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Личные папки\Директор\СБОРНИКИ ПОКАЗАТЕЛЕЙ РА  00-10\Сборник 2023 г\Часть 3\"/>
    </mc:Choice>
  </mc:AlternateContent>
  <bookViews>
    <workbookView xWindow="0" yWindow="0" windowWidth="21405" windowHeight="11520" tabRatio="829" firstSheet="36" activeTab="44"/>
  </bookViews>
  <sheets>
    <sheet name="Оглавление" sheetId="37" r:id="rId1"/>
    <sheet name="Оглавление2" sheetId="38" r:id="rId2"/>
    <sheet name="1.1." sheetId="1" r:id="rId3"/>
    <sheet name="1.2" sheetId="2" r:id="rId4"/>
    <sheet name="2.1." sheetId="3" r:id="rId5"/>
    <sheet name="2.1. (2)" sheetId="4" r:id="rId6"/>
    <sheet name="2.1. (3)" sheetId="5" r:id="rId7"/>
    <sheet name="2.1. (4)" sheetId="6" r:id="rId8"/>
    <sheet name="2.1. (5)" sheetId="7" r:id="rId9"/>
    <sheet name="2.1. (6)" sheetId="8" r:id="rId10"/>
    <sheet name="2.1. (7)" sheetId="9" r:id="rId11"/>
    <sheet name="2.1. (8)" sheetId="10" r:id="rId12"/>
    <sheet name="2.1. (9)" sheetId="11" r:id="rId13"/>
    <sheet name="2.1. (10)" sheetId="12" r:id="rId14"/>
    <sheet name="2.1. (11)" sheetId="13" r:id="rId15"/>
    <sheet name="2.1. (12)" sheetId="14" r:id="rId16"/>
    <sheet name="2.2.(1-5)" sheetId="15" r:id="rId17"/>
    <sheet name="2.2.(6-10)" sheetId="16" r:id="rId18"/>
    <sheet name="2.2.(11-15)" sheetId="17" r:id="rId19"/>
    <sheet name="2.2.  (16)" sheetId="18" r:id="rId20"/>
    <sheet name="2.3." sheetId="19" r:id="rId21"/>
    <sheet name="2.4." sheetId="20" r:id="rId22"/>
    <sheet name="2.5." sheetId="21" r:id="rId23"/>
    <sheet name="2.6." sheetId="22" r:id="rId24"/>
    <sheet name="2.6. (1)" sheetId="23" r:id="rId25"/>
    <sheet name="2.6. (2)" sheetId="24" r:id="rId26"/>
    <sheet name="2.6. (3)" sheetId="25" r:id="rId27"/>
    <sheet name="2.6. (4)" sheetId="26" r:id="rId28"/>
    <sheet name="2.6. (5)" sheetId="27" r:id="rId29"/>
    <sheet name="2.6. (6)" sheetId="28" r:id="rId30"/>
    <sheet name="2.6. (7)" sheetId="29" r:id="rId31"/>
    <sheet name="2.7.(1-3)" sheetId="30" r:id="rId32"/>
    <sheet name="2.7.(4-6)" sheetId="31" r:id="rId33"/>
    <sheet name="2.7.(7-9)" sheetId="32" r:id="rId34"/>
    <sheet name="2.7.(10.)" sheetId="33" r:id="rId35"/>
    <sheet name="2.7. (11)" sheetId="34" r:id="rId36"/>
    <sheet name="2.8." sheetId="35" r:id="rId37"/>
    <sheet name="2.9." sheetId="36" r:id="rId38"/>
    <sheet name="2.10." sheetId="39" r:id="rId39"/>
    <sheet name="2.11.1." sheetId="40" r:id="rId40"/>
    <sheet name="2.11.2." sheetId="41" r:id="rId41"/>
    <sheet name="2.11.3." sheetId="46" r:id="rId42"/>
    <sheet name="2.11.4." sheetId="47" r:id="rId43"/>
    <sheet name="3.1." sheetId="42" r:id="rId44"/>
    <sheet name="3.1.1." sheetId="43" r:id="rId45"/>
    <sheet name="3.1.2" sheetId="44" r:id="rId46"/>
    <sheet name="3.2." sheetId="48" r:id="rId47"/>
    <sheet name="3.2.2." sheetId="49" r:id="rId48"/>
    <sheet name="3.3." sheetId="45" r:id="rId49"/>
    <sheet name="3.4." sheetId="50" r:id="rId50"/>
    <sheet name="3.4.1." sheetId="51" r:id="rId51"/>
    <sheet name="3.4.2." sheetId="52" r:id="rId52"/>
    <sheet name="3.4.3." sheetId="53" r:id="rId53"/>
    <sheet name="3.4.4." sheetId="54" r:id="rId54"/>
    <sheet name="3.4.5." sheetId="55" r:id="rId55"/>
    <sheet name="3.4.6." sheetId="56" r:id="rId56"/>
    <sheet name="3.4.7." sheetId="57" r:id="rId57"/>
    <sheet name="3.4.8" sheetId="58" r:id="rId58"/>
    <sheet name="3.4.9" sheetId="59" r:id="rId59"/>
  </sheets>
  <definedNames>
    <definedName name="_Toc430901947" localSheetId="4">'2.1.'!$A$1</definedName>
    <definedName name="_Toc430901947" localSheetId="13">'2.1. (10)'!$A$1</definedName>
    <definedName name="_Toc430901947" localSheetId="14">'2.1. (11)'!$A$1</definedName>
    <definedName name="_Toc430901947" localSheetId="15">'2.1. (12)'!$A$1</definedName>
    <definedName name="_Toc430901947" localSheetId="5">'2.1. (2)'!$A$1</definedName>
    <definedName name="_Toc430901947" localSheetId="6">'2.1. (3)'!$A$1</definedName>
    <definedName name="_Toc430901947" localSheetId="7">'2.1. (4)'!$A$1</definedName>
    <definedName name="_Toc430901947" localSheetId="8">'2.1. (5)'!$A$1</definedName>
    <definedName name="_Toc430901947" localSheetId="9">'2.1. (6)'!$A$1</definedName>
    <definedName name="_Toc430901947" localSheetId="10">'2.1. (7)'!$A$1</definedName>
    <definedName name="_Toc430901947" localSheetId="11">'2.1. (8)'!$A$1</definedName>
    <definedName name="_Toc430901947" localSheetId="12">'2.1. (9)'!$A$1</definedName>
    <definedName name="_Toc430901947" localSheetId="19">'2.2.  (16)'!$A$1</definedName>
    <definedName name="_Toc430901947" localSheetId="23">'2.6.'!$A$1</definedName>
    <definedName name="_Toc430901947" localSheetId="24">'2.6. (1)'!$A$1</definedName>
    <definedName name="_Toc430901947" localSheetId="25">'2.6. (2)'!$A$1</definedName>
    <definedName name="_Toc430901947" localSheetId="26">'2.6. (3)'!$A$1</definedName>
    <definedName name="_Toc430901947" localSheetId="27">'2.6. (4)'!$A$1</definedName>
    <definedName name="_Toc430901947" localSheetId="28">'2.6. (5)'!$A$1</definedName>
    <definedName name="_Toc430901947" localSheetId="29">'2.6. (6)'!$A$1</definedName>
    <definedName name="_Toc430901947" localSheetId="30">'2.6. (7)'!$A$1</definedName>
    <definedName name="_Toc430901947" localSheetId="34">'2.7.(10.)'!$A$1</definedName>
    <definedName name="_Toc430901948" localSheetId="4">'2.1.'!$A$2</definedName>
    <definedName name="_Toc430901948" localSheetId="13">'2.1. (10)'!$A$2</definedName>
    <definedName name="_Toc430901948" localSheetId="14">'2.1. (11)'!$A$2</definedName>
    <definedName name="_Toc430901948" localSheetId="15">'2.1. (12)'!$A$2</definedName>
    <definedName name="_Toc430901948" localSheetId="5">'2.1. (2)'!$A$2</definedName>
    <definedName name="_Toc430901948" localSheetId="6">'2.1. (3)'!$A$2</definedName>
    <definedName name="_Toc430901948" localSheetId="7">'2.1. (4)'!$A$2</definedName>
    <definedName name="_Toc430901948" localSheetId="8">'2.1. (5)'!$A$2</definedName>
    <definedName name="_Toc430901948" localSheetId="9">'2.1. (6)'!$A$2</definedName>
    <definedName name="_Toc430901948" localSheetId="10">'2.1. (7)'!$A$2</definedName>
    <definedName name="_Toc430901948" localSheetId="11">'2.1. (8)'!$A$2</definedName>
    <definedName name="_Toc430901948" localSheetId="12">'2.1. (9)'!$A$2</definedName>
    <definedName name="_Toc430901948" localSheetId="19">'2.2.  (16)'!$A$2</definedName>
    <definedName name="_Toc430901948" localSheetId="23">'2.6.'!$A$2</definedName>
    <definedName name="_Toc430901948" localSheetId="24">'2.6. (1)'!$A$2</definedName>
    <definedName name="_Toc430901948" localSheetId="25">'2.6. (2)'!$A$2</definedName>
    <definedName name="_Toc430901948" localSheetId="26">'2.6. (3)'!$A$2</definedName>
    <definedName name="_Toc430901948" localSheetId="27">'2.6. (4)'!$A$2</definedName>
    <definedName name="_Toc430901948" localSheetId="28">'2.6. (5)'!$A$2</definedName>
    <definedName name="_Toc430901948" localSheetId="29">'2.6. (6)'!$A$2</definedName>
    <definedName name="_Toc430901948" localSheetId="30">'2.6. (7)'!$A$2</definedName>
    <definedName name="_Toc430901948" localSheetId="34">'2.7.(10.)'!$A$2</definedName>
    <definedName name="_Toc430901951" localSheetId="19">'2.2.  (16)'!$A$1</definedName>
    <definedName name="_Toc430901951" localSheetId="34">'2.7.(10.)'!$A$1</definedName>
    <definedName name="JR_PAGE_ANCHOR_0_1" localSheetId="2">#REF!</definedName>
    <definedName name="JR_PAGE_ANCHOR_0_1" localSheetId="18">#REF!</definedName>
    <definedName name="JR_PAGE_ANCHOR_0_1" localSheetId="16">#REF!</definedName>
    <definedName name="JR_PAGE_ANCHOR_0_1" localSheetId="31">#REF!</definedName>
    <definedName name="JR_PAGE_ANCHOR_0_1" localSheetId="32">#REF!</definedName>
    <definedName name="JR_PAGE_ANCHOR_0_1" localSheetId="33">#REF!</definedName>
    <definedName name="JR_PAGE_ANCHOR_0_1">#REF!</definedName>
    <definedName name="z1100_001_03" localSheetId="2">#REF!</definedName>
    <definedName name="z1100_001_03" localSheetId="13">#REF!</definedName>
    <definedName name="z1100_001_03" localSheetId="14">#REF!</definedName>
    <definedName name="z1100_001_03" localSheetId="15">#REF!</definedName>
    <definedName name="z1100_001_03" localSheetId="5">#REF!</definedName>
    <definedName name="z1100_001_03" localSheetId="6">#REF!</definedName>
    <definedName name="z1100_001_03" localSheetId="7">#REF!</definedName>
    <definedName name="z1100_001_03" localSheetId="8">#REF!</definedName>
    <definedName name="z1100_001_03" localSheetId="9">#REF!</definedName>
    <definedName name="z1100_001_03" localSheetId="10">#REF!</definedName>
    <definedName name="z1100_001_03" localSheetId="11">#REF!</definedName>
    <definedName name="z1100_001_03" localSheetId="12">#REF!</definedName>
    <definedName name="z1100_001_03" localSheetId="19">#REF!</definedName>
    <definedName name="z1100_001_03" localSheetId="18">#REF!</definedName>
    <definedName name="z1100_001_03" localSheetId="16">#REF!</definedName>
    <definedName name="z1100_001_03" localSheetId="20">#REF!</definedName>
    <definedName name="z1100_001_03" localSheetId="23">#REF!</definedName>
    <definedName name="z1100_001_03" localSheetId="24">#REF!</definedName>
    <definedName name="z1100_001_03" localSheetId="25">#REF!</definedName>
    <definedName name="z1100_001_03" localSheetId="26">#REF!</definedName>
    <definedName name="z1100_001_03" localSheetId="27">#REF!</definedName>
    <definedName name="z1100_001_03" localSheetId="28">#REF!</definedName>
    <definedName name="z1100_001_03" localSheetId="29">#REF!</definedName>
    <definedName name="z1100_001_03" localSheetId="30">#REF!</definedName>
    <definedName name="z1100_001_03" localSheetId="34">#REF!</definedName>
    <definedName name="z1100_001_03" localSheetId="31">#REF!</definedName>
    <definedName name="z1100_001_03" localSheetId="32">#REF!</definedName>
    <definedName name="z1100_001_03" localSheetId="33">#REF!</definedName>
    <definedName name="z1100_001_03" localSheetId="48">#REF!</definedName>
    <definedName name="z1100_001_03">#REF!</definedName>
    <definedName name="z1100_002_03" localSheetId="2">#REF!</definedName>
    <definedName name="z1100_002_03" localSheetId="13">#REF!</definedName>
    <definedName name="z1100_002_03" localSheetId="14">#REF!</definedName>
    <definedName name="z1100_002_03" localSheetId="15">#REF!</definedName>
    <definedName name="z1100_002_03" localSheetId="5">#REF!</definedName>
    <definedName name="z1100_002_03" localSheetId="6">#REF!</definedName>
    <definedName name="z1100_002_03" localSheetId="7">#REF!</definedName>
    <definedName name="z1100_002_03" localSheetId="8">#REF!</definedName>
    <definedName name="z1100_002_03" localSheetId="9">#REF!</definedName>
    <definedName name="z1100_002_03" localSheetId="10">#REF!</definedName>
    <definedName name="z1100_002_03" localSheetId="11">#REF!</definedName>
    <definedName name="z1100_002_03" localSheetId="12">#REF!</definedName>
    <definedName name="z1100_002_03" localSheetId="19">#REF!</definedName>
    <definedName name="z1100_002_03" localSheetId="18">#REF!</definedName>
    <definedName name="z1100_002_03" localSheetId="16">#REF!</definedName>
    <definedName name="z1100_002_03" localSheetId="20">#REF!</definedName>
    <definedName name="z1100_002_03" localSheetId="23">#REF!</definedName>
    <definedName name="z1100_002_03" localSheetId="24">#REF!</definedName>
    <definedName name="z1100_002_03" localSheetId="25">#REF!</definedName>
    <definedName name="z1100_002_03" localSheetId="26">#REF!</definedName>
    <definedName name="z1100_002_03" localSheetId="27">#REF!</definedName>
    <definedName name="z1100_002_03" localSheetId="28">#REF!</definedName>
    <definedName name="z1100_002_03" localSheetId="29">#REF!</definedName>
    <definedName name="z1100_002_03" localSheetId="30">#REF!</definedName>
    <definedName name="z1100_002_03" localSheetId="34">#REF!</definedName>
    <definedName name="z1100_002_03" localSheetId="31">#REF!</definedName>
    <definedName name="z1100_002_03" localSheetId="32">#REF!</definedName>
    <definedName name="z1100_002_03" localSheetId="33">#REF!</definedName>
    <definedName name="z1100_002_03" localSheetId="48">#REF!</definedName>
    <definedName name="z1100_002_03">#REF!</definedName>
    <definedName name="_xlnm.Print_Area" localSheetId="3">'1.2'!$A$1:$Y$26</definedName>
    <definedName name="_xlnm.Print_Area" localSheetId="4">'2.1.'!$A$1:$AG$34</definedName>
    <definedName name="_xlnm.Print_Area" localSheetId="28">'2.6. (5)'!$A$1:$AC$35</definedName>
    <definedName name="_xlnm.Print_Area" localSheetId="35">'2.7. (11)'!$A$1:$AC$31</definedName>
    <definedName name="пп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59" l="1"/>
  <c r="I6" i="59"/>
  <c r="M6" i="59"/>
  <c r="Q6" i="59"/>
  <c r="U6" i="59"/>
  <c r="E7" i="59"/>
  <c r="I7" i="59"/>
  <c r="M7" i="59"/>
  <c r="Q7" i="59"/>
  <c r="U7" i="59"/>
  <c r="E8" i="59"/>
  <c r="I8" i="59"/>
  <c r="I17" i="59" s="1"/>
  <c r="I19" i="59" s="1"/>
  <c r="M8" i="59"/>
  <c r="Q8" i="59"/>
  <c r="U8" i="59"/>
  <c r="E9" i="59"/>
  <c r="E17" i="59" s="1"/>
  <c r="E19" i="59" s="1"/>
  <c r="I9" i="59"/>
  <c r="M9" i="59"/>
  <c r="Q9" i="59"/>
  <c r="U9" i="59"/>
  <c r="U17" i="59" s="1"/>
  <c r="U19" i="59" s="1"/>
  <c r="E10" i="59"/>
  <c r="I10" i="59"/>
  <c r="M10" i="59"/>
  <c r="Q10" i="59"/>
  <c r="Q12" i="59" s="1"/>
  <c r="U10" i="59"/>
  <c r="E11" i="59"/>
  <c r="I11" i="59"/>
  <c r="M11" i="59"/>
  <c r="M12" i="59" s="1"/>
  <c r="Q11" i="59"/>
  <c r="U11" i="59"/>
  <c r="B12" i="59"/>
  <c r="C12" i="59"/>
  <c r="C17" i="59" s="1"/>
  <c r="C19" i="59" s="1"/>
  <c r="E12" i="59"/>
  <c r="F12" i="59"/>
  <c r="G12" i="59"/>
  <c r="I12" i="59"/>
  <c r="J12" i="59"/>
  <c r="K12" i="59"/>
  <c r="N12" i="59"/>
  <c r="N17" i="59" s="1"/>
  <c r="N19" i="59" s="1"/>
  <c r="O12" i="59"/>
  <c r="R12" i="59"/>
  <c r="S12" i="59"/>
  <c r="S17" i="59" s="1"/>
  <c r="S19" i="59" s="1"/>
  <c r="U12" i="59"/>
  <c r="E13" i="59"/>
  <c r="I13" i="59"/>
  <c r="M13" i="59"/>
  <c r="Q13" i="59"/>
  <c r="U13" i="59"/>
  <c r="E14" i="59"/>
  <c r="I14" i="59"/>
  <c r="M14" i="59"/>
  <c r="Q14" i="59"/>
  <c r="U14" i="59"/>
  <c r="E15" i="59"/>
  <c r="I15" i="59"/>
  <c r="M15" i="59"/>
  <c r="Q15" i="59"/>
  <c r="U15" i="59"/>
  <c r="E16" i="59"/>
  <c r="I16" i="59"/>
  <c r="M16" i="59"/>
  <c r="Q16" i="59"/>
  <c r="U16" i="59"/>
  <c r="B17" i="59"/>
  <c r="D17" i="59"/>
  <c r="D19" i="59" s="1"/>
  <c r="F17" i="59"/>
  <c r="G17" i="59"/>
  <c r="H17" i="59"/>
  <c r="H19" i="59" s="1"/>
  <c r="J17" i="59"/>
  <c r="K17" i="59"/>
  <c r="L17" i="59"/>
  <c r="L19" i="59" s="1"/>
  <c r="O17" i="59"/>
  <c r="P17" i="59"/>
  <c r="P19" i="59" s="1"/>
  <c r="R17" i="59"/>
  <c r="T17" i="59"/>
  <c r="T19" i="59" s="1"/>
  <c r="E18" i="59"/>
  <c r="I18" i="59"/>
  <c r="M18" i="59"/>
  <c r="Q18" i="59"/>
  <c r="U18" i="59"/>
  <c r="B19" i="59"/>
  <c r="F19" i="59"/>
  <c r="G19" i="59"/>
  <c r="J19" i="59"/>
  <c r="K19" i="59"/>
  <c r="O19" i="59"/>
  <c r="R19" i="59"/>
  <c r="D6" i="58"/>
  <c r="G6" i="58"/>
  <c r="J6" i="58"/>
  <c r="M6" i="58"/>
  <c r="P6" i="58"/>
  <c r="D7" i="58"/>
  <c r="G7" i="58"/>
  <c r="J7" i="58"/>
  <c r="M7" i="58"/>
  <c r="P7" i="58"/>
  <c r="D8" i="58"/>
  <c r="G8" i="58"/>
  <c r="J8" i="58"/>
  <c r="M8" i="58"/>
  <c r="P8" i="58"/>
  <c r="D9" i="58"/>
  <c r="G9" i="58"/>
  <c r="J9" i="58"/>
  <c r="M9" i="58"/>
  <c r="P9" i="58"/>
  <c r="D10" i="58"/>
  <c r="G10" i="58"/>
  <c r="J10" i="58"/>
  <c r="M10" i="58"/>
  <c r="P10" i="58"/>
  <c r="D11" i="58"/>
  <c r="G11" i="58"/>
  <c r="J11" i="58"/>
  <c r="M11" i="58"/>
  <c r="P11" i="58"/>
  <c r="D12" i="58"/>
  <c r="G12" i="58"/>
  <c r="J12" i="58"/>
  <c r="M12" i="58"/>
  <c r="P12" i="58"/>
  <c r="D13" i="58"/>
  <c r="G13" i="58"/>
  <c r="J13" i="58"/>
  <c r="M13" i="58"/>
  <c r="P13" i="58"/>
  <c r="D14" i="58"/>
  <c r="G14" i="58"/>
  <c r="J14" i="58"/>
  <c r="M14" i="58"/>
  <c r="P14" i="58"/>
  <c r="B15" i="58"/>
  <c r="C15" i="58"/>
  <c r="D15" i="58" s="1"/>
  <c r="E15" i="58"/>
  <c r="F15" i="58"/>
  <c r="G15" i="58" s="1"/>
  <c r="H15" i="58"/>
  <c r="I15" i="58"/>
  <c r="J15" i="58"/>
  <c r="K15" i="58"/>
  <c r="L15" i="58"/>
  <c r="M15" i="58" s="1"/>
  <c r="N15" i="58"/>
  <c r="P15" i="58" s="1"/>
  <c r="O15" i="58"/>
  <c r="D16" i="58"/>
  <c r="G16" i="58"/>
  <c r="J16" i="58"/>
  <c r="M16" i="58"/>
  <c r="P16" i="58"/>
  <c r="B17" i="58"/>
  <c r="D17" i="58" s="1"/>
  <c r="C17" i="58"/>
  <c r="E17" i="58"/>
  <c r="F17" i="58"/>
  <c r="G17" i="58" s="1"/>
  <c r="H17" i="58"/>
  <c r="I17" i="58"/>
  <c r="J17" i="58"/>
  <c r="K17" i="58"/>
  <c r="L17" i="58"/>
  <c r="M17" i="58" s="1"/>
  <c r="N17" i="58"/>
  <c r="P17" i="58" s="1"/>
  <c r="O17" i="58"/>
  <c r="B15" i="57"/>
  <c r="C15" i="57"/>
  <c r="C17" i="57" s="1"/>
  <c r="D15" i="57"/>
  <c r="E15" i="57"/>
  <c r="F15" i="57"/>
  <c r="B17" i="57"/>
  <c r="D17" i="57"/>
  <c r="E17" i="57"/>
  <c r="F17" i="57"/>
  <c r="B6" i="56"/>
  <c r="C6" i="56"/>
  <c r="D6" i="56"/>
  <c r="E6" i="56"/>
  <c r="E15" i="56" s="1"/>
  <c r="E17" i="56" s="1"/>
  <c r="F6" i="56"/>
  <c r="B7" i="56"/>
  <c r="C7" i="56"/>
  <c r="D7" i="56"/>
  <c r="E7" i="56"/>
  <c r="F7" i="56"/>
  <c r="B8" i="56"/>
  <c r="C8" i="56"/>
  <c r="C15" i="56" s="1"/>
  <c r="C17" i="56" s="1"/>
  <c r="D8" i="56"/>
  <c r="E8" i="56"/>
  <c r="F8" i="56"/>
  <c r="B9" i="56"/>
  <c r="B15" i="56" s="1"/>
  <c r="B17" i="56" s="1"/>
  <c r="C9" i="56"/>
  <c r="D9" i="56"/>
  <c r="E9" i="56"/>
  <c r="F9" i="56"/>
  <c r="F15" i="56" s="1"/>
  <c r="F17" i="56" s="1"/>
  <c r="B10" i="56"/>
  <c r="C10" i="56"/>
  <c r="D10" i="56"/>
  <c r="E10" i="56"/>
  <c r="F10" i="56"/>
  <c r="B11" i="56"/>
  <c r="C11" i="56"/>
  <c r="D11" i="56"/>
  <c r="E11" i="56"/>
  <c r="F11" i="56"/>
  <c r="B12" i="56"/>
  <c r="C12" i="56"/>
  <c r="D12" i="56"/>
  <c r="E12" i="56"/>
  <c r="F12" i="56"/>
  <c r="B13" i="56"/>
  <c r="C13" i="56"/>
  <c r="D13" i="56"/>
  <c r="E13" i="56"/>
  <c r="F13" i="56"/>
  <c r="B14" i="56"/>
  <c r="C14" i="56"/>
  <c r="D14" i="56"/>
  <c r="E14" i="56"/>
  <c r="F14" i="56"/>
  <c r="D15" i="56"/>
  <c r="G15" i="56"/>
  <c r="H15" i="56"/>
  <c r="I15" i="56"/>
  <c r="J15" i="56"/>
  <c r="L15" i="56"/>
  <c r="M15" i="56"/>
  <c r="N15" i="56"/>
  <c r="O15" i="56"/>
  <c r="P15" i="56"/>
  <c r="Q15" i="56"/>
  <c r="R15" i="56"/>
  <c r="S15" i="56"/>
  <c r="T15" i="56"/>
  <c r="U15" i="56"/>
  <c r="B16" i="56"/>
  <c r="C16" i="56"/>
  <c r="D16" i="56"/>
  <c r="E16" i="56"/>
  <c r="F16" i="56"/>
  <c r="D17" i="56"/>
  <c r="G17" i="56"/>
  <c r="H17" i="56"/>
  <c r="I17" i="56"/>
  <c r="J17" i="56"/>
  <c r="L17" i="56"/>
  <c r="M17" i="56"/>
  <c r="N17" i="56"/>
  <c r="O17" i="56"/>
  <c r="P17" i="56"/>
  <c r="Q17" i="56"/>
  <c r="R17" i="56"/>
  <c r="S17" i="56"/>
  <c r="T17" i="56"/>
  <c r="U17" i="56"/>
  <c r="G6" i="55"/>
  <c r="H6" i="55"/>
  <c r="I6" i="55"/>
  <c r="J6" i="55"/>
  <c r="G7" i="55"/>
  <c r="H7" i="55"/>
  <c r="I7" i="55"/>
  <c r="J7" i="55"/>
  <c r="G8" i="55"/>
  <c r="H8" i="55"/>
  <c r="I8" i="55"/>
  <c r="J8" i="55"/>
  <c r="G9" i="55"/>
  <c r="H9" i="55"/>
  <c r="I9" i="55"/>
  <c r="J9" i="55"/>
  <c r="G10" i="55"/>
  <c r="H10" i="55"/>
  <c r="I10" i="55"/>
  <c r="J10" i="55"/>
  <c r="G11" i="55"/>
  <c r="H11" i="55"/>
  <c r="I11" i="55"/>
  <c r="J11" i="55"/>
  <c r="G12" i="55"/>
  <c r="H12" i="55"/>
  <c r="I12" i="55"/>
  <c r="J12" i="55"/>
  <c r="G13" i="55"/>
  <c r="H13" i="55"/>
  <c r="I13" i="55"/>
  <c r="J13" i="55"/>
  <c r="G14" i="55"/>
  <c r="H14" i="55"/>
  <c r="I14" i="55"/>
  <c r="J14" i="55"/>
  <c r="B15" i="55"/>
  <c r="B19" i="55" s="1"/>
  <c r="G19" i="55" s="1"/>
  <c r="C15" i="55"/>
  <c r="H15" i="55" s="1"/>
  <c r="D15" i="55"/>
  <c r="E15" i="55"/>
  <c r="J15" i="55" s="1"/>
  <c r="F15" i="55"/>
  <c r="F19" i="55" s="1"/>
  <c r="G15" i="55"/>
  <c r="I15" i="55"/>
  <c r="G16" i="55"/>
  <c r="H16" i="55"/>
  <c r="I16" i="55"/>
  <c r="J16" i="55"/>
  <c r="G17" i="55"/>
  <c r="H17" i="55"/>
  <c r="I17" i="55"/>
  <c r="J17" i="55"/>
  <c r="B18" i="55"/>
  <c r="G18" i="55" s="1"/>
  <c r="C18" i="55"/>
  <c r="H18" i="55" s="1"/>
  <c r="D18" i="55"/>
  <c r="I18" i="55" s="1"/>
  <c r="E18" i="55"/>
  <c r="J18" i="55" s="1"/>
  <c r="F18" i="55"/>
  <c r="D19" i="55"/>
  <c r="I19" i="55" s="1"/>
  <c r="B20" i="55"/>
  <c r="G20" i="55" s="1"/>
  <c r="C20" i="55"/>
  <c r="H20" i="55" s="1"/>
  <c r="D20" i="55"/>
  <c r="I20" i="55" s="1"/>
  <c r="B16" i="51"/>
  <c r="C16" i="51"/>
  <c r="D16" i="51"/>
  <c r="D18" i="51" s="1"/>
  <c r="E16" i="51"/>
  <c r="E18" i="51" s="1"/>
  <c r="F16" i="51"/>
  <c r="Q16" i="51"/>
  <c r="R16" i="51"/>
  <c r="S16" i="51"/>
  <c r="S18" i="51" s="1"/>
  <c r="T16" i="51"/>
  <c r="U16" i="51"/>
  <c r="B18" i="51"/>
  <c r="C18" i="51"/>
  <c r="F18" i="51"/>
  <c r="Q18" i="51"/>
  <c r="T18" i="51"/>
  <c r="U18" i="51"/>
  <c r="G10" i="50"/>
  <c r="L10" i="50"/>
  <c r="Q10" i="50"/>
  <c r="V10" i="50"/>
  <c r="G11" i="50"/>
  <c r="L11" i="50"/>
  <c r="Q11" i="50"/>
  <c r="V11" i="50"/>
  <c r="G12" i="50"/>
  <c r="L12" i="50"/>
  <c r="Q12" i="50"/>
  <c r="V12" i="50"/>
  <c r="G13" i="50"/>
  <c r="L13" i="50"/>
  <c r="Q13" i="50"/>
  <c r="V13" i="50"/>
  <c r="G14" i="50"/>
  <c r="L14" i="50"/>
  <c r="Q14" i="50"/>
  <c r="V14" i="50"/>
  <c r="G15" i="50"/>
  <c r="L15" i="50"/>
  <c r="Q15" i="50"/>
  <c r="V15" i="50"/>
  <c r="G16" i="50"/>
  <c r="L16" i="50"/>
  <c r="Q16" i="50"/>
  <c r="V16" i="50"/>
  <c r="G17" i="50"/>
  <c r="L17" i="50"/>
  <c r="Q17" i="50"/>
  <c r="V17" i="50"/>
  <c r="G18" i="50"/>
  <c r="L18" i="50"/>
  <c r="Q18" i="50"/>
  <c r="V18" i="50"/>
  <c r="B19" i="50"/>
  <c r="G19" i="50" s="1"/>
  <c r="C19" i="50"/>
  <c r="D19" i="50"/>
  <c r="E19" i="50"/>
  <c r="F19" i="50"/>
  <c r="F22" i="50" s="1"/>
  <c r="Q19" i="50"/>
  <c r="V19" i="50"/>
  <c r="G20" i="50"/>
  <c r="L20" i="50"/>
  <c r="Q20" i="50"/>
  <c r="V20" i="50"/>
  <c r="C22" i="50"/>
  <c r="D22" i="50"/>
  <c r="E22" i="50"/>
  <c r="Q22" i="50"/>
  <c r="V22" i="50"/>
  <c r="C23" i="50"/>
  <c r="D23" i="50"/>
  <c r="E23" i="50"/>
  <c r="B6" i="47"/>
  <c r="C6" i="47"/>
  <c r="D6" i="47"/>
  <c r="E6" i="47"/>
  <c r="F6" i="47"/>
  <c r="B7" i="47"/>
  <c r="C7" i="47"/>
  <c r="D7" i="47"/>
  <c r="E7" i="47"/>
  <c r="F7" i="47"/>
  <c r="B8" i="47"/>
  <c r="C8" i="47"/>
  <c r="D8" i="47"/>
  <c r="E8" i="47"/>
  <c r="F8" i="47"/>
  <c r="B9" i="47"/>
  <c r="C9" i="47"/>
  <c r="D9" i="47"/>
  <c r="E9" i="47"/>
  <c r="F9" i="47"/>
  <c r="B10" i="47"/>
  <c r="C10" i="47"/>
  <c r="D10" i="47"/>
  <c r="E10" i="47"/>
  <c r="F10" i="47"/>
  <c r="B11" i="47"/>
  <c r="C11" i="47"/>
  <c r="D11" i="47"/>
  <c r="E11" i="47"/>
  <c r="F11" i="47"/>
  <c r="B12" i="47"/>
  <c r="C12" i="47"/>
  <c r="D12" i="47"/>
  <c r="E12" i="47"/>
  <c r="F12" i="47"/>
  <c r="B13" i="47"/>
  <c r="C13" i="47"/>
  <c r="D13" i="47"/>
  <c r="E13" i="47"/>
  <c r="F13" i="47"/>
  <c r="B14" i="47"/>
  <c r="C14" i="47"/>
  <c r="D14" i="47"/>
  <c r="E14" i="47"/>
  <c r="F14" i="47"/>
  <c r="B15" i="47"/>
  <c r="C15" i="47"/>
  <c r="D15" i="47"/>
  <c r="E15" i="47"/>
  <c r="F15" i="47"/>
  <c r="D16" i="47"/>
  <c r="L16" i="47"/>
  <c r="L18" i="47" s="1"/>
  <c r="M16" i="47"/>
  <c r="M18" i="47" s="1"/>
  <c r="O16" i="47"/>
  <c r="P16" i="47"/>
  <c r="V16" i="47"/>
  <c r="B16" i="47" s="1"/>
  <c r="W16" i="47"/>
  <c r="W18" i="47" s="1"/>
  <c r="Y16" i="47"/>
  <c r="Y18" i="47" s="1"/>
  <c r="Z16" i="47"/>
  <c r="Z18" i="47" s="1"/>
  <c r="B17" i="47"/>
  <c r="C17" i="47"/>
  <c r="D17" i="47"/>
  <c r="E17" i="47"/>
  <c r="F17" i="47"/>
  <c r="D18" i="47"/>
  <c r="B6" i="46"/>
  <c r="C6" i="46"/>
  <c r="D6" i="46"/>
  <c r="E6" i="46"/>
  <c r="F6" i="46"/>
  <c r="B7" i="46"/>
  <c r="C7" i="46"/>
  <c r="D7" i="46"/>
  <c r="E7" i="46"/>
  <c r="F7" i="46"/>
  <c r="B8" i="46"/>
  <c r="C8" i="46"/>
  <c r="D8" i="46"/>
  <c r="D16" i="46" s="1"/>
  <c r="E8" i="46"/>
  <c r="F8" i="46"/>
  <c r="B9" i="46"/>
  <c r="C9" i="46"/>
  <c r="D9" i="46"/>
  <c r="E9" i="46"/>
  <c r="F9" i="46"/>
  <c r="B10" i="46"/>
  <c r="C10" i="46"/>
  <c r="D10" i="46"/>
  <c r="E10" i="46"/>
  <c r="F10" i="46"/>
  <c r="B11" i="46"/>
  <c r="C11" i="46"/>
  <c r="D11" i="46"/>
  <c r="E11" i="46"/>
  <c r="F11" i="46"/>
  <c r="B12" i="46"/>
  <c r="C12" i="46"/>
  <c r="D12" i="46"/>
  <c r="E12" i="46"/>
  <c r="F12" i="46"/>
  <c r="B13" i="46"/>
  <c r="C13" i="46"/>
  <c r="D13" i="46"/>
  <c r="E13" i="46"/>
  <c r="F13" i="46"/>
  <c r="B14" i="46"/>
  <c r="C14" i="46"/>
  <c r="D14" i="46"/>
  <c r="E14" i="46"/>
  <c r="F14" i="46"/>
  <c r="B15" i="46"/>
  <c r="C15" i="46"/>
  <c r="D15" i="46"/>
  <c r="E15" i="46"/>
  <c r="F15" i="46"/>
  <c r="G16" i="46"/>
  <c r="H16" i="46"/>
  <c r="H24" i="46" s="1"/>
  <c r="I16" i="46"/>
  <c r="J16" i="46"/>
  <c r="K16" i="46"/>
  <c r="K24" i="46" s="1"/>
  <c r="L16" i="46"/>
  <c r="M16" i="46"/>
  <c r="N16" i="46"/>
  <c r="N24" i="46" s="1"/>
  <c r="O16" i="46"/>
  <c r="P16" i="46"/>
  <c r="P24" i="46" s="1"/>
  <c r="Q16" i="46"/>
  <c r="R16" i="46"/>
  <c r="S16" i="46"/>
  <c r="T16" i="46"/>
  <c r="U16" i="46"/>
  <c r="V16" i="46"/>
  <c r="V24" i="46" s="1"/>
  <c r="W16" i="46"/>
  <c r="X16" i="46"/>
  <c r="X24" i="46" s="1"/>
  <c r="Y16" i="46"/>
  <c r="Z16" i="46"/>
  <c r="B17" i="46"/>
  <c r="C17" i="46"/>
  <c r="D17" i="46"/>
  <c r="E17" i="46"/>
  <c r="E23" i="46" s="1"/>
  <c r="F17" i="46"/>
  <c r="B18" i="46"/>
  <c r="C18" i="46"/>
  <c r="D18" i="46"/>
  <c r="E18" i="46"/>
  <c r="F18" i="46"/>
  <c r="B19" i="46"/>
  <c r="C19" i="46"/>
  <c r="D19" i="46"/>
  <c r="E19" i="46"/>
  <c r="F19" i="46"/>
  <c r="B20" i="46"/>
  <c r="C20" i="46"/>
  <c r="D20" i="46"/>
  <c r="D23" i="46" s="1"/>
  <c r="E20" i="46"/>
  <c r="F20" i="46"/>
  <c r="B21" i="46"/>
  <c r="C21" i="46"/>
  <c r="D21" i="46"/>
  <c r="E21" i="46"/>
  <c r="F21" i="46"/>
  <c r="B22" i="46"/>
  <c r="C22" i="46"/>
  <c r="D22" i="46"/>
  <c r="E22" i="46"/>
  <c r="F22" i="46"/>
  <c r="G23" i="46"/>
  <c r="H23" i="46"/>
  <c r="I23" i="46"/>
  <c r="I24" i="46" s="1"/>
  <c r="J23" i="46"/>
  <c r="K23" i="46"/>
  <c r="L23" i="46"/>
  <c r="M23" i="46"/>
  <c r="M24" i="46" s="1"/>
  <c r="N23" i="46"/>
  <c r="O23" i="46"/>
  <c r="P23" i="46"/>
  <c r="Q23" i="46"/>
  <c r="Q24" i="46" s="1"/>
  <c r="R23" i="46"/>
  <c r="S23" i="46"/>
  <c r="S24" i="46" s="1"/>
  <c r="T23" i="46"/>
  <c r="U23" i="46"/>
  <c r="U24" i="46" s="1"/>
  <c r="V23" i="46"/>
  <c r="W23" i="46"/>
  <c r="X23" i="46"/>
  <c r="Y23" i="46"/>
  <c r="Y24" i="46" s="1"/>
  <c r="Z23" i="46"/>
  <c r="G24" i="46"/>
  <c r="J24" i="46"/>
  <c r="L24" i="46"/>
  <c r="O24" i="46"/>
  <c r="R24" i="46"/>
  <c r="T24" i="46"/>
  <c r="W24" i="46"/>
  <c r="Z24" i="46"/>
  <c r="C19" i="55" l="1"/>
  <c r="H19" i="55" s="1"/>
  <c r="F20" i="55"/>
  <c r="F16" i="47"/>
  <c r="V18" i="47"/>
  <c r="B18" i="47" s="1"/>
  <c r="P18" i="47"/>
  <c r="F18" i="47" s="1"/>
  <c r="E16" i="47"/>
  <c r="C16" i="47"/>
  <c r="C18" i="47" s="1"/>
  <c r="C23" i="46"/>
  <c r="B16" i="46"/>
  <c r="B24" i="46" s="1"/>
  <c r="D24" i="46"/>
  <c r="C16" i="46"/>
  <c r="F16" i="46"/>
  <c r="F23" i="46"/>
  <c r="B23" i="46"/>
  <c r="E16" i="46"/>
  <c r="E24" i="46" s="1"/>
  <c r="M17" i="59"/>
  <c r="M19" i="59" s="1"/>
  <c r="Q17" i="59"/>
  <c r="Q19" i="59" s="1"/>
  <c r="E20" i="55"/>
  <c r="J20" i="55" s="1"/>
  <c r="F23" i="50"/>
  <c r="B23" i="50"/>
  <c r="L19" i="50"/>
  <c r="E19" i="55"/>
  <c r="J19" i="55" s="1"/>
  <c r="B22" i="50"/>
  <c r="O18" i="47"/>
  <c r="E18" i="47" s="1"/>
  <c r="F24" i="46" l="1"/>
  <c r="C24" i="46"/>
  <c r="G22" i="50"/>
  <c r="L22" i="50"/>
  <c r="F5" i="45"/>
  <c r="F6" i="45"/>
  <c r="F7" i="45"/>
  <c r="F8" i="45"/>
  <c r="F9" i="45"/>
  <c r="F10" i="45"/>
  <c r="F11" i="45"/>
  <c r="F12" i="45"/>
  <c r="F13" i="45"/>
  <c r="F14" i="45"/>
  <c r="F15" i="45"/>
  <c r="F16" i="45"/>
  <c r="F17" i="45"/>
  <c r="E6" i="43" l="1"/>
  <c r="I6" i="43"/>
  <c r="M6" i="43"/>
  <c r="Q6" i="43"/>
  <c r="E7" i="43"/>
  <c r="I7" i="43"/>
  <c r="M7" i="43"/>
  <c r="Q7" i="43"/>
  <c r="E8" i="43"/>
  <c r="I8" i="43"/>
  <c r="M8" i="43"/>
  <c r="Q8" i="43"/>
  <c r="E9" i="43"/>
  <c r="I9" i="43"/>
  <c r="M9" i="43"/>
  <c r="Q9" i="43"/>
  <c r="E10" i="43"/>
  <c r="I10" i="43"/>
  <c r="M10" i="43"/>
  <c r="Q10" i="43"/>
  <c r="E11" i="43"/>
  <c r="I11" i="43"/>
  <c r="M11" i="43"/>
  <c r="Q11" i="43"/>
  <c r="E12" i="43"/>
  <c r="I12" i="43"/>
  <c r="M12" i="43"/>
  <c r="Q12" i="43"/>
  <c r="E13" i="43"/>
  <c r="I13" i="43"/>
  <c r="M13" i="43"/>
  <c r="Q13" i="43"/>
  <c r="E14" i="43"/>
  <c r="I14" i="43"/>
  <c r="M14" i="43"/>
  <c r="Q14" i="43"/>
  <c r="E15" i="43"/>
  <c r="I15" i="43"/>
  <c r="M15" i="43"/>
  <c r="Q15" i="43"/>
  <c r="C16" i="43"/>
  <c r="E16" i="43" s="1"/>
  <c r="G16" i="43"/>
  <c r="I16" i="43" s="1"/>
  <c r="K16" i="43"/>
  <c r="M16" i="43" s="1"/>
  <c r="O16" i="43"/>
  <c r="Q16" i="43" s="1"/>
  <c r="S16" i="43"/>
  <c r="T16" i="43"/>
  <c r="U16" i="43"/>
  <c r="V16" i="43"/>
  <c r="W16" i="43"/>
  <c r="E17" i="43"/>
  <c r="I17" i="43"/>
  <c r="M17" i="43"/>
  <c r="Q17" i="43"/>
  <c r="C18" i="43"/>
  <c r="E18" i="43" s="1"/>
  <c r="G18" i="43"/>
  <c r="I18" i="43" s="1"/>
  <c r="K18" i="43"/>
  <c r="M18" i="43" s="1"/>
  <c r="O18" i="43"/>
  <c r="S18" i="43"/>
  <c r="T18" i="43"/>
  <c r="U18" i="43"/>
  <c r="Q18" i="43" s="1"/>
  <c r="V18" i="43"/>
  <c r="W18" i="43"/>
  <c r="E24" i="43"/>
  <c r="I24" i="43"/>
  <c r="M24" i="43"/>
  <c r="Q24" i="43"/>
  <c r="E25" i="43"/>
  <c r="I25" i="43"/>
  <c r="M25" i="43"/>
  <c r="Q25" i="43"/>
  <c r="E26" i="43"/>
  <c r="I26" i="43"/>
  <c r="M26" i="43"/>
  <c r="Q26" i="43"/>
  <c r="E27" i="43"/>
  <c r="I27" i="43"/>
  <c r="M27" i="43"/>
  <c r="Q27" i="43"/>
  <c r="E28" i="43"/>
  <c r="I28" i="43"/>
  <c r="M28" i="43"/>
  <c r="Q28" i="43"/>
  <c r="E29" i="43"/>
  <c r="I29" i="43"/>
  <c r="M29" i="43"/>
  <c r="Q29" i="43"/>
  <c r="E30" i="43"/>
  <c r="I30" i="43"/>
  <c r="M30" i="43"/>
  <c r="Q30" i="43"/>
  <c r="E31" i="43"/>
  <c r="I31" i="43"/>
  <c r="M31" i="43"/>
  <c r="Q31" i="43"/>
  <c r="E32" i="43"/>
  <c r="I32" i="43"/>
  <c r="M32" i="43"/>
  <c r="Q32" i="43"/>
  <c r="E33" i="43"/>
  <c r="I33" i="43"/>
  <c r="M33" i="43"/>
  <c r="Q33" i="43"/>
  <c r="C34" i="43"/>
  <c r="E34" i="43" s="1"/>
  <c r="G34" i="43"/>
  <c r="I34" i="43" s="1"/>
  <c r="K34" i="43"/>
  <c r="M34" i="43" s="1"/>
  <c r="O34" i="43"/>
  <c r="Q34" i="43" s="1"/>
  <c r="E35" i="43"/>
  <c r="I35" i="43"/>
  <c r="M35" i="43"/>
  <c r="Q35" i="43"/>
  <c r="C36" i="43"/>
  <c r="E36" i="43"/>
  <c r="F36" i="43"/>
  <c r="G36" i="43"/>
  <c r="I36" i="43"/>
  <c r="K36" i="43"/>
  <c r="M36" i="43" s="1"/>
  <c r="O36" i="43"/>
  <c r="Q36" i="43"/>
  <c r="I43" i="43"/>
  <c r="I44" i="43"/>
  <c r="E45" i="43"/>
  <c r="I45" i="43"/>
  <c r="E46" i="43"/>
  <c r="I46" i="43"/>
  <c r="E47" i="43"/>
  <c r="I47" i="43"/>
  <c r="E48" i="43"/>
  <c r="I48" i="43"/>
  <c r="E49" i="43"/>
  <c r="I49" i="43"/>
  <c r="E50" i="43"/>
  <c r="I50" i="43"/>
  <c r="E51" i="43"/>
  <c r="I51" i="43"/>
  <c r="E52" i="43"/>
  <c r="I52" i="43"/>
  <c r="C53" i="43"/>
  <c r="E53" i="43" s="1"/>
  <c r="G53" i="43"/>
  <c r="I53" i="43" s="1"/>
  <c r="E54" i="43"/>
  <c r="I54" i="43"/>
  <c r="M54" i="43"/>
  <c r="Q54" i="43"/>
  <c r="C55" i="43"/>
  <c r="E55" i="43" s="1"/>
  <c r="G55" i="43"/>
  <c r="I55" i="43" s="1"/>
  <c r="M55" i="43"/>
  <c r="Q55" i="43"/>
  <c r="Q61" i="43"/>
  <c r="Q63" i="43"/>
  <c r="Q65" i="43"/>
  <c r="Q67" i="43"/>
  <c r="Q68" i="43"/>
  <c r="Q70" i="43"/>
  <c r="O71" i="43"/>
  <c r="Q71" i="43" s="1"/>
  <c r="E72" i="43"/>
  <c r="I72" i="43"/>
  <c r="M72" i="43"/>
  <c r="Q72" i="43"/>
  <c r="E73" i="43"/>
  <c r="I73" i="43"/>
  <c r="M73" i="43"/>
  <c r="O73" i="43"/>
  <c r="Q73" i="43"/>
  <c r="E85" i="43"/>
  <c r="E86" i="43"/>
  <c r="E90" i="43"/>
  <c r="E91" i="43"/>
  <c r="I91" i="43"/>
  <c r="M91" i="43"/>
  <c r="Q91" i="43"/>
  <c r="E92" i="43"/>
  <c r="I92" i="43"/>
  <c r="M92" i="43"/>
  <c r="Q92" i="43"/>
  <c r="E109" i="43"/>
  <c r="I109" i="43"/>
  <c r="M109" i="43"/>
  <c r="Q109" i="43"/>
  <c r="E110" i="43"/>
  <c r="I110" i="43"/>
  <c r="M110" i="43"/>
  <c r="Q110" i="43"/>
  <c r="E128" i="43"/>
  <c r="I128" i="43"/>
  <c r="M128" i="43"/>
  <c r="Q128" i="43"/>
  <c r="E129" i="43"/>
  <c r="I129" i="43"/>
  <c r="M129" i="43"/>
  <c r="Q129" i="43"/>
  <c r="M135" i="43"/>
  <c r="E140" i="43"/>
  <c r="M144" i="43"/>
  <c r="C145" i="43"/>
  <c r="E145" i="43" s="1"/>
  <c r="M145" i="43"/>
  <c r="E146" i="43"/>
  <c r="I146" i="43"/>
  <c r="M146" i="43"/>
  <c r="Q146" i="43"/>
  <c r="C147" i="43"/>
  <c r="E147" i="43" s="1"/>
  <c r="I147" i="43"/>
  <c r="M147" i="43"/>
  <c r="Q147" i="43"/>
  <c r="M154" i="43"/>
  <c r="M155" i="43"/>
  <c r="E156" i="43"/>
  <c r="M156" i="43"/>
  <c r="E157" i="43"/>
  <c r="M157" i="43"/>
  <c r="E158" i="43"/>
  <c r="M158" i="43"/>
  <c r="M159" i="43"/>
  <c r="E160" i="43"/>
  <c r="M160" i="43"/>
  <c r="M161" i="43"/>
  <c r="M162" i="43"/>
  <c r="M163" i="43"/>
  <c r="C164" i="43"/>
  <c r="E164" i="43" s="1"/>
  <c r="K164" i="43"/>
  <c r="M164" i="43" s="1"/>
  <c r="E165" i="43"/>
  <c r="I165" i="43"/>
  <c r="M165" i="43"/>
  <c r="C166" i="43"/>
  <c r="E166" i="43"/>
  <c r="K166" i="43"/>
  <c r="M166" i="43"/>
  <c r="T15" i="42"/>
  <c r="H15" i="41"/>
  <c r="H19" i="41" s="1"/>
  <c r="M5" i="40"/>
  <c r="M6" i="40"/>
  <c r="M7" i="40"/>
  <c r="M8" i="40"/>
  <c r="M9" i="40"/>
  <c r="M10" i="40"/>
  <c r="M11" i="40"/>
  <c r="M12" i="40"/>
  <c r="M13" i="40"/>
  <c r="M14" i="40"/>
  <c r="M15" i="40"/>
  <c r="M16" i="40"/>
  <c r="M17" i="40"/>
  <c r="M18" i="40"/>
  <c r="M19" i="40"/>
  <c r="M20" i="40"/>
  <c r="M21" i="40"/>
  <c r="M22" i="40"/>
  <c r="R35" i="40"/>
  <c r="U35" i="40"/>
  <c r="V35" i="40" s="1"/>
  <c r="L14" i="39"/>
  <c r="M14" i="39"/>
  <c r="L21" i="39"/>
  <c r="M21" i="39"/>
  <c r="L22" i="39" l="1"/>
  <c r="M22" i="39"/>
  <c r="Z23" i="1"/>
  <c r="G23" i="1"/>
  <c r="V22" i="1"/>
  <c r="V23" i="1" s="1"/>
  <c r="U22" i="1"/>
  <c r="U23" i="1" s="1"/>
  <c r="T22" i="1"/>
  <c r="T23" i="1" s="1"/>
  <c r="S22" i="1"/>
  <c r="S23" i="1" s="1"/>
  <c r="R22" i="1"/>
  <c r="R23" i="1" s="1"/>
  <c r="Q22" i="1"/>
  <c r="Q23" i="1" s="1"/>
  <c r="P22" i="1"/>
  <c r="P23" i="1" s="1"/>
  <c r="O22" i="1"/>
  <c r="O23" i="1" s="1"/>
  <c r="N22" i="1"/>
  <c r="N23" i="1" s="1"/>
  <c r="M22" i="1"/>
  <c r="M23" i="1" s="1"/>
  <c r="L22" i="1"/>
  <c r="L23" i="1" s="1"/>
  <c r="K22" i="1"/>
  <c r="K23" i="1" s="1"/>
  <c r="J22" i="1"/>
  <c r="J23" i="1" s="1"/>
  <c r="I22" i="1"/>
  <c r="I23" i="1" s="1"/>
  <c r="H22" i="1"/>
  <c r="H23" i="1" s="1"/>
  <c r="AB21" i="1"/>
  <c r="AB23" i="1" s="1"/>
  <c r="AA21" i="1"/>
  <c r="AA23" i="1" s="1"/>
  <c r="F21" i="1"/>
  <c r="F23" i="1" s="1"/>
  <c r="E21" i="1"/>
  <c r="E23" i="1" s="1"/>
  <c r="D21" i="1"/>
  <c r="D23" i="1" s="1"/>
  <c r="C21" i="1"/>
  <c r="C23" i="1" s="1"/>
  <c r="B21" i="1"/>
  <c r="B23" i="1" s="1"/>
  <c r="W22" i="1" l="1"/>
  <c r="W23" i="1" s="1"/>
  <c r="X22" i="1"/>
  <c r="X23" i="1" s="1"/>
  <c r="Y22" i="1"/>
  <c r="Y23" i="1" s="1"/>
  <c r="V16" i="36"/>
  <c r="S16" i="36"/>
</calcChain>
</file>

<file path=xl/sharedStrings.xml><?xml version="1.0" encoding="utf-8"?>
<sst xmlns="http://schemas.openxmlformats.org/spreadsheetml/2006/main" count="4288" uniqueCount="725">
  <si>
    <t>1. Сеть учреждений</t>
  </si>
  <si>
    <t>1.1. Медицинские организации в районах</t>
  </si>
  <si>
    <t>Районы</t>
  </si>
  <si>
    <t>Больничные учреждения</t>
  </si>
  <si>
    <t>Амбулаторно-поликлинические учреждения</t>
  </si>
  <si>
    <t>Фельдшерско-акушерские пункты (ФАПы) (обособленное структурное подразделение районной больницы)</t>
  </si>
  <si>
    <t>Фельдшерско-акушерский пункт передвижной (обособленное структурное подразделение районной больницы)</t>
  </si>
  <si>
    <t>Фельдшерские пункты (ФП) (обособленное структурное подразделение районной больницы)</t>
  </si>
  <si>
    <t>ИТОГО районы                                  (юридические лица и структурные, обособленные подразделения)</t>
  </si>
  <si>
    <t>Районные больницы (юридическое лицо)</t>
  </si>
  <si>
    <t>БУЗ РА "Акташская больница" (юридическое лицо)</t>
  </si>
  <si>
    <t>Участковые больницы (УБ) (обособленное структурное подразделение районной больницы)</t>
  </si>
  <si>
    <t>Амбулатории (обособленное структурное подразделение районной больницы)</t>
  </si>
  <si>
    <t>Майминский</t>
  </si>
  <si>
    <t>Чойский</t>
  </si>
  <si>
    <t>Турочакский</t>
  </si>
  <si>
    <t>Шебалинский</t>
  </si>
  <si>
    <t>Онгудайский</t>
  </si>
  <si>
    <t>Улаганский</t>
  </si>
  <si>
    <t>К-Агачский</t>
  </si>
  <si>
    <t>У-Канский</t>
  </si>
  <si>
    <t>У-Коксинский</t>
  </si>
  <si>
    <t>Чемальский</t>
  </si>
  <si>
    <t>1.2 Медицинские организации города</t>
  </si>
  <si>
    <t>Территория</t>
  </si>
  <si>
    <t>Диспансеры</t>
  </si>
  <si>
    <t>Амбулаторно-поликлинические  учреждения</t>
  </si>
  <si>
    <t>Центры</t>
  </si>
  <si>
    <t>Медицинские организации скорой медицинской помощи и  переливания крови</t>
  </si>
  <si>
    <t>Медицинские организации особого типа</t>
  </si>
  <si>
    <t xml:space="preserve">Прочие учреждения </t>
  </si>
  <si>
    <t>ИТОГО                                   (юридические лица и структурные, обособленные подразделения)</t>
  </si>
  <si>
    <t>больницы,  специализированные больницы</t>
  </si>
  <si>
    <t>Поликлиники</t>
  </si>
  <si>
    <t>Центры, бюро</t>
  </si>
  <si>
    <t>БУЗ РА "Республиканская больница"</t>
  </si>
  <si>
    <t>БУЗ РА "Кожно-венерологический диспансер"</t>
  </si>
  <si>
    <t>АУЗ РА "Республиканская стоматологическая поликлиника"</t>
  </si>
  <si>
    <t>АУЗ РА "Стоматологическая поликлиника №2"</t>
  </si>
  <si>
    <t>БУЗ РА " Центр по профилактике и борьбе со СПИД"</t>
  </si>
  <si>
    <t>БУЗ РА "Перинатальный центр"</t>
  </si>
  <si>
    <t>БУЗ РА "Центр медицины катастроф"</t>
  </si>
  <si>
    <t>АУЗ РА "Центр лечебного и профилактического питания"</t>
  </si>
  <si>
    <t>КУ РА "Управление по обеспечению деятельности МЗ РА и подведомственных ему учреждений"</t>
  </si>
  <si>
    <t>БПОУ РА "Медицинский колледж"</t>
  </si>
  <si>
    <t>Итого по  организациям, расположенных в городской местности (статус - юридическое лицо)</t>
  </si>
  <si>
    <t>кроме того: Минздрав РА</t>
  </si>
  <si>
    <t>2. Медицинские кадры.</t>
  </si>
  <si>
    <t>Административно- территориальная единица</t>
  </si>
  <si>
    <t>ВРАЧИ -всего</t>
  </si>
  <si>
    <t xml:space="preserve">ВРАЧИ работающие в подразделениях, оказывающих медпомощь в амбулаторных условиях </t>
  </si>
  <si>
    <t xml:space="preserve">ВРАЧИ работающие в подразделениях, оказывающих медпомощь в стационарных условиях </t>
  </si>
  <si>
    <t>Врачи - женщины</t>
  </si>
  <si>
    <t>руководители организаций  и их заместители (организаторы здравоохранения)</t>
  </si>
  <si>
    <t>акушеры-гинекологи</t>
  </si>
  <si>
    <t>аллергологи-иммунологи</t>
  </si>
  <si>
    <t>анестезиологи-реаниматологи</t>
  </si>
  <si>
    <t xml:space="preserve">численность (физ.лица) </t>
  </si>
  <si>
    <t>Противотуберкулезный диспансер (детское санаторное отделение с. Чемал)</t>
  </si>
  <si>
    <t>Дом ребенка</t>
  </si>
  <si>
    <t>Центр медицины катастроф                 (скорая медпомощь с. Маймы)</t>
  </si>
  <si>
    <t>Бюро судмедэкспертизы (межрайонные отделения)</t>
  </si>
  <si>
    <t>Туберкулезный санаторий "Чемал" МЗ РФ</t>
  </si>
  <si>
    <t>в сельской местности:</t>
  </si>
  <si>
    <t>в сельской местности,  без федеральных организаций:</t>
  </si>
  <si>
    <t>Село РФ:</t>
  </si>
  <si>
    <t>Село СФО</t>
  </si>
  <si>
    <t>г. Горно-Алтайск</t>
  </si>
  <si>
    <t>территория ЗД РА</t>
  </si>
  <si>
    <t>подчинение ЗД РА (без федеральных организаций)</t>
  </si>
  <si>
    <t xml:space="preserve">РФ </t>
  </si>
  <si>
    <t>-</t>
  </si>
  <si>
    <t xml:space="preserve">СФО </t>
  </si>
  <si>
    <t xml:space="preserve"> -   явление отсутствует</t>
  </si>
  <si>
    <t>Примечание: Федеральная организация: - ФГБУ Туберкулезный санаторий "Чемал" МЗ РФ, рассчитывается на взрослое население от 18 лет и старше</t>
  </si>
  <si>
    <t>Дом ребенка - рассчитывается на население детей от 0-4 лет</t>
  </si>
  <si>
    <r>
      <t xml:space="preserve">  </t>
    </r>
    <r>
      <rPr>
        <u/>
        <sz val="11"/>
        <rFont val="Times New Roman"/>
        <family val="1"/>
        <charset val="204"/>
      </rPr>
      <t>акушеры-гинекологи</t>
    </r>
    <r>
      <rPr>
        <sz val="11"/>
        <rFont val="Times New Roman"/>
        <family val="1"/>
        <charset val="204"/>
      </rPr>
      <t xml:space="preserve"> - рассчитываются на 10 000 женского населения</t>
    </r>
  </si>
  <si>
    <t>бактериологи</t>
  </si>
  <si>
    <t>гастроэнтерологи</t>
  </si>
  <si>
    <t>гематологи</t>
  </si>
  <si>
    <t>генетики</t>
  </si>
  <si>
    <t>дерматовенерологи</t>
  </si>
  <si>
    <t>диетологи</t>
  </si>
  <si>
    <t>инфекционисты</t>
  </si>
  <si>
    <t>кардиологи                       (на взрослое население)</t>
  </si>
  <si>
    <t>Центр медицины катастроф (скорая медпомощь с. Маймы)</t>
  </si>
  <si>
    <t>кардиологи детские      (0-17 лет)</t>
  </si>
  <si>
    <t>клинической лабораторной диагностики</t>
  </si>
  <si>
    <t>колопроктологи</t>
  </si>
  <si>
    <t>мануальной терапии</t>
  </si>
  <si>
    <t>методисты</t>
  </si>
  <si>
    <t>неврологи</t>
  </si>
  <si>
    <t>нейрохирурги</t>
  </si>
  <si>
    <t>неонатологи</t>
  </si>
  <si>
    <t>нефрологи</t>
  </si>
  <si>
    <t xml:space="preserve">общей практики (семейные) </t>
  </si>
  <si>
    <t>онкологи                         (на взрослое население)</t>
  </si>
  <si>
    <t>онкологи детские                 (0-17 лет)</t>
  </si>
  <si>
    <t>ортодонты</t>
  </si>
  <si>
    <t>оториноларингологи</t>
  </si>
  <si>
    <t xml:space="preserve"> неонатологи – рассчитываются на  новорожденных детей </t>
  </si>
  <si>
    <t>офтальмологи</t>
  </si>
  <si>
    <t>патологоанатомы</t>
  </si>
  <si>
    <t>педиатры                               (0-17 лет)</t>
  </si>
  <si>
    <t>из них педиатры участковые</t>
  </si>
  <si>
    <t>по лечебной физкультуре</t>
  </si>
  <si>
    <t>по медицинской профилактики</t>
  </si>
  <si>
    <t xml:space="preserve"> по медицинской реабилитации</t>
  </si>
  <si>
    <t>по рентгенэндоваскулярным диагностики и лечению</t>
  </si>
  <si>
    <t>по спортивной медицине</t>
  </si>
  <si>
    <t>врачи приемного отделения</t>
  </si>
  <si>
    <t>профпатологи                (на взрослое население)</t>
  </si>
  <si>
    <t>психиатры                       (на взрослое население)</t>
  </si>
  <si>
    <t>психиатры детские             (0-14 лет)</t>
  </si>
  <si>
    <t>психиатры подростковые (15-17 лет)</t>
  </si>
  <si>
    <t>психиатры-наркологи</t>
  </si>
  <si>
    <t>психотерапевты</t>
  </si>
  <si>
    <t>пульмонологи</t>
  </si>
  <si>
    <t>радиологи</t>
  </si>
  <si>
    <t>ревматологи</t>
  </si>
  <si>
    <t>рентгенологи</t>
  </si>
  <si>
    <t>рефлексотерапевты</t>
  </si>
  <si>
    <t>скорой медицинской помощи</t>
  </si>
  <si>
    <t>врачи статистики</t>
  </si>
  <si>
    <t>стоматологи детские (дети 0-17 лет)</t>
  </si>
  <si>
    <t>стоматологи-ортопеды</t>
  </si>
  <si>
    <t>стоматологи-терапевты (на взрослое население)</t>
  </si>
  <si>
    <t>стоматологи-хирурги</t>
  </si>
  <si>
    <t>судебно-медицинские эксперты</t>
  </si>
  <si>
    <t>судебно-психиатрические эксперты</t>
  </si>
  <si>
    <t>сурдологи-оториноларингологи</t>
  </si>
  <si>
    <t>терапевты (на взрослое население)</t>
  </si>
  <si>
    <t>из них терапевты участковые</t>
  </si>
  <si>
    <t>травматологи-ортопеды</t>
  </si>
  <si>
    <t>трансфузиологи</t>
  </si>
  <si>
    <t>ультразвуковой диагностики</t>
  </si>
  <si>
    <t>урологи (на взрослое население)</t>
  </si>
  <si>
    <t>урологи-андрологи детские</t>
  </si>
  <si>
    <t xml:space="preserve">фармакологи клинические </t>
  </si>
  <si>
    <t>физиотерапевты</t>
  </si>
  <si>
    <t>фтизиатры</t>
  </si>
  <si>
    <t>функциональной диагностики</t>
  </si>
  <si>
    <t>хирурги (на взрослое население)</t>
  </si>
  <si>
    <t>хирурги детские</t>
  </si>
  <si>
    <t>хирурги сердечно-сосудистые</t>
  </si>
  <si>
    <t>хирурги челюстно-лицевые</t>
  </si>
  <si>
    <t>эндокринологи (на взрослое население)</t>
  </si>
  <si>
    <t>эндокринологи детские</t>
  </si>
  <si>
    <t>эндоскописты</t>
  </si>
  <si>
    <t>эпидемиологи</t>
  </si>
  <si>
    <t>из общего числа: врачи клинических специальностей</t>
  </si>
  <si>
    <t>работают на основной работе в организациях подчинения: МИНЗДРАВА РОССИИ</t>
  </si>
  <si>
    <t>работают на основной работе в организациях подчинения: СУБЪЕКТОВ РФ</t>
  </si>
  <si>
    <t>Врачи по паллиативной медицинской помощи</t>
  </si>
  <si>
    <t>2. Медицинские кадры</t>
  </si>
  <si>
    <t>2.2. (1) Доля врачей (%), имеющих сертификат специалиста</t>
  </si>
  <si>
    <t>Административно-территориальная единица</t>
  </si>
  <si>
    <t xml:space="preserve">руководители организаций  и их заместители </t>
  </si>
  <si>
    <t xml:space="preserve">Майминский район </t>
  </si>
  <si>
    <t>Чойский район</t>
  </si>
  <si>
    <t>Турочакский район</t>
  </si>
  <si>
    <t>Шебалинский район</t>
  </si>
  <si>
    <t xml:space="preserve">Онгудайский район </t>
  </si>
  <si>
    <t>Улаганский район</t>
  </si>
  <si>
    <t>К-Агачский район</t>
  </si>
  <si>
    <t>У- Канский район</t>
  </si>
  <si>
    <t>У-Коксинский район</t>
  </si>
  <si>
    <t>Чемальский район</t>
  </si>
  <si>
    <t>Село</t>
  </si>
  <si>
    <t>г. Горно -Алтайск</t>
  </si>
  <si>
    <t xml:space="preserve">Республика Алтай </t>
  </si>
  <si>
    <t>кардиологи</t>
  </si>
  <si>
    <t>кардиологи детские</t>
  </si>
  <si>
    <t>2.2. (2) Доля врачей (%), имеющих сертификат специалиста</t>
  </si>
  <si>
    <t>общей практики (семейные)</t>
  </si>
  <si>
    <t>онкологи</t>
  </si>
  <si>
    <t>онкологи детские</t>
  </si>
  <si>
    <t>педиатры</t>
  </si>
  <si>
    <t>2.2. (3) Доля врачей (%), имеющих сертификат специалиста</t>
  </si>
  <si>
    <t>по медицинской реабилитации</t>
  </si>
  <si>
    <t>профпатологи</t>
  </si>
  <si>
    <t>психиатры</t>
  </si>
  <si>
    <t>психиатры детские</t>
  </si>
  <si>
    <t>психиатры подростковые</t>
  </si>
  <si>
    <t>2.2. (4) Доля врачей (%), имеющих сертификат специалиста</t>
  </si>
  <si>
    <t xml:space="preserve">стоматологи </t>
  </si>
  <si>
    <t>стоматологи детские</t>
  </si>
  <si>
    <t>стоматологи-терапевты</t>
  </si>
  <si>
    <t>терапевты</t>
  </si>
  <si>
    <t>урологи</t>
  </si>
  <si>
    <t>2.2. (5) Доля врачей (%), имеющих сертификат специалиста</t>
  </si>
  <si>
    <t>хирурги</t>
  </si>
  <si>
    <t>эндокринологи</t>
  </si>
  <si>
    <t>2.2. (6) Доля врачей (%), имеющих свидетельство об аккредитации</t>
  </si>
  <si>
    <t>2.2. (7) Доля врачей (%), имеющих свидетельство об аккредитации</t>
  </si>
  <si>
    <t>2.2. (8) Доля врачей (%), имеющих свидетельство об аккредитации</t>
  </si>
  <si>
    <t>2.2. (9) Доля врачей (%), имеющих свидетельство об аккредитации</t>
  </si>
  <si>
    <t>2.2. (10) Доля врачей (%), имеющих свидетельство об аккредитации</t>
  </si>
  <si>
    <t>2.2. (11) Доля врачей (%), имеющих квалификационную категорию</t>
  </si>
  <si>
    <t>2.2. (12) Доля врачей (%), имеющих квалификационную категорию</t>
  </si>
  <si>
    <t>2.2. (13) Доля врачей (%), имеющих квалификационную категорию</t>
  </si>
  <si>
    <t>2.2. (14) Доля врачей (%), имеющих квалификационную категорию</t>
  </si>
  <si>
    <t>2.2. (15) Доля врачей (%), имеющих квалификационную категорию</t>
  </si>
  <si>
    <t>2.2. (12) Доля врачей (%), имеющих квалификационную категорию и сертификат специалиста</t>
  </si>
  <si>
    <t>имеют квалификационную категорию (абс. число)</t>
  </si>
  <si>
    <t xml:space="preserve">доля (%) от общего количества врачей </t>
  </si>
  <si>
    <t>имеют сертификат специалиста (абс. число)</t>
  </si>
  <si>
    <t>высшая категория</t>
  </si>
  <si>
    <t>первая категория</t>
  </si>
  <si>
    <t>вторая категория</t>
  </si>
  <si>
    <t>Примечание: Федеральная организация: - ФГБУ Туберкулезный санаторий "Чемал" МЗ РФ</t>
  </si>
  <si>
    <t>2.3. Врачи и средний медицинский персонал скорой медицинской помощи по здравоохранению Республики Алтай</t>
  </si>
  <si>
    <t xml:space="preserve">Территория </t>
  </si>
  <si>
    <t>Врачи скорой медицнской помощи</t>
  </si>
  <si>
    <t>Средний медицинский персонал скорой медицинской помощи</t>
  </si>
  <si>
    <t>Число физических лиц врачей</t>
  </si>
  <si>
    <t>Коэффициент совместительства (отношение занятых должностей к физическим лицам)</t>
  </si>
  <si>
    <t xml:space="preserve">Число физических лиц среднего медицинского персонала </t>
  </si>
  <si>
    <t>Село:</t>
  </si>
  <si>
    <t>г.Горно-Алтайск</t>
  </si>
  <si>
    <t>подчинение ЗД РА</t>
  </si>
  <si>
    <t xml:space="preserve">2.4.  Распределение врачей по возрасту  здравоохранения Республики Алтай </t>
  </si>
  <si>
    <t>Численность врачей по возрастным группам</t>
  </si>
  <si>
    <t>Удельный вес врачей по возрастным группам (%)</t>
  </si>
  <si>
    <t>до 36 лет</t>
  </si>
  <si>
    <t>36-45</t>
  </si>
  <si>
    <t>46-50</t>
  </si>
  <si>
    <t>51-55</t>
  </si>
  <si>
    <t>56-59</t>
  </si>
  <si>
    <t>60-64</t>
  </si>
  <si>
    <t>65 и старше</t>
  </si>
  <si>
    <t xml:space="preserve">2.5. Укомплектованность и коэффициент совместительства врачей, среднего медицинского персонала, работающие в медицинских организациях здравоохранения Республики Алтай </t>
  </si>
  <si>
    <t>Подчинение ЗД РА</t>
  </si>
  <si>
    <t>Укомплектованность врачей (%)</t>
  </si>
  <si>
    <t>Коэффициент совместительства врачей</t>
  </si>
  <si>
    <t>Укомплектованность среднего медицинского персонала (без физических лиц без медицинского образования)(%)</t>
  </si>
  <si>
    <t>Коэффициент совместительства среднего медицинского персонала (без физических лиц без медицинского образования)</t>
  </si>
  <si>
    <t>Соотношение врач : средний медицинский персонал</t>
  </si>
  <si>
    <t>(отношение занятых должностей к штатным должностям)</t>
  </si>
  <si>
    <t>(отношение физических лиц к штатным должностям)</t>
  </si>
  <si>
    <t>(отношение штатных должностей к физическим лицам)</t>
  </si>
  <si>
    <t>(отношение занятых должностей к физическим лицам)</t>
  </si>
  <si>
    <t>из них в сельской местности без ФГУЗ Санатрия "Чемал"</t>
  </si>
  <si>
    <t xml:space="preserve">2. Медицинские кадры </t>
  </si>
  <si>
    <r>
      <t>Средний медицинский персонал (</t>
    </r>
    <r>
      <rPr>
        <b/>
        <u/>
        <sz val="10"/>
        <color theme="1"/>
        <rFont val="Times New Roman"/>
        <family val="1"/>
        <charset val="204"/>
      </rPr>
      <t>не включены</t>
    </r>
    <r>
      <rPr>
        <b/>
        <sz val="10"/>
        <color theme="1"/>
        <rFont val="Times New Roman"/>
        <family val="1"/>
        <charset val="204"/>
      </rPr>
      <t xml:space="preserve"> физические лица без медицинского образования)</t>
    </r>
  </si>
  <si>
    <r>
      <t xml:space="preserve">Средний медицинский персонал работающий в подразделениях, оказывающих медпомощь в амбулаторных условиях </t>
    </r>
    <r>
      <rPr>
        <b/>
        <sz val="8"/>
        <color theme="1"/>
        <rFont val="Times New Roman"/>
        <family val="1"/>
        <charset val="204"/>
      </rPr>
      <t>(не включены физические лица без медицинского образования)</t>
    </r>
  </si>
  <si>
    <r>
      <t>Средний медицинский персонал работающий в подразделениях, оказывающих медпомощь в стационарных условиях</t>
    </r>
    <r>
      <rPr>
        <b/>
        <sz val="8"/>
        <color theme="1"/>
        <rFont val="Times New Roman"/>
        <family val="1"/>
        <charset val="204"/>
      </rPr>
      <t xml:space="preserve"> (не включены физические лица без медицинского образования)</t>
    </r>
  </si>
  <si>
    <t>акушерки</t>
  </si>
  <si>
    <t>гигиенисты стоматологические</t>
  </si>
  <si>
    <t>зубные врачи</t>
  </si>
  <si>
    <t>зубные техники</t>
  </si>
  <si>
    <t xml:space="preserve">обеспеченность средним медперсоналом на 10000 нас. </t>
  </si>
  <si>
    <t xml:space="preserve">обеспеченность на 10000 нас. </t>
  </si>
  <si>
    <r>
      <t xml:space="preserve">БУЗ РА  "Противотуберкулезный диспансер"в части обособл. структурного подразделения </t>
    </r>
    <r>
      <rPr>
        <b/>
        <sz val="10"/>
        <rFont val="Times New Roman"/>
        <family val="1"/>
        <charset val="204"/>
      </rPr>
      <t>детского санаторного отделения</t>
    </r>
    <r>
      <rPr>
        <sz val="10"/>
        <rFont val="Times New Roman"/>
        <family val="1"/>
        <charset val="204"/>
      </rPr>
      <t xml:space="preserve"> - рассчитывается на детское население  от 0-17 лет. </t>
    </r>
  </si>
  <si>
    <t xml:space="preserve">акушерки: рассчитываются на женское население </t>
  </si>
  <si>
    <t>Всего средний медицинский персонал (включены  физические лица без медицинского образования)</t>
  </si>
  <si>
    <t>Средний медицинский персонал работающий в подразделениях, оказывающих медпомощь в амбулаторных условиях (вместе с физическим лицами без медицинского образования)</t>
  </si>
  <si>
    <t>Средний медицинский персонал работающий в подразделениях, оказывающих медпомощь в стационарных условиях (вместе с физическим лицами без медицинского образования)</t>
  </si>
  <si>
    <t>2. Средний медицинский персонал</t>
  </si>
  <si>
    <t>инструктуры- дезинфекторы</t>
  </si>
  <si>
    <t>инструктор по гигиеническому воспитанию</t>
  </si>
  <si>
    <t>инструктор по лечебной физкультуре</t>
  </si>
  <si>
    <t>инструктор по трудовой терапии</t>
  </si>
  <si>
    <t>лаборанты</t>
  </si>
  <si>
    <t>из них гистология</t>
  </si>
  <si>
    <t>из них лабораторная диагностика</t>
  </si>
  <si>
    <t>медицинские лабораторные техники (фельдшеры-лаборанты)</t>
  </si>
  <si>
    <t>медицинские сестры</t>
  </si>
  <si>
    <t>анестезисты</t>
  </si>
  <si>
    <t>медсестры врачей общей практики (семейных врачей)</t>
  </si>
  <si>
    <t>* - рассчитывается на население детей от 0-17 лет</t>
  </si>
  <si>
    <t>диетические</t>
  </si>
  <si>
    <t>медицинская сестра  по приему вызовов скорой медицинской помощи и передаче их выездным бригадам скорой медицинской помощи</t>
  </si>
  <si>
    <t>операционные</t>
  </si>
  <si>
    <t>палатные (постовые)</t>
  </si>
  <si>
    <t>перевязочные</t>
  </si>
  <si>
    <t>по массажу</t>
  </si>
  <si>
    <t>приемного отделения</t>
  </si>
  <si>
    <t>фельдшер по приему вызовов скорой медицинской помощи и передаче их выездным бригадам скорой медицинской помощи</t>
  </si>
  <si>
    <t>процедурной</t>
  </si>
  <si>
    <t>старшие</t>
  </si>
  <si>
    <t>стерилизационной</t>
  </si>
  <si>
    <t>медсестры участковые врачей-терапевтов</t>
  </si>
  <si>
    <t>медсестры участковые врачей-педиатров</t>
  </si>
  <si>
    <t>по физиотерапии</t>
  </si>
  <si>
    <t>по функциональной диагностики</t>
  </si>
  <si>
    <t xml:space="preserve">      медсестры участковых врачей- терапевтов -   на взрослое население (18 лет и старше)</t>
  </si>
  <si>
    <t xml:space="preserve">   медсестры участковых врачей-педиатров –    на детское население (от 0 до 17 лет)</t>
  </si>
  <si>
    <t>медицинские дезинфекторы</t>
  </si>
  <si>
    <t>медицинские регистраторы</t>
  </si>
  <si>
    <t>медицинские статистики</t>
  </si>
  <si>
    <t>помощники врачей (эпидемиология)</t>
  </si>
  <si>
    <t>рентгенолаборанты</t>
  </si>
  <si>
    <t>фельдшеры</t>
  </si>
  <si>
    <t>из них фельдшеры скорой медицинской помощи</t>
  </si>
  <si>
    <t>из них фельдшеры-наркологи</t>
  </si>
  <si>
    <t>по косметологии</t>
  </si>
  <si>
    <t>патронажные</t>
  </si>
  <si>
    <t>2.7. (1) Доля среднего медицинского персонала (%), имеющих сертификат специалиста</t>
  </si>
  <si>
    <t>Средний медицинский персонал-всего</t>
  </si>
  <si>
    <t>Акушерки (включая старших)</t>
  </si>
  <si>
    <t>2.7. (2) Доля среднего медицинского персонала (%), имеющих сертификат специалиста</t>
  </si>
  <si>
    <t>2.7. (3) Доля среднего медицинского персонала (%), имеющих сертификат специалиста</t>
  </si>
  <si>
    <t>2.7. (4) Доля среднего медицинского персонала (%), имеющих свидетельство об аккредитации</t>
  </si>
  <si>
    <t>2.7. (5) Доля среднего медицинского персонала (%), имеющих свидетельство об аккредитации</t>
  </si>
  <si>
    <t>2.7. (6) Доля среднего медицинского персонала (%), имеющих свидетельство об аккредитации</t>
  </si>
  <si>
    <t>2.7. (7) Доля среднего медицинского персонала (%), имеющих квалификационную категорию</t>
  </si>
  <si>
    <t>2.7. (8) Доля среднего медицинского персонала (%), имеющих квалификационную категорию</t>
  </si>
  <si>
    <t>2.7. (9) Доля среднего медицинского персонала (%), имеющих квалификационную категорию</t>
  </si>
  <si>
    <t>доля (%) от общего количества среднего медицинского персонала</t>
  </si>
  <si>
    <t>высшую</t>
  </si>
  <si>
    <t>первую</t>
  </si>
  <si>
    <t>вторую</t>
  </si>
  <si>
    <t xml:space="preserve">2.7. (11)   Распределение среднего медицинского персонала по возрасту  здравоохранения Республики Алтай </t>
  </si>
  <si>
    <t>Численность среднего медицинского персонала по возрастным группам</t>
  </si>
  <si>
    <t>Удельный вес среднего медицинского персонала по возрастным группам (%)</t>
  </si>
  <si>
    <t xml:space="preserve"> 2.8. Число терапевтических, педиатрических участков и врачей общей (семейной) практики по здравоохранению Республики Алтай </t>
  </si>
  <si>
    <t>Всего врачебных участков</t>
  </si>
  <si>
    <t>из них</t>
  </si>
  <si>
    <t>Терапевтических участков</t>
  </si>
  <si>
    <t>Педиатрических участков</t>
  </si>
  <si>
    <t>Врачей общей (семейной) практики</t>
  </si>
  <si>
    <t>Подчинение ЗДРА</t>
  </si>
  <si>
    <t xml:space="preserve"> 2.9.  Фельдшерско-акушерские пункты (включая передвижные),  фельдшерские пункты</t>
  </si>
  <si>
    <t>Фельдшерско-акушерские пункты (ФАП), включая передвижные</t>
  </si>
  <si>
    <t>из них: ФАП передвижной</t>
  </si>
  <si>
    <t xml:space="preserve"> фельдшерские пункты (ФП)</t>
  </si>
  <si>
    <t xml:space="preserve">Число физических лиц среднего медперсонала </t>
  </si>
  <si>
    <t>Из них фельдшеров (включая заведующих)</t>
  </si>
  <si>
    <t xml:space="preserve">Число посещений ФАП </t>
  </si>
  <si>
    <t xml:space="preserve">Число посещений ФП </t>
  </si>
  <si>
    <t>имеющие статус  обособленного структурного подразделения</t>
  </si>
  <si>
    <t>ИТОГО (юридические лица и структурно- обособленные подразделения)</t>
  </si>
  <si>
    <t xml:space="preserve"> с. Акташ</t>
  </si>
  <si>
    <t>фельдшеры*</t>
  </si>
  <si>
    <t>Содержание</t>
  </si>
  <si>
    <t>1.</t>
  </si>
  <si>
    <t>СЕТЬ УЧРЕЖДЕНИЙ</t>
  </si>
  <si>
    <t>1.1. Медицинские организации, расположенные в сельской местности</t>
  </si>
  <si>
    <t>1.2. Медицинские организации города</t>
  </si>
  <si>
    <t>2.</t>
  </si>
  <si>
    <t>МЕДИЦИНСКИЕ КАДРЫ</t>
  </si>
  <si>
    <t>2.1. Численность и обеспеченность населения врачами различных специальностей</t>
  </si>
  <si>
    <t>2.1. (2-12) Численность и обеспеченность населения врачами различных специальностей</t>
  </si>
  <si>
    <t>6-16</t>
  </si>
  <si>
    <t xml:space="preserve">2.1. (13) Обеспеченность населения врачами основных специальностей по Республике Алтай </t>
  </si>
  <si>
    <t>17</t>
  </si>
  <si>
    <t xml:space="preserve">2.2. Доля врачей (%), имеющих квалификационную категорию и сертификат специалиста </t>
  </si>
  <si>
    <t xml:space="preserve">2.2.  (2-12) Доля врачей (%), имеющих квалификационную категорию и сертификат специалиста </t>
  </si>
  <si>
    <t>19-29</t>
  </si>
  <si>
    <t xml:space="preserve">2.3. Врачи и средний медицинский персонал скорой медицинской помощи по Республике Алтай </t>
  </si>
  <si>
    <t xml:space="preserve">2.4. Распределение врачей по возрасту здравоохранения Республики Алтай </t>
  </si>
  <si>
    <t>2.5. Укомплектованность и коэффициент совместительства врачей, среднего медицинского персонала, работающие в медицинских организациях здравоохранения Республики Алтай</t>
  </si>
  <si>
    <t>2.6. Численность и обеспеченность населения средним медицинским персоналом</t>
  </si>
  <si>
    <t xml:space="preserve">2.6. (2-7) Численность и обеспеченность населения средним медицинским персоналом </t>
  </si>
  <si>
    <t>34-40</t>
  </si>
  <si>
    <t>2.7. Доля среднего медицинского персонала, имеющего квалификационную категорию и сертификат специалиста (%)</t>
  </si>
  <si>
    <t xml:space="preserve">2.7. (2-7) Доля среднего медицинского персонала, имеющего квалификационную категорию и сертификат специалиста (%) </t>
  </si>
  <si>
    <t>42-47</t>
  </si>
  <si>
    <t>2.7. (8) Средний медицинский персонал, имеющий квалификационную категорию и сертификат специалиста, (доля (%)</t>
  </si>
  <si>
    <t xml:space="preserve">2.7. (9) Распределение среднего медицинского персонала по возрасту здравоохранения Республики Алтай </t>
  </si>
  <si>
    <t xml:space="preserve">2.8. Число терапевтических, педиатрических участков и врачей общей (семейной) практики по Республике Алтай </t>
  </si>
  <si>
    <t xml:space="preserve">2.9. Фельдшерско-акушерские пункты (включая передвижные), фельдшерские пункты </t>
  </si>
  <si>
    <t xml:space="preserve">2.10. Больничные учреждения </t>
  </si>
  <si>
    <t>2.11. Коечный фонд Республики Алтай</t>
  </si>
  <si>
    <t>2.11.1. Численность круглосуточного коечного фонда</t>
  </si>
  <si>
    <t>2.11.2. Численность круглосуточного коечного фонда в разрезе районов</t>
  </si>
  <si>
    <t>2.11.3. Численность дневных стационаров</t>
  </si>
  <si>
    <t>2.11.4. Число коек в дневных стационарах и обеспеченность койками на 10 тыс. населения</t>
  </si>
  <si>
    <t>3.</t>
  </si>
  <si>
    <t>ОСНОВНЫЕ ПОКАЗАТЕЛИ ДЕЯТЕЛЬНОСТИ УЧРЕЖДЕНИЙ ЗДРАВООХРАНЕНИЯ</t>
  </si>
  <si>
    <t>3.1. Деятельность круглосуточных стационарных учреждений</t>
  </si>
  <si>
    <t>3.1.1. Число и обеспеченность населения койками различного профиля</t>
  </si>
  <si>
    <t>58-62</t>
  </si>
  <si>
    <t>3.1.2.Средняя занятость, средняя длительность пребывания на койке, оборот и летальность (койки различного профиля)</t>
  </si>
  <si>
    <t>63-71</t>
  </si>
  <si>
    <t>3.2. Медицинские организации города</t>
  </si>
  <si>
    <t>3.2.1. Средняя занятость койки в году в дневных стационарах</t>
  </si>
  <si>
    <t>3.2.2.Средняя длительность пребывания больного в дневных стационарах</t>
  </si>
  <si>
    <t>3.3. Деятельность амбулаторно-поликлинических учреждений</t>
  </si>
  <si>
    <t>3.4. Деятельность службы скорой помощи. Медицинская помощь при выездах</t>
  </si>
  <si>
    <t>3.4.1. Показатели работы скорой медицинской помощи 2022 г.</t>
  </si>
  <si>
    <t>3.4.2. Структура выполненных выездов</t>
  </si>
  <si>
    <t>3.4.3. Число лиц, которым оказана помощь при выездах на 1000 населения</t>
  </si>
  <si>
    <t>3.4.4. Доля выездов бригад скорой медицинской помощи (%) за 2022 г.</t>
  </si>
  <si>
    <t>3.4.5. Число вызовов скорой медицинской помощи за 2022 г.</t>
  </si>
  <si>
    <t>3.4.6. Оснащение станций (отделений скорой медицинской помощи за 2022 г.</t>
  </si>
  <si>
    <t>3.4.7. Обеспеченность машинами станций(отделений) СМП на 100 тыс.нас.</t>
  </si>
  <si>
    <t>3.4.8. Число бригад скорой медицинской помощи</t>
  </si>
  <si>
    <t>Примечание: *Число больниц (входят данные по юридическим лицам)</t>
  </si>
  <si>
    <t>СФО</t>
  </si>
  <si>
    <t>РФ</t>
  </si>
  <si>
    <t>Кожвендиспансер</t>
  </si>
  <si>
    <t>Тубдиспансер</t>
  </si>
  <si>
    <t>Перинатальный центр</t>
  </si>
  <si>
    <t>ЦПБС</t>
  </si>
  <si>
    <t>Психиатрическая больница</t>
  </si>
  <si>
    <t>Республиканская больница</t>
  </si>
  <si>
    <t>Число круглосуточных коек*</t>
  </si>
  <si>
    <t>Число больниц</t>
  </si>
  <si>
    <t>2.10. Больничные учреждения за 2018  - 2023 гг.</t>
  </si>
  <si>
    <t>Согласно Московским показателям в терапию без детских</t>
  </si>
  <si>
    <t>всего хир</t>
  </si>
  <si>
    <t>всего тер.</t>
  </si>
  <si>
    <t>стомат</t>
  </si>
  <si>
    <t>геронт</t>
  </si>
  <si>
    <t>урол</t>
  </si>
  <si>
    <t>пульм</t>
  </si>
  <si>
    <t>ортопед</t>
  </si>
  <si>
    <t>ревма</t>
  </si>
  <si>
    <t>ожог</t>
  </si>
  <si>
    <t>нефро</t>
  </si>
  <si>
    <t>травмат</t>
  </si>
  <si>
    <t>гема</t>
  </si>
  <si>
    <t>чел.лиц.хир</t>
  </si>
  <si>
    <t>эндо</t>
  </si>
  <si>
    <t>сос.хир</t>
  </si>
  <si>
    <t>аллер</t>
  </si>
  <si>
    <t>** показатель расчитан на детей в возрасте 0-17лет</t>
  </si>
  <si>
    <t>тор.хир</t>
  </si>
  <si>
    <t>гастро</t>
  </si>
  <si>
    <t>* для беременных женщин  и рожениц: беременных и рожениц, патология беременности;</t>
  </si>
  <si>
    <t>нейрохир</t>
  </si>
  <si>
    <t>кард</t>
  </si>
  <si>
    <t>* для хирургических больных: хирургические, нейрохирургические, торакальной хирургии, сосудистой хирургии, челюсчтно - лицевой хирургии, травматологические, ожоговые, ортопедические, урологические, стоматологические.</t>
  </si>
  <si>
    <t>детхир</t>
  </si>
  <si>
    <t>хир</t>
  </si>
  <si>
    <t>терап</t>
  </si>
  <si>
    <t>*терапевтические, кардиологические, гастроэнтерологические, аллергологические, эндокринологические, гематологические, нефрологические, ревматологические, пульмонологические, геронтологические.</t>
  </si>
  <si>
    <t>2022г</t>
  </si>
  <si>
    <t>2021г</t>
  </si>
  <si>
    <t>* По республике Алтай в число коек для терапевтических больных включены койки:</t>
  </si>
  <si>
    <t>Дерматовенерологические</t>
  </si>
  <si>
    <t>Отоларингологические</t>
  </si>
  <si>
    <t>Офтальмологические</t>
  </si>
  <si>
    <t>Наркологические</t>
  </si>
  <si>
    <t>Психиатрические</t>
  </si>
  <si>
    <t xml:space="preserve">из них для детей** </t>
  </si>
  <si>
    <t xml:space="preserve">Туберкулезные </t>
  </si>
  <si>
    <t>Гинекологические*</t>
  </si>
  <si>
    <t>Для беременных и рожениц*</t>
  </si>
  <si>
    <t>Неврологические</t>
  </si>
  <si>
    <t>из них - педиатрические**</t>
  </si>
  <si>
    <t xml:space="preserve">Для детей (все профили)** </t>
  </si>
  <si>
    <t>из них детей</t>
  </si>
  <si>
    <t>Онкологические</t>
  </si>
  <si>
    <t>Хирургические*</t>
  </si>
  <si>
    <t>Терапевтические*</t>
  </si>
  <si>
    <t>Круглосуточного коечного фонда - всего</t>
  </si>
  <si>
    <t>2022нов</t>
  </si>
  <si>
    <t>Численность населения</t>
  </si>
  <si>
    <t>Обеспеченность на 10 000 населения</t>
  </si>
  <si>
    <t>Абсолютные числа</t>
  </si>
  <si>
    <t xml:space="preserve">Профиль коек </t>
  </si>
  <si>
    <t>2.11.1. Обеспеченность населения койками основных профилей</t>
  </si>
  <si>
    <t>СФО ( в тыс.)</t>
  </si>
  <si>
    <t>РФ ( в тыс.)</t>
  </si>
  <si>
    <t>Обеспеченность койками  на 10 000 населения</t>
  </si>
  <si>
    <t>Число коек</t>
  </si>
  <si>
    <t>Всего</t>
  </si>
  <si>
    <t>СФО (субъекты)</t>
  </si>
  <si>
    <t>РФ (субъекты)</t>
  </si>
  <si>
    <t>Противотуберкулезный диспансер</t>
  </si>
  <si>
    <t xml:space="preserve">ЦПБС </t>
  </si>
  <si>
    <t>Ресбольница (дет.отделение)</t>
  </si>
  <si>
    <t>Ресбольница (взр.отделение)</t>
  </si>
  <si>
    <t>население</t>
  </si>
  <si>
    <t>Среднее пребывание больного на койке</t>
  </si>
  <si>
    <t>Средняя занятость койки</t>
  </si>
  <si>
    <t>Уровень госпитализации на 100 чел. населения</t>
  </si>
  <si>
    <t>3.1. Деятельность круглосуточных  стационарных учреждений за 2018 - 2023 годы</t>
  </si>
  <si>
    <t>3. ОСНОВНЫЕ ПОКАЗАТЕЛИ ДЕЯТЕЛЬНОСТИ УЧРЕЖДЕНИЙ ЗДРАВООХРАНЕНИЯ</t>
  </si>
  <si>
    <t>взрослые</t>
  </si>
  <si>
    <t>дети</t>
  </si>
  <si>
    <t>всего</t>
  </si>
  <si>
    <t>женщины</t>
  </si>
  <si>
    <t>Сестринского ухода</t>
  </si>
  <si>
    <t xml:space="preserve">Эндокринологические </t>
  </si>
  <si>
    <t>в т.ч. Ферт.воз.</t>
  </si>
  <si>
    <t>3.1.1 Число и обеспеченность  населения койками различного профиля 2022-2023 годы</t>
  </si>
  <si>
    <t>Летальность</t>
  </si>
  <si>
    <t>Оборот койки</t>
  </si>
  <si>
    <t>Средняя длительность пребывания на койке</t>
  </si>
  <si>
    <t>Средняя занятость койки в году ( в днях)</t>
  </si>
  <si>
    <t>Геронтологические</t>
  </si>
  <si>
    <t>Нефрология</t>
  </si>
  <si>
    <t>Ревматологические</t>
  </si>
  <si>
    <t>Паллиативные</t>
  </si>
  <si>
    <t xml:space="preserve">3.1.2 Средняя занятость,  средняя длительность пребывания на койке, оборот и  летальность  в году (койки различного профиля) 2022-2023 годы  (продолжение) </t>
  </si>
  <si>
    <t>Реабилитационные</t>
  </si>
  <si>
    <t>Сосудистой хирургии</t>
  </si>
  <si>
    <t>Эндокринологические</t>
  </si>
  <si>
    <t>Нейрохирургические</t>
  </si>
  <si>
    <t>Урологические</t>
  </si>
  <si>
    <t>Туберкулезные</t>
  </si>
  <si>
    <t>Ортопедические</t>
  </si>
  <si>
    <t>Пульмонологические</t>
  </si>
  <si>
    <t>Оториноларингологические</t>
  </si>
  <si>
    <t>Челюстно-лицевая хирургия</t>
  </si>
  <si>
    <t xml:space="preserve">Наркологические </t>
  </si>
  <si>
    <t xml:space="preserve">Гематологические </t>
  </si>
  <si>
    <t>Хирургические</t>
  </si>
  <si>
    <t>Травматологические</t>
  </si>
  <si>
    <t>Терапевтические</t>
  </si>
  <si>
    <t>Педиатрические</t>
  </si>
  <si>
    <t>Кардиологические</t>
  </si>
  <si>
    <t xml:space="preserve">Инфекционные </t>
  </si>
  <si>
    <t>Гинекологические</t>
  </si>
  <si>
    <t>Для патологии беременности</t>
  </si>
  <si>
    <t>Для беременных и рожениц</t>
  </si>
  <si>
    <t>Гастроэнторологические</t>
  </si>
  <si>
    <t>Аллергологические</t>
  </si>
  <si>
    <t xml:space="preserve">  </t>
  </si>
  <si>
    <t>профилактические</t>
  </si>
  <si>
    <t>из них сделано в поликлинике по поводу заболеваний</t>
  </si>
  <si>
    <t xml:space="preserve"> </t>
  </si>
  <si>
    <t>Общее число врачебных посещений (включая стоматологические и платные)</t>
  </si>
  <si>
    <t>РА</t>
  </si>
  <si>
    <t>Район</t>
  </si>
  <si>
    <t>Показатели</t>
  </si>
  <si>
    <t xml:space="preserve">по поводу заболевания </t>
  </si>
  <si>
    <t xml:space="preserve">Всего </t>
  </si>
  <si>
    <t xml:space="preserve">                Среднее число посещений к врачам, на одного жителя</t>
  </si>
  <si>
    <t xml:space="preserve"> 3.3. Деятельность амбулаторно-поликлинических учреждений</t>
  </si>
  <si>
    <t>Город</t>
  </si>
  <si>
    <t>ТД</t>
  </si>
  <si>
    <t>ПБ</t>
  </si>
  <si>
    <t>РБ</t>
  </si>
  <si>
    <t>ПЦ</t>
  </si>
  <si>
    <t>КВД</t>
  </si>
  <si>
    <t>для детей</t>
  </si>
  <si>
    <t xml:space="preserve"> для взрослых</t>
  </si>
  <si>
    <t xml:space="preserve">          в амбулаторных условиях и на дому:</t>
  </si>
  <si>
    <t xml:space="preserve">                        в стационарных условиях:</t>
  </si>
  <si>
    <t xml:space="preserve">                                                                            в том числе:</t>
  </si>
  <si>
    <t>Всего (в стационарных условиях+амбулаторных условиях)</t>
  </si>
  <si>
    <t>2.11.3. Число дневных стационаров</t>
  </si>
  <si>
    <t>обеспеченность койками на 10 000 населения</t>
  </si>
  <si>
    <t>всего коек</t>
  </si>
  <si>
    <t>дневные стационары, оказывающих медицинскую помощь в амбулаторных условиях</t>
  </si>
  <si>
    <t>дневные стационары, оказывающих медицинскую помощь в стационарных условиях</t>
  </si>
  <si>
    <t xml:space="preserve">   в том числе:</t>
  </si>
  <si>
    <t>Всего обеспеченность койками дневного стационара на 10000 населения                          (стац.усл.+ усл.АПП)</t>
  </si>
  <si>
    <t>Всего коек дневного стационара (стационарных+амбулаторных)</t>
  </si>
  <si>
    <t>2.11.4. Число коек в дневных стационарах и обеспеченность койками на 10 000 населения</t>
  </si>
  <si>
    <t>*</t>
  </si>
  <si>
    <t xml:space="preserve"> в амбулаторных условиях</t>
  </si>
  <si>
    <t xml:space="preserve"> в стационарных условиях</t>
  </si>
  <si>
    <t>в том числе:</t>
  </si>
  <si>
    <t xml:space="preserve">Всего (в условиях стационара + в амбулаторных условиях </t>
  </si>
  <si>
    <t>3.2.1. Средняя занятость койки в году в дневных стационарах (в днях)</t>
  </si>
  <si>
    <t>3.2. Деятельность дневных стационаров</t>
  </si>
  <si>
    <t>* нет данных</t>
  </si>
  <si>
    <t>при амбулаторно-поликлинических учреждениях</t>
  </si>
  <si>
    <t>при больничных учреждениях</t>
  </si>
  <si>
    <t xml:space="preserve">в том числе </t>
  </si>
  <si>
    <t>3.2.2. Средняя длительность пребывания больного в дневных стационарах (в днях)</t>
  </si>
  <si>
    <t>в т.ч. село</t>
  </si>
  <si>
    <t>из них село (Майма)</t>
  </si>
  <si>
    <t>мужчины 60 лет и старше (%)</t>
  </si>
  <si>
    <t>женщин 55 лет и старше (%)</t>
  </si>
  <si>
    <t xml:space="preserve">  из них:</t>
  </si>
  <si>
    <t>взрослые 18 лет и старше (%)</t>
  </si>
  <si>
    <t>дети 0-17 лет (%)</t>
  </si>
  <si>
    <t>из них:</t>
  </si>
  <si>
    <t>Число лиц которым оказана помощь при выездах</t>
  </si>
  <si>
    <t xml:space="preserve">Медицинская помощь при выездах </t>
  </si>
  <si>
    <t>3.4. Деятельность службы скорой помощи</t>
  </si>
  <si>
    <t>Число лиц,умерших в автомобиле скорой помощи</t>
  </si>
  <si>
    <t>Госпитализировано больных скорой медицинской помощи на 1000 населения</t>
  </si>
  <si>
    <t>Число лиц которым оказана помощь амбулаторно на 1000 населения</t>
  </si>
  <si>
    <t>Число лиц которым оказана помощь амбулаторно</t>
  </si>
  <si>
    <t xml:space="preserve">3.4.1. Показатели работы скорой медицинской помощи </t>
  </si>
  <si>
    <t>2023 г.</t>
  </si>
  <si>
    <t>2022 г.</t>
  </si>
  <si>
    <t>2021 г.</t>
  </si>
  <si>
    <t>2020 г.</t>
  </si>
  <si>
    <t>2019 г.</t>
  </si>
  <si>
    <t>2018 г.</t>
  </si>
  <si>
    <t>Доля медицинской эвакуации (%)</t>
  </si>
  <si>
    <t>Доля лиц с  оказанием скорой медицинской медпомощи по поводу: травм, внезапных заболеваний и состояний, родов и патологии беременности (%)</t>
  </si>
  <si>
    <t>в т.ч. село (с Маймой)</t>
  </si>
  <si>
    <t>2017 г.</t>
  </si>
  <si>
    <t>2016 г.</t>
  </si>
  <si>
    <t>2015 г.</t>
  </si>
  <si>
    <t>Республика</t>
  </si>
  <si>
    <t xml:space="preserve">Чемальский </t>
  </si>
  <si>
    <t xml:space="preserve">У-Коксинский </t>
  </si>
  <si>
    <t xml:space="preserve">У- Канский </t>
  </si>
  <si>
    <t xml:space="preserve">К-Агачский </t>
  </si>
  <si>
    <t xml:space="preserve">Онгудайский </t>
  </si>
  <si>
    <t xml:space="preserve">Шебалинский </t>
  </si>
  <si>
    <t xml:space="preserve">Турочакский </t>
  </si>
  <si>
    <t xml:space="preserve">Чойский </t>
  </si>
  <si>
    <t xml:space="preserve">Майминский </t>
  </si>
  <si>
    <t>более  60 мин.</t>
  </si>
  <si>
    <t>от 41 до   60 мин.</t>
  </si>
  <si>
    <t>21-40   мин.</t>
  </si>
  <si>
    <t>до 20    мин.</t>
  </si>
  <si>
    <t xml:space="preserve">                                  До места вызова</t>
  </si>
  <si>
    <t xml:space="preserve">3.4.4.2 Доля выездов бригад скорой медицинской помощи до места ДТП(%) </t>
  </si>
  <si>
    <t xml:space="preserve">     в т.ч. село</t>
  </si>
  <si>
    <t xml:space="preserve">             город</t>
  </si>
  <si>
    <t xml:space="preserve">  в т.ч.: село Майма</t>
  </si>
  <si>
    <t>Вызова на 1 000 населения</t>
  </si>
  <si>
    <t>Число вызовов</t>
  </si>
  <si>
    <t>3.4.5. Число вызовов скорой медицинской помощи</t>
  </si>
  <si>
    <t>С</t>
  </si>
  <si>
    <t>В</t>
  </si>
  <si>
    <t>А</t>
  </si>
  <si>
    <t>из них по классам :</t>
  </si>
  <si>
    <t>Всего автомобилей скорой медицинской помощи</t>
  </si>
  <si>
    <t xml:space="preserve">Обеспеченность машинами СМП на 100 тыс. населения </t>
  </si>
  <si>
    <t>Чемал</t>
  </si>
  <si>
    <t>Усть-Кокса</t>
  </si>
  <si>
    <t>Усть-Кан</t>
  </si>
  <si>
    <t>Кош-Агач</t>
  </si>
  <si>
    <t>Улаган</t>
  </si>
  <si>
    <t>Онгудай</t>
  </si>
  <si>
    <t>Шебалино</t>
  </si>
  <si>
    <t>Турочак</t>
  </si>
  <si>
    <t>Чоя</t>
  </si>
  <si>
    <t>Майма</t>
  </si>
  <si>
    <t>Доля в %</t>
  </si>
  <si>
    <t>со сроком эксплуат. свыше              5 лет</t>
  </si>
  <si>
    <t>МО</t>
  </si>
  <si>
    <t>3.4.8. Машины скорой медицинской помощи из них со сроком службы свыше 5 лет и их доля</t>
  </si>
  <si>
    <t xml:space="preserve">Улаган </t>
  </si>
  <si>
    <t>Акташ</t>
  </si>
  <si>
    <t>фельд.</t>
  </si>
  <si>
    <t>спец.</t>
  </si>
  <si>
    <t>врач.</t>
  </si>
  <si>
    <t xml:space="preserve">     в т.ч.:</t>
  </si>
  <si>
    <t>общепроф.</t>
  </si>
  <si>
    <t>3.4.9. Число бригад скорой медицинской помощи</t>
  </si>
  <si>
    <t>Дом ребенка, в том числе специализирован-ный (юридическое лицо)</t>
  </si>
  <si>
    <t>Филиал БУЗ РА "Ула-ганская районная больница" в с. Акташ</t>
  </si>
  <si>
    <t xml:space="preserve"> из них: имеющие статус  юридического лица</t>
  </si>
  <si>
    <t>КУЗ РА "Психиатрическая больница"</t>
  </si>
  <si>
    <t>КУЗ РА "Противотуберкулезный диспансер"</t>
  </si>
  <si>
    <t>КУЗ РА "Врачебно-физкультурный диспансер"</t>
  </si>
  <si>
    <t>БУЗ РА "Центр общественного здоровья и медицинской профилактики"</t>
  </si>
  <si>
    <t>КУЗ РА "Медицинский информационно-аналитический центр"</t>
  </si>
  <si>
    <t>КУЗ РА " Бюро судебно-медицинской экспертизы"</t>
  </si>
  <si>
    <t>КУЗ РА "Станция переливания крови"</t>
  </si>
  <si>
    <t>КУЗ РА "Специализированный дом ребенка для детей с органическим поражением ЦНС и нарушением психики"</t>
  </si>
  <si>
    <t xml:space="preserve">обеспечен-ность врачами на 10000 нас. </t>
  </si>
  <si>
    <t xml:space="preserve">числен-ность (физ лица) </t>
  </si>
  <si>
    <t xml:space="preserve">2.1. Численность и обеспеченность населения врачами различных специальностей </t>
  </si>
  <si>
    <t xml:space="preserve">2.1. (2) Численность и обеспеченность населения врачами различных специальностей </t>
  </si>
  <si>
    <t>Противотуберкулезный диспансер (детское санатор-ное отделение с. Чемал)</t>
  </si>
  <si>
    <t>Село РФ</t>
  </si>
  <si>
    <t xml:space="preserve">числен-ность (физ.лица) </t>
  </si>
  <si>
    <r>
      <t xml:space="preserve">КУЗ РА  "Противотуберкулезный диспансер"в части обособл. структурного подразделения </t>
    </r>
    <r>
      <rPr>
        <b/>
        <sz val="11"/>
        <rFont val="Times New Roman"/>
        <family val="1"/>
        <charset val="204"/>
      </rPr>
      <t>детского санаторного отделения</t>
    </r>
    <r>
      <rPr>
        <sz val="11"/>
        <rFont val="Times New Roman"/>
        <family val="1"/>
        <charset val="204"/>
      </rPr>
      <t xml:space="preserve"> - рассчитывается на детское население  от 0-17 лет. </t>
    </r>
  </si>
  <si>
    <t xml:space="preserve">2.1. (3) Численность и обеспеченность населения врачами различных специальностей </t>
  </si>
  <si>
    <t xml:space="preserve">2.1. (4) Численность и обеспеченность населения врачами различных специальностей </t>
  </si>
  <si>
    <t xml:space="preserve">2.1. (5)  Численность и обеспеченность населения врачами различных специальностей </t>
  </si>
  <si>
    <t xml:space="preserve">2.1. (6)  Численность и обеспеченность населения врачами различных специальностей </t>
  </si>
  <si>
    <t xml:space="preserve">2.1. (7)  Численность и обеспеченность населения врачами различных специальностей </t>
  </si>
  <si>
    <t>по рентгенэндоваскуляр-ным диагностики и лечению</t>
  </si>
  <si>
    <t xml:space="preserve">2.1. (8)  Численность и обеспеченность населения врачами различных специальностей </t>
  </si>
  <si>
    <t xml:space="preserve">2.1. (9) Численность и обеспеченность населения врачами различных специальностей </t>
  </si>
  <si>
    <t>стоматологи (на взрослое население)</t>
  </si>
  <si>
    <t xml:space="preserve">2.1. (10)  Численность и обеспеченность населения врачами различных специальностей </t>
  </si>
  <si>
    <t xml:space="preserve">2.1. (11)  Численность и обеспеченность населения врачами различных специальностей </t>
  </si>
  <si>
    <t xml:space="preserve">2.1. (12)  Численность и обеспеченность населения врачами различных специальностей </t>
  </si>
  <si>
    <t>в сельской местности</t>
  </si>
  <si>
    <t>в сельской местности,  без федеральных организаций</t>
  </si>
  <si>
    <t>по рентгенэн-доваскулярным диагностики и лечению</t>
  </si>
  <si>
    <t>рефлексотера-певты</t>
  </si>
  <si>
    <t>сурдологи-оториноларинго-логи</t>
  </si>
  <si>
    <t>скорой медици-нской помощи</t>
  </si>
  <si>
    <t>судебно-медици-нские эксперты</t>
  </si>
  <si>
    <t>работают на основной работе в организациях подчинения: МИНЗДРАВА РФ</t>
  </si>
  <si>
    <t>дерматовенеро-логи</t>
  </si>
  <si>
    <t>оториноларинго-логи</t>
  </si>
  <si>
    <r>
      <t xml:space="preserve">КУЗ РА  "Противотуберкулезный диспансер"в части обособл. структурного подразделения </t>
    </r>
    <r>
      <rPr>
        <b/>
        <sz val="10"/>
        <rFont val="Times New Roman"/>
        <family val="1"/>
        <charset val="204"/>
      </rPr>
      <t>детского санаторного отделения</t>
    </r>
    <r>
      <rPr>
        <sz val="10"/>
        <rFont val="Times New Roman"/>
        <family val="1"/>
        <charset val="204"/>
      </rPr>
      <t xml:space="preserve"> - рассчитывается на детское население  от 0-17 лет. </t>
    </r>
  </si>
  <si>
    <t xml:space="preserve">обеспечен-ность на 10000 нас. </t>
  </si>
  <si>
    <t xml:space="preserve">числен-ность (физ. лица) </t>
  </si>
  <si>
    <t xml:space="preserve">2.6. Численность и обеспеченность населения средним медицинским персоналом </t>
  </si>
  <si>
    <t xml:space="preserve">2.6. (1) Численность и обеспеченность населения средним медицинским персоналом </t>
  </si>
  <si>
    <t xml:space="preserve">обеспеченность средним медперсо-налом на 10000 нас. </t>
  </si>
  <si>
    <t xml:space="preserve">численность (физ. лица) </t>
  </si>
  <si>
    <t xml:space="preserve">2.6. (2) Численность и обеспеченность населения средним медицинским персоналом </t>
  </si>
  <si>
    <t xml:space="preserve">2.6. (3) Численность и обеспеченность населения средним медицинским персоналом </t>
  </si>
  <si>
    <t>Противотуберкулезный диспан-сер (детское санаторное отделе-ние с. Чемал)</t>
  </si>
  <si>
    <t xml:space="preserve">2.6. (4) Численность и обеспеченность населения средним медицинским персоналом </t>
  </si>
  <si>
    <t xml:space="preserve">обеспечен-ность средним медперсоналом на 10000 нас. </t>
  </si>
  <si>
    <t xml:space="preserve">2.6. (5) Численность и обеспеченность населения средним медицинским персоналом </t>
  </si>
  <si>
    <r>
      <t xml:space="preserve">КУЗ РА  "Противотуберкулезный диспансер"в части обособл. структурного подразделения </t>
    </r>
    <r>
      <rPr>
        <b/>
        <sz val="9"/>
        <rFont val="Times New Roman"/>
        <family val="1"/>
        <charset val="204"/>
      </rPr>
      <t>детского санаторного отделения</t>
    </r>
    <r>
      <rPr>
        <sz val="9"/>
        <rFont val="Times New Roman"/>
        <family val="1"/>
        <charset val="204"/>
      </rPr>
      <t xml:space="preserve"> - рассчитывается на детское население  от 0-17 лет. </t>
    </r>
  </si>
  <si>
    <t xml:space="preserve">2.6. (6) Численность и обеспеченность населения средним медицинским персоналом </t>
  </si>
  <si>
    <t>*фельдшера - включены в 2023 году заведующие ФАП- фельдшера</t>
  </si>
  <si>
    <t xml:space="preserve">2.6. (7) Численность и обеспеченность населения средним медицинским персоналом </t>
  </si>
  <si>
    <t>гигиенисты стоматологи-ческие</t>
  </si>
  <si>
    <t>стерилизацион-ной</t>
  </si>
  <si>
    <t>фельдшер по приему вызовов скорой меди-цинской помощи и передаче их выездным бригадам скорой мед. помощи</t>
  </si>
  <si>
    <t>рентгенолабо-ранты</t>
  </si>
  <si>
    <t>из них фельдшеры скорой медици-нской помощи</t>
  </si>
  <si>
    <t>фельдшер по приему вызовов скорой мед. помощи и передаче их выездным бригадам скорой медицинской помощи</t>
  </si>
  <si>
    <t>из них фельдшеры скорой мед. помощи</t>
  </si>
  <si>
    <t>медицинская сестра  по приему вызовов скорой мед. помощи и передаче их выездным бригадам скорой медицинской помощи</t>
  </si>
  <si>
    <t>2.7. (10)  Средний медицинский персонал, имеющий квалификационную категорию и сертификат специалиста, доля (в %)</t>
  </si>
  <si>
    <t>Инфекционных больных</t>
  </si>
  <si>
    <t>3.1.1. Число и обеспеченность  населения койками различного профиля 2022-2023 годы</t>
  </si>
  <si>
    <t>Обеспеченность на 10 тыс. нас.</t>
  </si>
  <si>
    <t>3.1.1 Число и беспеченность  населения койками различного профиля 2022-2023 годы</t>
  </si>
  <si>
    <t>3.4.3. Число лиц, которым оказана скорая медицинская помощь при выездах на 1000 населения</t>
  </si>
  <si>
    <t xml:space="preserve">3.4.4.1. Доля выездов бригад скорой медицинской помощи до места вызова СМП (%) </t>
  </si>
  <si>
    <t xml:space="preserve"> 3.4.7. Обеспеченность машинами станций (отделений) СМП на 100 тыс. населения</t>
  </si>
  <si>
    <t>3.4.6. Оснащение станций (отделений) скорой медицинской помощи</t>
  </si>
  <si>
    <t xml:space="preserve">  2019 г.</t>
  </si>
  <si>
    <t xml:space="preserve">  2020 г.</t>
  </si>
  <si>
    <t xml:space="preserve">  2021 г.</t>
  </si>
  <si>
    <t xml:space="preserve">  2022 г.</t>
  </si>
  <si>
    <t xml:space="preserve">  2023 г.</t>
  </si>
  <si>
    <t xml:space="preserve"> 2019 г.</t>
  </si>
  <si>
    <t xml:space="preserve"> 2020 г.</t>
  </si>
  <si>
    <t xml:space="preserve"> 2021 г.</t>
  </si>
  <si>
    <t xml:space="preserve"> 2022 г.</t>
  </si>
  <si>
    <t xml:space="preserve"> 2023 г.</t>
  </si>
  <si>
    <t>Инфекционные</t>
  </si>
  <si>
    <t>Гематологические</t>
  </si>
  <si>
    <t>Реанимационные</t>
  </si>
  <si>
    <t xml:space="preserve">Сосудистой хирургии </t>
  </si>
  <si>
    <t>Нефрологические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</si>
</sst>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₽&quot;_-;\-* #,##0.00\ &quot;₽&quot;_-;_-* &quot;-&quot;??\ &quot;₽&quot;_-;_-@_-"/>
    <numFmt numFmtId="164" formatCode="_-* #,##0.00&quot;р.&quot;_-;\-* #,##0.00&quot;р.&quot;_-;_-* \-??&quot;р.&quot;_-;_-@_-"/>
    <numFmt numFmtId="165" formatCode="0.0"/>
    <numFmt numFmtId="166" formatCode="#,##0.0"/>
  </numFmts>
  <fonts count="60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5" tint="-0.24997711111789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 Cyr"/>
      <family val="1"/>
      <charset val="204"/>
    </font>
    <font>
      <b/>
      <sz val="11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9"/>
      <name val="Times New Roman"/>
      <family val="1"/>
      <charset val="204"/>
    </font>
    <font>
      <sz val="8.5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0"/>
      <name val="Arial Cyr"/>
      <charset val="204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sz val="11"/>
      <name val="Arial Cyr"/>
      <charset val="204"/>
    </font>
    <font>
      <b/>
      <sz val="10"/>
      <color theme="1"/>
      <name val="Arial"/>
      <family val="2"/>
      <charset val="204"/>
    </font>
    <font>
      <b/>
      <sz val="10"/>
      <color theme="1"/>
      <name val="Calibri"/>
      <family val="2"/>
      <scheme val="minor"/>
    </font>
    <font>
      <b/>
      <sz val="11"/>
      <name val="Arial"/>
      <family val="2"/>
      <charset val="204"/>
    </font>
    <font>
      <b/>
      <sz val="12"/>
      <name val="Arial Cyr"/>
      <family val="2"/>
      <charset val="204"/>
    </font>
    <font>
      <sz val="14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0">
    <xf numFmtId="0" fontId="0" fillId="0" borderId="0"/>
    <xf numFmtId="0" fontId="1" fillId="0" borderId="0"/>
    <xf numFmtId="164" fontId="1" fillId="0" borderId="0" applyFill="0" applyBorder="0" applyAlignment="0" applyProtection="0"/>
    <xf numFmtId="0" fontId="13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44" fontId="20" fillId="0" borderId="0" applyFont="0" applyFill="0" applyBorder="0" applyAlignment="0" applyProtection="0"/>
    <xf numFmtId="0" fontId="45" fillId="0" borderId="0"/>
  </cellStyleXfs>
  <cellXfs count="886">
    <xf numFmtId="0" fontId="0" fillId="0" borderId="0" xfId="0"/>
    <xf numFmtId="0" fontId="2" fillId="0" borderId="0" xfId="1" applyFont="1" applyBorder="1" applyAlignment="1">
      <alignment horizontal="justify" vertical="center" wrapText="1"/>
    </xf>
    <xf numFmtId="0" fontId="1" fillId="0" borderId="0" xfId="1"/>
    <xf numFmtId="0" fontId="2" fillId="0" borderId="0" xfId="1" applyFont="1" applyBorder="1" applyAlignment="1">
      <alignment horizontal="justify" vertical="center"/>
    </xf>
    <xf numFmtId="0" fontId="3" fillId="0" borderId="1" xfId="1" applyFont="1" applyBorder="1" applyAlignment="1">
      <alignment horizontal="center" vertical="center" wrapText="1"/>
    </xf>
    <xf numFmtId="0" fontId="5" fillId="2" borderId="1" xfId="1" applyFont="1" applyFill="1" applyBorder="1" applyAlignment="1">
      <alignment wrapText="1"/>
    </xf>
    <xf numFmtId="0" fontId="6" fillId="3" borderId="1" xfId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wrapText="1"/>
    </xf>
    <xf numFmtId="0" fontId="7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wrapText="1"/>
    </xf>
    <xf numFmtId="0" fontId="6" fillId="0" borderId="1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left"/>
    </xf>
    <xf numFmtId="0" fontId="8" fillId="0" borderId="0" xfId="1" applyFont="1" applyAlignment="1">
      <alignment horizontal="center" vertical="center" wrapText="1"/>
    </xf>
    <xf numFmtId="0" fontId="5" fillId="0" borderId="0" xfId="1" applyFont="1"/>
    <xf numFmtId="0" fontId="6" fillId="0" borderId="1" xfId="1" applyFont="1" applyBorder="1" applyAlignment="1">
      <alignment horizontal="center" wrapText="1"/>
    </xf>
    <xf numFmtId="0" fontId="6" fillId="0" borderId="1" xfId="1" applyFont="1" applyBorder="1" applyAlignment="1">
      <alignment wrapText="1"/>
    </xf>
    <xf numFmtId="0" fontId="7" fillId="0" borderId="1" xfId="1" applyFont="1" applyBorder="1" applyAlignment="1">
      <alignment wrapText="1"/>
    </xf>
    <xf numFmtId="0" fontId="6" fillId="0" borderId="0" xfId="1" applyFont="1" applyBorder="1" applyAlignment="1">
      <alignment horizontal="center" vertical="center" wrapText="1"/>
    </xf>
    <xf numFmtId="0" fontId="9" fillId="3" borderId="2" xfId="1" applyFont="1" applyFill="1" applyBorder="1" applyAlignment="1">
      <alignment wrapText="1"/>
    </xf>
    <xf numFmtId="0" fontId="9" fillId="3" borderId="0" xfId="1" applyFont="1" applyFill="1" applyBorder="1" applyAlignment="1">
      <alignment wrapText="1"/>
    </xf>
    <xf numFmtId="0" fontId="10" fillId="0" borderId="0" xfId="0" applyFont="1" applyAlignment="1">
      <alignment vertical="center"/>
    </xf>
    <xf numFmtId="0" fontId="11" fillId="0" borderId="0" xfId="0" applyFont="1"/>
    <xf numFmtId="0" fontId="12" fillId="0" borderId="1" xfId="0" applyFont="1" applyBorder="1" applyAlignment="1">
      <alignment horizontal="center" wrapText="1"/>
    </xf>
    <xf numFmtId="0" fontId="5" fillId="4" borderId="1" xfId="3" applyFont="1" applyFill="1" applyBorder="1" applyAlignment="1">
      <alignment horizontal="left" wrapText="1"/>
    </xf>
    <xf numFmtId="0" fontId="5" fillId="0" borderId="3" xfId="1" applyFont="1" applyBorder="1" applyAlignment="1">
      <alignment wrapText="1"/>
    </xf>
    <xf numFmtId="0" fontId="5" fillId="0" borderId="4" xfId="1" applyFont="1" applyBorder="1" applyAlignment="1">
      <alignment wrapText="1"/>
    </xf>
    <xf numFmtId="0" fontId="3" fillId="0" borderId="4" xfId="1" applyFont="1" applyBorder="1" applyAlignment="1">
      <alignment wrapText="1"/>
    </xf>
    <xf numFmtId="1" fontId="11" fillId="3" borderId="4" xfId="0" applyNumberFormat="1" applyFont="1" applyFill="1" applyBorder="1" applyAlignment="1">
      <alignment horizontal="center"/>
    </xf>
    <xf numFmtId="0" fontId="11" fillId="3" borderId="4" xfId="0" applyFont="1" applyFill="1" applyBorder="1" applyAlignment="1">
      <alignment horizontal="center"/>
    </xf>
    <xf numFmtId="165" fontId="11" fillId="3" borderId="4" xfId="0" applyNumberFormat="1" applyFont="1" applyFill="1" applyBorder="1" applyAlignment="1">
      <alignment horizontal="center"/>
    </xf>
    <xf numFmtId="3" fontId="11" fillId="3" borderId="4" xfId="0" applyNumberFormat="1" applyFont="1" applyFill="1" applyBorder="1" applyAlignment="1">
      <alignment horizontal="center"/>
    </xf>
    <xf numFmtId="2" fontId="11" fillId="3" borderId="4" xfId="0" applyNumberFormat="1" applyFont="1" applyFill="1" applyBorder="1" applyAlignment="1">
      <alignment horizontal="center"/>
    </xf>
    <xf numFmtId="0" fontId="11" fillId="3" borderId="4" xfId="0" applyFont="1" applyFill="1" applyBorder="1" applyAlignment="1">
      <alignment horizontal="right"/>
    </xf>
    <xf numFmtId="3" fontId="11" fillId="3" borderId="4" xfId="0" applyNumberFormat="1" applyFont="1" applyFill="1" applyBorder="1" applyAlignment="1">
      <alignment horizontal="right"/>
    </xf>
    <xf numFmtId="4" fontId="11" fillId="3" borderId="4" xfId="0" applyNumberFormat="1" applyFont="1" applyFill="1" applyBorder="1" applyAlignment="1">
      <alignment horizontal="right"/>
    </xf>
    <xf numFmtId="1" fontId="11" fillId="3" borderId="4" xfId="0" applyNumberFormat="1" applyFont="1" applyFill="1" applyBorder="1" applyAlignment="1"/>
    <xf numFmtId="166" fontId="11" fillId="3" borderId="4" xfId="0" applyNumberFormat="1" applyFont="1" applyFill="1" applyBorder="1" applyAlignment="1">
      <alignment horizontal="center"/>
    </xf>
    <xf numFmtId="4" fontId="11" fillId="3" borderId="4" xfId="0" applyNumberFormat="1" applyFont="1" applyFill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6" fillId="0" borderId="0" xfId="1" applyFont="1"/>
    <xf numFmtId="0" fontId="6" fillId="0" borderId="0" xfId="1" applyFont="1" applyBorder="1" applyAlignment="1">
      <alignment horizontal="left" wrapText="1"/>
    </xf>
    <xf numFmtId="0" fontId="12" fillId="0" borderId="4" xfId="0" applyFont="1" applyBorder="1" applyAlignment="1">
      <alignment horizontal="center" wrapText="1"/>
    </xf>
    <xf numFmtId="0" fontId="5" fillId="4" borderId="4" xfId="3" applyFont="1" applyFill="1" applyBorder="1" applyAlignment="1">
      <alignment horizontal="left" wrapText="1"/>
    </xf>
    <xf numFmtId="0" fontId="5" fillId="0" borderId="9" xfId="1" applyFont="1" applyBorder="1" applyAlignment="1">
      <alignment wrapText="1"/>
    </xf>
    <xf numFmtId="0" fontId="16" fillId="0" borderId="0" xfId="1" applyFont="1"/>
    <xf numFmtId="0" fontId="16" fillId="0" borderId="0" xfId="1" applyFont="1" applyBorder="1" applyAlignment="1">
      <alignment horizontal="left" wrapText="1"/>
    </xf>
    <xf numFmtId="0" fontId="18" fillId="0" borderId="0" xfId="0" applyFont="1" applyBorder="1" applyAlignment="1">
      <alignment horizontal="center" wrapText="1"/>
    </xf>
    <xf numFmtId="0" fontId="19" fillId="0" borderId="0" xfId="0" applyFont="1" applyBorder="1" applyAlignment="1">
      <alignment horizontal="center"/>
    </xf>
    <xf numFmtId="0" fontId="20" fillId="0" borderId="0" xfId="4"/>
    <xf numFmtId="0" fontId="20" fillId="0" borderId="0" xfId="4" applyBorder="1"/>
    <xf numFmtId="0" fontId="4" fillId="0" borderId="4" xfId="4" applyFont="1" applyBorder="1" applyAlignment="1">
      <alignment horizontal="center" vertical="center"/>
    </xf>
    <xf numFmtId="165" fontId="5" fillId="0" borderId="4" xfId="4" applyNumberFormat="1" applyFont="1" applyBorder="1" applyAlignment="1">
      <alignment horizontal="left" vertical="center"/>
    </xf>
    <xf numFmtId="165" fontId="5" fillId="0" borderId="4" xfId="4" applyNumberFormat="1" applyFont="1" applyBorder="1" applyAlignment="1">
      <alignment horizontal="center"/>
    </xf>
    <xf numFmtId="165" fontId="19" fillId="0" borderId="4" xfId="0" applyNumberFormat="1" applyFont="1" applyBorder="1" applyAlignment="1">
      <alignment horizontal="center"/>
    </xf>
    <xf numFmtId="1" fontId="5" fillId="3" borderId="0" xfId="5" applyNumberFormat="1" applyFont="1" applyFill="1" applyBorder="1" applyAlignment="1">
      <alignment horizontal="center" vertical="center"/>
    </xf>
    <xf numFmtId="0" fontId="20" fillId="0" borderId="0" xfId="4" applyFill="1" applyBorder="1"/>
    <xf numFmtId="165" fontId="5" fillId="2" borderId="4" xfId="4" applyNumberFormat="1" applyFont="1" applyFill="1" applyBorder="1" applyAlignment="1">
      <alignment horizontal="left" vertical="center"/>
    </xf>
    <xf numFmtId="165" fontId="3" fillId="0" borderId="4" xfId="4" applyNumberFormat="1" applyFont="1" applyBorder="1" applyAlignment="1">
      <alignment horizontal="left" vertical="center"/>
    </xf>
    <xf numFmtId="165" fontId="3" fillId="0" borderId="4" xfId="4" applyNumberFormat="1" applyFont="1" applyBorder="1" applyAlignment="1">
      <alignment horizontal="center"/>
    </xf>
    <xf numFmtId="165" fontId="3" fillId="3" borderId="4" xfId="4" applyNumberFormat="1" applyFont="1" applyFill="1" applyBorder="1" applyAlignment="1">
      <alignment horizontal="center"/>
    </xf>
    <xf numFmtId="0" fontId="0" fillId="0" borderId="0" xfId="0" applyBorder="1"/>
    <xf numFmtId="0" fontId="5" fillId="3" borderId="0" xfId="5" applyFont="1" applyFill="1" applyBorder="1" applyAlignment="1">
      <alignment horizontal="center" vertical="center"/>
    </xf>
    <xf numFmtId="165" fontId="22" fillId="0" borderId="4" xfId="4" applyNumberFormat="1" applyFont="1" applyBorder="1" applyAlignment="1">
      <alignment horizontal="left" vertical="center"/>
    </xf>
    <xf numFmtId="165" fontId="23" fillId="3" borderId="4" xfId="4" applyNumberFormat="1" applyFont="1" applyFill="1" applyBorder="1" applyAlignment="1">
      <alignment horizontal="center" vertical="center"/>
    </xf>
    <xf numFmtId="165" fontId="4" fillId="3" borderId="4" xfId="4" applyNumberFormat="1" applyFont="1" applyFill="1" applyBorder="1" applyAlignment="1">
      <alignment horizontal="center" vertical="center"/>
    </xf>
    <xf numFmtId="165" fontId="16" fillId="3" borderId="4" xfId="4" applyNumberFormat="1" applyFont="1" applyFill="1" applyBorder="1" applyAlignment="1">
      <alignment horizontal="center" vertical="center"/>
    </xf>
    <xf numFmtId="1" fontId="4" fillId="0" borderId="4" xfId="4" applyNumberFormat="1" applyFont="1" applyBorder="1" applyAlignment="1">
      <alignment horizontal="center" vertical="center"/>
    </xf>
    <xf numFmtId="165" fontId="24" fillId="3" borderId="4" xfId="4" applyNumberFormat="1" applyFont="1" applyFill="1" applyBorder="1" applyAlignment="1">
      <alignment horizontal="center" vertical="center"/>
    </xf>
    <xf numFmtId="165" fontId="5" fillId="0" borderId="4" xfId="4" applyNumberFormat="1" applyFont="1" applyBorder="1"/>
    <xf numFmtId="165" fontId="3" fillId="3" borderId="4" xfId="4" applyNumberFormat="1" applyFont="1" applyFill="1" applyBorder="1" applyAlignment="1">
      <alignment horizontal="center" vertical="center"/>
    </xf>
    <xf numFmtId="2" fontId="20" fillId="0" borderId="0" xfId="4" applyNumberFormat="1" applyFill="1" applyBorder="1"/>
    <xf numFmtId="0" fontId="22" fillId="0" borderId="4" xfId="4" applyFont="1" applyBorder="1" applyAlignment="1">
      <alignment horizontal="left" vertical="center"/>
    </xf>
    <xf numFmtId="0" fontId="24" fillId="3" borderId="4" xfId="4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 applyBorder="1" applyAlignment="1">
      <alignment vertical="center" wrapText="1"/>
    </xf>
    <xf numFmtId="1" fontId="14" fillId="3" borderId="4" xfId="0" applyNumberFormat="1" applyFont="1" applyFill="1" applyBorder="1" applyAlignment="1">
      <alignment horizontal="center"/>
    </xf>
    <xf numFmtId="0" fontId="11" fillId="0" borderId="0" xfId="0" applyFont="1" applyBorder="1" applyAlignment="1">
      <alignment horizontal="justify" vertical="center" wrapText="1"/>
    </xf>
    <xf numFmtId="0" fontId="11" fillId="0" borderId="0" xfId="0" applyFont="1" applyBorder="1"/>
    <xf numFmtId="0" fontId="3" fillId="0" borderId="4" xfId="1" applyFont="1" applyBorder="1" applyAlignment="1">
      <alignment horizontal="center" vertical="center" wrapText="1"/>
    </xf>
    <xf numFmtId="0" fontId="5" fillId="2" borderId="4" xfId="1" applyFont="1" applyFill="1" applyBorder="1" applyAlignment="1">
      <alignment vertical="center" wrapText="1"/>
    </xf>
    <xf numFmtId="0" fontId="3" fillId="0" borderId="4" xfId="1" applyFont="1" applyBorder="1" applyAlignment="1">
      <alignment vertical="center" wrapText="1"/>
    </xf>
    <xf numFmtId="0" fontId="5" fillId="0" borderId="4" xfId="1" applyFont="1" applyBorder="1" applyAlignment="1">
      <alignment vertical="center" wrapText="1"/>
    </xf>
    <xf numFmtId="0" fontId="6" fillId="0" borderId="5" xfId="1" applyFont="1" applyBorder="1" applyAlignment="1">
      <alignment wrapText="1"/>
    </xf>
    <xf numFmtId="0" fontId="6" fillId="0" borderId="5" xfId="1" applyFont="1" applyBorder="1" applyAlignment="1">
      <alignment horizontal="justify" wrapText="1"/>
    </xf>
    <xf numFmtId="0" fontId="25" fillId="0" borderId="0" xfId="1" applyFont="1" applyBorder="1" applyAlignment="1">
      <alignment wrapText="1"/>
    </xf>
    <xf numFmtId="0" fontId="25" fillId="0" borderId="15" xfId="1" applyFont="1" applyBorder="1" applyAlignment="1">
      <alignment wrapText="1"/>
    </xf>
    <xf numFmtId="0" fontId="5" fillId="0" borderId="16" xfId="1" applyFont="1" applyBorder="1" applyAlignment="1">
      <alignment wrapText="1"/>
    </xf>
    <xf numFmtId="1" fontId="11" fillId="3" borderId="1" xfId="0" applyNumberFormat="1" applyFont="1" applyFill="1" applyBorder="1" applyAlignment="1">
      <alignment horizontal="center"/>
    </xf>
    <xf numFmtId="1" fontId="14" fillId="3" borderId="1" xfId="0" applyNumberFormat="1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/>
    </xf>
    <xf numFmtId="0" fontId="5" fillId="0" borderId="0" xfId="1" applyFont="1" applyBorder="1" applyAlignment="1">
      <alignment horizontal="left" wrapText="1"/>
    </xf>
    <xf numFmtId="0" fontId="19" fillId="0" borderId="0" xfId="0" applyFont="1"/>
    <xf numFmtId="0" fontId="5" fillId="0" borderId="18" xfId="1" applyFont="1" applyBorder="1" applyAlignment="1">
      <alignment wrapText="1"/>
    </xf>
    <xf numFmtId="0" fontId="5" fillId="4" borderId="18" xfId="3" applyFont="1" applyFill="1" applyBorder="1" applyAlignment="1">
      <alignment horizontal="left" wrapText="1"/>
    </xf>
    <xf numFmtId="0" fontId="5" fillId="0" borderId="21" xfId="1" applyFont="1" applyBorder="1" applyAlignment="1">
      <alignment wrapText="1"/>
    </xf>
    <xf numFmtId="0" fontId="5" fillId="0" borderId="17" xfId="1" applyFont="1" applyBorder="1" applyAlignment="1">
      <alignment wrapText="1"/>
    </xf>
    <xf numFmtId="0" fontId="3" fillId="0" borderId="17" xfId="1" applyFont="1" applyBorder="1" applyAlignment="1">
      <alignment wrapText="1"/>
    </xf>
    <xf numFmtId="3" fontId="11" fillId="3" borderId="1" xfId="0" applyNumberFormat="1" applyFont="1" applyFill="1" applyBorder="1" applyAlignment="1">
      <alignment horizontal="center"/>
    </xf>
    <xf numFmtId="2" fontId="11" fillId="3" borderId="1" xfId="0" applyNumberFormat="1" applyFont="1" applyFill="1" applyBorder="1" applyAlignment="1">
      <alignment horizontal="center"/>
    </xf>
    <xf numFmtId="2" fontId="14" fillId="3" borderId="1" xfId="0" applyNumberFormat="1" applyFont="1" applyFill="1" applyBorder="1" applyAlignment="1">
      <alignment horizontal="center"/>
    </xf>
    <xf numFmtId="0" fontId="14" fillId="3" borderId="1" xfId="0" applyFont="1" applyFill="1" applyBorder="1" applyAlignment="1">
      <alignment horizontal="center"/>
    </xf>
    <xf numFmtId="0" fontId="28" fillId="0" borderId="0" xfId="0" applyFont="1"/>
    <xf numFmtId="0" fontId="16" fillId="0" borderId="0" xfId="1" applyFont="1" applyBorder="1" applyAlignment="1">
      <alignment wrapText="1"/>
    </xf>
    <xf numFmtId="0" fontId="4" fillId="0" borderId="1" xfId="4" applyFont="1" applyBorder="1" applyAlignment="1">
      <alignment horizontal="center" vertical="center"/>
    </xf>
    <xf numFmtId="0" fontId="5" fillId="0" borderId="1" xfId="4" applyFont="1" applyBorder="1" applyAlignment="1">
      <alignment horizontal="left" vertical="center"/>
    </xf>
    <xf numFmtId="165" fontId="5" fillId="0" borderId="1" xfId="4" applyNumberFormat="1" applyFont="1" applyBorder="1" applyAlignment="1">
      <alignment horizontal="center"/>
    </xf>
    <xf numFmtId="165" fontId="19" fillId="0" borderId="1" xfId="0" applyNumberFormat="1" applyFont="1" applyBorder="1" applyAlignment="1">
      <alignment horizontal="center"/>
    </xf>
    <xf numFmtId="0" fontId="5" fillId="2" borderId="1" xfId="4" applyFont="1" applyFill="1" applyBorder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165" fontId="3" fillId="0" borderId="1" xfId="4" applyNumberFormat="1" applyFont="1" applyBorder="1" applyAlignment="1">
      <alignment horizontal="center"/>
    </xf>
    <xf numFmtId="165" fontId="3" fillId="3" borderId="1" xfId="4" applyNumberFormat="1" applyFont="1" applyFill="1" applyBorder="1" applyAlignment="1">
      <alignment horizontal="center"/>
    </xf>
    <xf numFmtId="0" fontId="22" fillId="0" borderId="1" xfId="4" applyFont="1" applyBorder="1" applyAlignment="1">
      <alignment horizontal="left" vertical="center"/>
    </xf>
    <xf numFmtId="0" fontId="23" fillId="3" borderId="1" xfId="4" applyFont="1" applyFill="1" applyBorder="1" applyAlignment="1">
      <alignment horizontal="center" vertical="center"/>
    </xf>
    <xf numFmtId="165" fontId="23" fillId="3" borderId="1" xfId="4" applyNumberFormat="1" applyFont="1" applyFill="1" applyBorder="1" applyAlignment="1">
      <alignment horizontal="center" vertical="center"/>
    </xf>
    <xf numFmtId="2" fontId="23" fillId="3" borderId="1" xfId="4" applyNumberFormat="1" applyFont="1" applyFill="1" applyBorder="1" applyAlignment="1">
      <alignment horizontal="center" vertical="center"/>
    </xf>
    <xf numFmtId="165" fontId="4" fillId="3" borderId="1" xfId="4" applyNumberFormat="1" applyFont="1" applyFill="1" applyBorder="1" applyAlignment="1">
      <alignment horizontal="center" vertical="center"/>
    </xf>
    <xf numFmtId="0" fontId="16" fillId="3" borderId="1" xfId="4" applyFont="1" applyFill="1" applyBorder="1" applyAlignment="1">
      <alignment horizontal="center" vertical="center"/>
    </xf>
    <xf numFmtId="0" fontId="24" fillId="3" borderId="1" xfId="4" applyFont="1" applyFill="1" applyBorder="1" applyAlignment="1">
      <alignment horizontal="center" vertical="center"/>
    </xf>
    <xf numFmtId="0" fontId="5" fillId="0" borderId="1" xfId="4" applyFont="1" applyBorder="1"/>
    <xf numFmtId="165" fontId="24" fillId="3" borderId="1" xfId="4" applyNumberFormat="1" applyFont="1" applyFill="1" applyBorder="1" applyAlignment="1">
      <alignment horizontal="center" vertical="center"/>
    </xf>
    <xf numFmtId="165" fontId="5" fillId="0" borderId="1" xfId="4" applyNumberFormat="1" applyFont="1" applyBorder="1"/>
    <xf numFmtId="2" fontId="24" fillId="3" borderId="1" xfId="4" applyNumberFormat="1" applyFont="1" applyFill="1" applyBorder="1" applyAlignment="1">
      <alignment horizontal="center" vertical="center"/>
    </xf>
    <xf numFmtId="1" fontId="24" fillId="3" borderId="1" xfId="4" applyNumberFormat="1" applyFont="1" applyFill="1" applyBorder="1" applyAlignment="1">
      <alignment horizontal="center" vertical="center"/>
    </xf>
    <xf numFmtId="0" fontId="4" fillId="0" borderId="0" xfId="4" applyFont="1" applyBorder="1" applyAlignment="1">
      <alignment horizontal="center" vertical="center"/>
    </xf>
    <xf numFmtId="2" fontId="5" fillId="0" borderId="0" xfId="4" applyNumberFormat="1" applyFont="1" applyBorder="1" applyAlignment="1">
      <alignment horizontal="center"/>
    </xf>
    <xf numFmtId="165" fontId="19" fillId="0" borderId="0" xfId="0" applyNumberFormat="1" applyFont="1" applyBorder="1" applyAlignment="1">
      <alignment horizontal="center"/>
    </xf>
    <xf numFmtId="2" fontId="3" fillId="0" borderId="0" xfId="4" applyNumberFormat="1" applyFont="1" applyBorder="1" applyAlignment="1">
      <alignment horizontal="center"/>
    </xf>
    <xf numFmtId="165" fontId="3" fillId="3" borderId="0" xfId="4" applyNumberFormat="1" applyFont="1" applyFill="1" applyBorder="1" applyAlignment="1">
      <alignment horizontal="center"/>
    </xf>
    <xf numFmtId="165" fontId="5" fillId="0" borderId="0" xfId="4" applyNumberFormat="1" applyFont="1" applyBorder="1" applyAlignment="1">
      <alignment horizontal="center"/>
    </xf>
    <xf numFmtId="165" fontId="3" fillId="0" borderId="0" xfId="4" applyNumberFormat="1" applyFont="1" applyBorder="1" applyAlignment="1">
      <alignment horizontal="center"/>
    </xf>
    <xf numFmtId="0" fontId="24" fillId="3" borderId="0" xfId="4" applyFont="1" applyFill="1" applyBorder="1" applyAlignment="1">
      <alignment horizontal="center" vertical="center"/>
    </xf>
    <xf numFmtId="0" fontId="31" fillId="3" borderId="0" xfId="4" applyFont="1" applyFill="1" applyBorder="1" applyAlignment="1">
      <alignment horizontal="center" vertical="center"/>
    </xf>
    <xf numFmtId="0" fontId="32" fillId="3" borderId="0" xfId="4" applyFont="1" applyFill="1" applyBorder="1" applyAlignment="1">
      <alignment horizontal="left" vertical="center"/>
    </xf>
    <xf numFmtId="2" fontId="20" fillId="3" borderId="0" xfId="4" applyNumberFormat="1" applyFill="1" applyBorder="1" applyAlignment="1">
      <alignment horizontal="center"/>
    </xf>
    <xf numFmtId="165" fontId="33" fillId="3" borderId="0" xfId="0" applyNumberFormat="1" applyFont="1" applyFill="1" applyBorder="1" applyAlignment="1">
      <alignment horizontal="center"/>
    </xf>
    <xf numFmtId="0" fontId="32" fillId="4" borderId="0" xfId="4" applyFont="1" applyFill="1" applyBorder="1" applyAlignment="1">
      <alignment horizontal="left" vertical="center"/>
    </xf>
    <xf numFmtId="0" fontId="34" fillId="3" borderId="0" xfId="4" applyFont="1" applyFill="1" applyBorder="1" applyAlignment="1">
      <alignment horizontal="left" vertical="center"/>
    </xf>
    <xf numFmtId="2" fontId="35" fillId="3" borderId="0" xfId="4" applyNumberFormat="1" applyFont="1" applyFill="1" applyBorder="1" applyAlignment="1">
      <alignment horizontal="center"/>
    </xf>
    <xf numFmtId="165" fontId="34" fillId="3" borderId="0" xfId="4" applyNumberFormat="1" applyFont="1" applyFill="1" applyBorder="1" applyAlignment="1">
      <alignment horizontal="center"/>
    </xf>
    <xf numFmtId="165" fontId="20" fillId="3" borderId="0" xfId="4" applyNumberFormat="1" applyFill="1" applyBorder="1" applyAlignment="1">
      <alignment horizontal="center"/>
    </xf>
    <xf numFmtId="165" fontId="35" fillId="3" borderId="0" xfId="4" applyNumberFormat="1" applyFont="1" applyFill="1" applyBorder="1" applyAlignment="1">
      <alignment horizontal="center"/>
    </xf>
    <xf numFmtId="0" fontId="36" fillId="3" borderId="0" xfId="4" applyFont="1" applyFill="1" applyBorder="1" applyAlignment="1">
      <alignment horizontal="left" vertical="center"/>
    </xf>
    <xf numFmtId="0" fontId="37" fillId="3" borderId="0" xfId="4" applyFont="1" applyFill="1" applyBorder="1" applyAlignment="1">
      <alignment horizontal="center" vertical="center"/>
    </xf>
    <xf numFmtId="2" fontId="37" fillId="3" borderId="0" xfId="4" applyNumberFormat="1" applyFont="1" applyFill="1" applyBorder="1" applyAlignment="1">
      <alignment horizontal="center" vertical="center"/>
    </xf>
    <xf numFmtId="1" fontId="37" fillId="3" borderId="0" xfId="4" applyNumberFormat="1" applyFont="1" applyFill="1" applyBorder="1" applyAlignment="1">
      <alignment horizontal="center" vertical="center"/>
    </xf>
    <xf numFmtId="0" fontId="34" fillId="3" borderId="0" xfId="4" applyFont="1" applyFill="1" applyBorder="1" applyAlignment="1">
      <alignment horizontal="center" vertical="center"/>
    </xf>
    <xf numFmtId="165" fontId="16" fillId="3" borderId="1" xfId="4" applyNumberFormat="1" applyFont="1" applyFill="1" applyBorder="1" applyAlignment="1">
      <alignment horizontal="center" vertical="center"/>
    </xf>
    <xf numFmtId="165" fontId="5" fillId="0" borderId="1" xfId="4" applyNumberFormat="1" applyFont="1" applyBorder="1" applyAlignment="1">
      <alignment horizontal="left" vertical="center"/>
    </xf>
    <xf numFmtId="165" fontId="5" fillId="2" borderId="1" xfId="4" applyNumberFormat="1" applyFont="1" applyFill="1" applyBorder="1" applyAlignment="1">
      <alignment horizontal="left" vertical="center"/>
    </xf>
    <xf numFmtId="165" fontId="3" fillId="0" borderId="1" xfId="4" applyNumberFormat="1" applyFont="1" applyBorder="1" applyAlignment="1">
      <alignment horizontal="left" vertical="center"/>
    </xf>
    <xf numFmtId="165" fontId="22" fillId="0" borderId="1" xfId="4" applyNumberFormat="1" applyFont="1" applyBorder="1" applyAlignment="1">
      <alignment horizontal="left" vertical="center"/>
    </xf>
    <xf numFmtId="1" fontId="4" fillId="0" borderId="1" xfId="4" applyNumberFormat="1" applyFont="1" applyBorder="1" applyAlignment="1">
      <alignment horizontal="center" vertical="center"/>
    </xf>
    <xf numFmtId="165" fontId="4" fillId="3" borderId="0" xfId="4" applyNumberFormat="1" applyFont="1" applyFill="1" applyBorder="1" applyAlignment="1">
      <alignment vertical="center" wrapText="1"/>
    </xf>
    <xf numFmtId="165" fontId="4" fillId="6" borderId="0" xfId="4" applyNumberFormat="1" applyFont="1" applyFill="1" applyBorder="1" applyAlignment="1">
      <alignment vertical="center" wrapText="1"/>
    </xf>
    <xf numFmtId="165" fontId="4" fillId="0" borderId="0" xfId="4" applyNumberFormat="1" applyFont="1" applyBorder="1" applyAlignment="1">
      <alignment horizontal="center" vertical="center"/>
    </xf>
    <xf numFmtId="165" fontId="24" fillId="3" borderId="0" xfId="4" applyNumberFormat="1" applyFont="1" applyFill="1" applyBorder="1" applyAlignment="1">
      <alignment horizontal="center" vertical="center"/>
    </xf>
    <xf numFmtId="0" fontId="30" fillId="3" borderId="0" xfId="4" applyFont="1" applyFill="1" applyBorder="1" applyAlignment="1">
      <alignment vertical="center" wrapText="1"/>
    </xf>
    <xf numFmtId="0" fontId="31" fillId="3" borderId="0" xfId="4" applyFont="1" applyFill="1" applyBorder="1" applyAlignment="1">
      <alignment vertical="center" wrapText="1"/>
    </xf>
    <xf numFmtId="165" fontId="11" fillId="3" borderId="1" xfId="0" applyNumberFormat="1" applyFont="1" applyFill="1" applyBorder="1" applyAlignment="1">
      <alignment horizontal="center"/>
    </xf>
    <xf numFmtId="1" fontId="11" fillId="3" borderId="26" xfId="0" applyNumberFormat="1" applyFont="1" applyFill="1" applyBorder="1" applyAlignment="1">
      <alignment horizontal="center"/>
    </xf>
    <xf numFmtId="165" fontId="11" fillId="3" borderId="26" xfId="0" applyNumberFormat="1" applyFont="1" applyFill="1" applyBorder="1" applyAlignment="1">
      <alignment horizontal="center"/>
    </xf>
    <xf numFmtId="0" fontId="5" fillId="0" borderId="26" xfId="1" applyFont="1" applyBorder="1" applyAlignment="1">
      <alignment wrapText="1"/>
    </xf>
    <xf numFmtId="0" fontId="3" fillId="0" borderId="26" xfId="1" applyFont="1" applyBorder="1" applyAlignment="1">
      <alignment wrapText="1"/>
    </xf>
    <xf numFmtId="1" fontId="14" fillId="3" borderId="26" xfId="0" applyNumberFormat="1" applyFont="1" applyFill="1" applyBorder="1" applyAlignment="1">
      <alignment horizontal="center"/>
    </xf>
    <xf numFmtId="165" fontId="14" fillId="3" borderId="26" xfId="0" applyNumberFormat="1" applyFont="1" applyFill="1" applyBorder="1" applyAlignment="1">
      <alignment horizontal="center"/>
    </xf>
    <xf numFmtId="0" fontId="16" fillId="0" borderId="0" xfId="1" applyFont="1" applyBorder="1" applyAlignment="1">
      <alignment horizontal="justify" wrapText="1"/>
    </xf>
    <xf numFmtId="0" fontId="12" fillId="0" borderId="26" xfId="0" applyFont="1" applyBorder="1" applyAlignment="1">
      <alignment horizontal="center" wrapText="1"/>
    </xf>
    <xf numFmtId="0" fontId="5" fillId="4" borderId="26" xfId="3" applyFont="1" applyFill="1" applyBorder="1" applyAlignment="1">
      <alignment horizontal="left" wrapText="1"/>
    </xf>
    <xf numFmtId="0" fontId="5" fillId="0" borderId="5" xfId="1" applyFont="1" applyBorder="1" applyAlignment="1">
      <alignment horizontal="center" vertical="center" wrapText="1"/>
    </xf>
    <xf numFmtId="165" fontId="25" fillId="0" borderId="5" xfId="1" applyNumberFormat="1" applyFont="1" applyBorder="1" applyAlignment="1">
      <alignment horizontal="center" vertical="center" wrapText="1"/>
    </xf>
    <xf numFmtId="1" fontId="6" fillId="3" borderId="1" xfId="1" applyNumberFormat="1" applyFont="1" applyFill="1" applyBorder="1" applyAlignment="1">
      <alignment horizontal="center" vertical="center" wrapText="1"/>
    </xf>
    <xf numFmtId="1" fontId="7" fillId="3" borderId="1" xfId="1" applyNumberFormat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/>
    </xf>
    <xf numFmtId="2" fontId="14" fillId="3" borderId="4" xfId="0" applyNumberFormat="1" applyFont="1" applyFill="1" applyBorder="1" applyAlignment="1">
      <alignment horizontal="center"/>
    </xf>
    <xf numFmtId="0" fontId="5" fillId="3" borderId="0" xfId="1" applyFont="1" applyFill="1"/>
    <xf numFmtId="0" fontId="25" fillId="3" borderId="0" xfId="1" applyFont="1" applyFill="1" applyBorder="1" applyAlignment="1">
      <alignment horizontal="center" vertical="center" wrapText="1"/>
    </xf>
    <xf numFmtId="0" fontId="6" fillId="3" borderId="0" xfId="1" applyFont="1" applyFill="1" applyBorder="1" applyAlignment="1">
      <alignment wrapText="1"/>
    </xf>
    <xf numFmtId="0" fontId="5" fillId="3" borderId="0" xfId="1" applyFont="1" applyFill="1" applyBorder="1"/>
    <xf numFmtId="0" fontId="5" fillId="3" borderId="0" xfId="1" applyFont="1" applyFill="1" applyBorder="1" applyAlignment="1">
      <alignment horizontal="center" vertical="center"/>
    </xf>
    <xf numFmtId="1" fontId="6" fillId="3" borderId="26" xfId="1" applyNumberFormat="1" applyFont="1" applyFill="1" applyBorder="1" applyAlignment="1">
      <alignment horizontal="center" vertical="center" wrapText="1"/>
    </xf>
    <xf numFmtId="165" fontId="6" fillId="3" borderId="26" xfId="1" applyNumberFormat="1" applyFont="1" applyFill="1" applyBorder="1" applyAlignment="1">
      <alignment horizontal="center" vertical="center" wrapText="1"/>
    </xf>
    <xf numFmtId="165" fontId="6" fillId="3" borderId="26" xfId="1" applyNumberFormat="1" applyFont="1" applyFill="1" applyBorder="1" applyAlignment="1">
      <alignment horizontal="center" vertical="center"/>
    </xf>
    <xf numFmtId="0" fontId="1" fillId="3" borderId="0" xfId="1" applyFill="1"/>
    <xf numFmtId="165" fontId="6" fillId="3" borderId="1" xfId="1" applyNumberFormat="1" applyFont="1" applyFill="1" applyBorder="1" applyAlignment="1">
      <alignment horizontal="center" vertical="center" wrapText="1"/>
    </xf>
    <xf numFmtId="165" fontId="6" fillId="3" borderId="1" xfId="1" applyNumberFormat="1" applyFont="1" applyFill="1" applyBorder="1" applyAlignment="1">
      <alignment horizontal="center" vertical="center"/>
    </xf>
    <xf numFmtId="165" fontId="7" fillId="3" borderId="1" xfId="1" applyNumberFormat="1" applyFont="1" applyFill="1" applyBorder="1" applyAlignment="1">
      <alignment horizontal="center" vertical="center" wrapText="1"/>
    </xf>
    <xf numFmtId="165" fontId="7" fillId="3" borderId="1" xfId="1" applyNumberFormat="1" applyFont="1" applyFill="1" applyBorder="1" applyAlignment="1">
      <alignment horizontal="center" vertical="center"/>
    </xf>
    <xf numFmtId="1" fontId="7" fillId="3" borderId="1" xfId="1" applyNumberFormat="1" applyFont="1" applyFill="1" applyBorder="1" applyAlignment="1">
      <alignment horizontal="center" vertical="center"/>
    </xf>
    <xf numFmtId="165" fontId="6" fillId="3" borderId="1" xfId="1" applyNumberFormat="1" applyFont="1" applyFill="1" applyBorder="1" applyAlignment="1">
      <alignment horizontal="center"/>
    </xf>
    <xf numFmtId="0" fontId="11" fillId="3" borderId="0" xfId="0" applyFont="1" applyFill="1"/>
    <xf numFmtId="1" fontId="6" fillId="3" borderId="1" xfId="1" applyNumberFormat="1" applyFont="1" applyFill="1" applyBorder="1" applyAlignment="1">
      <alignment horizontal="center" wrapText="1"/>
    </xf>
    <xf numFmtId="1" fontId="6" fillId="3" borderId="1" xfId="1" applyNumberFormat="1" applyFont="1" applyFill="1" applyBorder="1" applyAlignment="1">
      <alignment horizontal="center"/>
    </xf>
    <xf numFmtId="1" fontId="6" fillId="3" borderId="26" xfId="1" applyNumberFormat="1" applyFont="1" applyFill="1" applyBorder="1" applyAlignment="1">
      <alignment horizontal="center"/>
    </xf>
    <xf numFmtId="0" fontId="11" fillId="3" borderId="26" xfId="0" applyFont="1" applyFill="1" applyBorder="1" applyAlignment="1">
      <alignment horizontal="center"/>
    </xf>
    <xf numFmtId="165" fontId="5" fillId="3" borderId="1" xfId="4" applyNumberFormat="1" applyFont="1" applyFill="1" applyBorder="1" applyAlignment="1">
      <alignment horizontal="center"/>
    </xf>
    <xf numFmtId="165" fontId="19" fillId="3" borderId="1" xfId="0" applyNumberFormat="1" applyFont="1" applyFill="1" applyBorder="1" applyAlignment="1">
      <alignment horizontal="center"/>
    </xf>
    <xf numFmtId="0" fontId="20" fillId="3" borderId="0" xfId="4" applyFill="1"/>
    <xf numFmtId="0" fontId="20" fillId="3" borderId="0" xfId="4" applyFill="1" applyBorder="1"/>
    <xf numFmtId="0" fontId="0" fillId="3" borderId="0" xfId="0" applyFill="1" applyBorder="1"/>
    <xf numFmtId="0" fontId="4" fillId="3" borderId="1" xfId="4" applyFont="1" applyFill="1" applyBorder="1" applyAlignment="1">
      <alignment horizontal="center" vertical="center"/>
    </xf>
    <xf numFmtId="0" fontId="0" fillId="3" borderId="0" xfId="0" applyFill="1"/>
    <xf numFmtId="0" fontId="6" fillId="3" borderId="1" xfId="0" applyFont="1" applyFill="1" applyBorder="1" applyAlignment="1">
      <alignment horizontal="center"/>
    </xf>
    <xf numFmtId="2" fontId="6" fillId="3" borderId="1" xfId="0" applyNumberFormat="1" applyFont="1" applyFill="1" applyBorder="1" applyAlignment="1">
      <alignment horizontal="center"/>
    </xf>
    <xf numFmtId="4" fontId="11" fillId="3" borderId="1" xfId="0" applyNumberFormat="1" applyFont="1" applyFill="1" applyBorder="1" applyAlignment="1">
      <alignment horizontal="center"/>
    </xf>
    <xf numFmtId="165" fontId="6" fillId="3" borderId="1" xfId="0" applyNumberFormat="1" applyFont="1" applyFill="1" applyBorder="1" applyAlignment="1">
      <alignment horizontal="center"/>
    </xf>
    <xf numFmtId="2" fontId="6" fillId="3" borderId="1" xfId="1" applyNumberFormat="1" applyFont="1" applyFill="1" applyBorder="1" applyAlignment="1">
      <alignment horizontal="center" vertical="center" wrapText="1"/>
    </xf>
    <xf numFmtId="2" fontId="7" fillId="3" borderId="1" xfId="1" applyNumberFormat="1" applyFont="1" applyFill="1" applyBorder="1" applyAlignment="1">
      <alignment horizontal="center" vertical="center" wrapText="1"/>
    </xf>
    <xf numFmtId="165" fontId="6" fillId="3" borderId="1" xfId="1" applyNumberFormat="1" applyFont="1" applyFill="1" applyBorder="1"/>
    <xf numFmtId="0" fontId="6" fillId="3" borderId="1" xfId="1" applyFont="1" applyFill="1" applyBorder="1"/>
    <xf numFmtId="2" fontId="6" fillId="3" borderId="1" xfId="1" applyNumberFormat="1" applyFont="1" applyFill="1" applyBorder="1" applyAlignment="1">
      <alignment horizontal="center" vertical="center"/>
    </xf>
    <xf numFmtId="1" fontId="6" fillId="3" borderId="4" xfId="1" applyNumberFormat="1" applyFont="1" applyFill="1" applyBorder="1" applyAlignment="1">
      <alignment horizontal="center" vertical="center" wrapText="1"/>
    </xf>
    <xf numFmtId="165" fontId="6" fillId="3" borderId="4" xfId="1" applyNumberFormat="1" applyFont="1" applyFill="1" applyBorder="1" applyAlignment="1">
      <alignment horizontal="center" vertical="center" wrapText="1"/>
    </xf>
    <xf numFmtId="165" fontId="6" fillId="3" borderId="4" xfId="1" applyNumberFormat="1" applyFont="1" applyFill="1" applyBorder="1" applyAlignment="1">
      <alignment horizontal="center" vertical="center"/>
    </xf>
    <xf numFmtId="2" fontId="6" fillId="3" borderId="4" xfId="1" applyNumberFormat="1" applyFont="1" applyFill="1" applyBorder="1" applyAlignment="1">
      <alignment horizontal="center" vertical="center" wrapText="1"/>
    </xf>
    <xf numFmtId="2" fontId="6" fillId="3" borderId="4" xfId="1" applyNumberFormat="1" applyFont="1" applyFill="1" applyBorder="1" applyAlignment="1">
      <alignment horizontal="center" vertical="center"/>
    </xf>
    <xf numFmtId="1" fontId="7" fillId="3" borderId="4" xfId="1" applyNumberFormat="1" applyFont="1" applyFill="1" applyBorder="1" applyAlignment="1">
      <alignment horizontal="center" vertical="center" wrapText="1"/>
    </xf>
    <xf numFmtId="2" fontId="7" fillId="3" borderId="4" xfId="1" applyNumberFormat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/>
    </xf>
    <xf numFmtId="0" fontId="6" fillId="3" borderId="4" xfId="1" applyFont="1" applyFill="1" applyBorder="1" applyAlignment="1">
      <alignment horizontal="center" vertical="center" wrapText="1"/>
    </xf>
    <xf numFmtId="1" fontId="6" fillId="3" borderId="4" xfId="1" applyNumberFormat="1" applyFont="1" applyFill="1" applyBorder="1" applyAlignment="1">
      <alignment horizontal="center"/>
    </xf>
    <xf numFmtId="1" fontId="6" fillId="3" borderId="4" xfId="1" applyNumberFormat="1" applyFont="1" applyFill="1" applyBorder="1" applyAlignment="1">
      <alignment horizontal="center" vertical="center"/>
    </xf>
    <xf numFmtId="165" fontId="14" fillId="3" borderId="4" xfId="0" applyNumberFormat="1" applyFont="1" applyFill="1" applyBorder="1" applyAlignment="1">
      <alignment horizontal="center"/>
    </xf>
    <xf numFmtId="0" fontId="11" fillId="3" borderId="4" xfId="0" applyFont="1" applyFill="1" applyBorder="1"/>
    <xf numFmtId="165" fontId="5" fillId="3" borderId="4" xfId="4" applyNumberFormat="1" applyFont="1" applyFill="1" applyBorder="1" applyAlignment="1">
      <alignment horizontal="center"/>
    </xf>
    <xf numFmtId="165" fontId="19" fillId="3" borderId="4" xfId="0" applyNumberFormat="1" applyFont="1" applyFill="1" applyBorder="1" applyAlignment="1">
      <alignment horizontal="center"/>
    </xf>
    <xf numFmtId="1" fontId="4" fillId="3" borderId="4" xfId="4" applyNumberFormat="1" applyFont="1" applyFill="1" applyBorder="1" applyAlignment="1">
      <alignment horizontal="center" vertical="center"/>
    </xf>
    <xf numFmtId="0" fontId="19" fillId="3" borderId="0" xfId="0" applyFont="1" applyFill="1" applyBorder="1" applyAlignment="1">
      <alignment horizontal="center"/>
    </xf>
    <xf numFmtId="1" fontId="19" fillId="3" borderId="0" xfId="0" applyNumberFormat="1" applyFont="1" applyFill="1" applyBorder="1" applyAlignment="1">
      <alignment horizontal="center"/>
    </xf>
    <xf numFmtId="0" fontId="19" fillId="3" borderId="4" xfId="0" applyFont="1" applyFill="1" applyBorder="1" applyAlignment="1">
      <alignment horizontal="center"/>
    </xf>
    <xf numFmtId="1" fontId="7" fillId="3" borderId="4" xfId="0" applyNumberFormat="1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2" fontId="7" fillId="3" borderId="4" xfId="0" applyNumberFormat="1" applyFont="1" applyFill="1" applyBorder="1" applyAlignment="1">
      <alignment horizontal="center"/>
    </xf>
    <xf numFmtId="2" fontId="7" fillId="3" borderId="4" xfId="1" applyNumberFormat="1" applyFont="1" applyFill="1" applyBorder="1" applyAlignment="1">
      <alignment horizontal="center" vertical="center"/>
    </xf>
    <xf numFmtId="1" fontId="5" fillId="3" borderId="0" xfId="1" applyNumberFormat="1" applyFont="1" applyFill="1"/>
    <xf numFmtId="0" fontId="3" fillId="0" borderId="0" xfId="4" applyFont="1" applyBorder="1" applyAlignment="1">
      <alignment vertical="center" wrapText="1"/>
    </xf>
    <xf numFmtId="0" fontId="5" fillId="0" borderId="0" xfId="4" applyFont="1" applyBorder="1" applyAlignment="1">
      <alignment vertical="center" wrapText="1"/>
    </xf>
    <xf numFmtId="0" fontId="3" fillId="0" borderId="0" xfId="4" applyFont="1" applyBorder="1" applyAlignment="1">
      <alignment horizontal="center" vertical="center" wrapText="1"/>
    </xf>
    <xf numFmtId="0" fontId="11" fillId="3" borderId="0" xfId="0" applyFont="1" applyFill="1" applyBorder="1"/>
    <xf numFmtId="0" fontId="5" fillId="3" borderId="0" xfId="4" applyFont="1" applyFill="1" applyBorder="1"/>
    <xf numFmtId="165" fontId="3" fillId="3" borderId="0" xfId="4" applyNumberFormat="1" applyFont="1" applyFill="1" applyBorder="1"/>
    <xf numFmtId="0" fontId="3" fillId="3" borderId="0" xfId="4" applyFont="1" applyFill="1" applyBorder="1" applyAlignment="1">
      <alignment vertical="center" wrapText="1"/>
    </xf>
    <xf numFmtId="0" fontId="5" fillId="3" borderId="0" xfId="4" applyFont="1" applyFill="1" applyBorder="1" applyAlignment="1">
      <alignment vertical="center" wrapText="1"/>
    </xf>
    <xf numFmtId="0" fontId="3" fillId="3" borderId="0" xfId="4" applyFont="1" applyFill="1" applyBorder="1" applyAlignment="1">
      <alignment horizontal="center" vertical="center" wrapText="1"/>
    </xf>
    <xf numFmtId="0" fontId="3" fillId="3" borderId="0" xfId="4" applyFont="1" applyFill="1" applyBorder="1"/>
    <xf numFmtId="0" fontId="7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38" fillId="0" borderId="0" xfId="4" applyFont="1" applyAlignment="1">
      <alignment horizontal="centerContinuous" vertical="center" wrapText="1"/>
    </xf>
    <xf numFmtId="0" fontId="38" fillId="0" borderId="0" xfId="4" applyFont="1" applyAlignment="1">
      <alignment horizontal="center" vertical="center" wrapText="1"/>
    </xf>
    <xf numFmtId="0" fontId="20" fillId="0" borderId="0" xfId="4" applyFont="1"/>
    <xf numFmtId="0" fontId="25" fillId="0" borderId="0" xfId="4" applyFont="1" applyAlignment="1">
      <alignment horizontal="center"/>
    </xf>
    <xf numFmtId="0" fontId="25" fillId="0" borderId="0" xfId="4" applyFont="1"/>
    <xf numFmtId="0" fontId="39" fillId="0" borderId="0" xfId="4" applyFont="1" applyBorder="1" applyAlignment="1">
      <alignment horizontal="center" vertical="center"/>
    </xf>
    <xf numFmtId="0" fontId="39" fillId="0" borderId="0" xfId="4" applyFont="1" applyBorder="1" applyAlignment="1">
      <alignment vertical="center"/>
    </xf>
    <xf numFmtId="0" fontId="38" fillId="0" borderId="0" xfId="4" applyFont="1" applyBorder="1" applyAlignment="1">
      <alignment horizontal="center" vertical="center"/>
    </xf>
    <xf numFmtId="0" fontId="40" fillId="0" borderId="0" xfId="4" applyFont="1" applyBorder="1" applyAlignment="1">
      <alignment vertical="center"/>
    </xf>
    <xf numFmtId="0" fontId="38" fillId="0" borderId="0" xfId="4" applyFont="1" applyBorder="1" applyAlignment="1">
      <alignment vertical="center"/>
    </xf>
    <xf numFmtId="0" fontId="39" fillId="0" borderId="0" xfId="4" applyFont="1" applyBorder="1" applyAlignment="1">
      <alignment vertical="center" wrapText="1"/>
    </xf>
    <xf numFmtId="0" fontId="38" fillId="0" borderId="0" xfId="4" applyFont="1" applyBorder="1" applyAlignment="1">
      <alignment vertical="center" wrapText="1"/>
    </xf>
    <xf numFmtId="1" fontId="38" fillId="0" borderId="0" xfId="4" applyNumberFormat="1" applyFont="1" applyBorder="1" applyAlignment="1">
      <alignment horizontal="center" vertical="center"/>
    </xf>
    <xf numFmtId="0" fontId="38" fillId="0" borderId="0" xfId="4" applyFont="1" applyBorder="1" applyAlignment="1">
      <alignment horizontal="left" vertical="center" wrapText="1" indent="3"/>
    </xf>
    <xf numFmtId="49" fontId="38" fillId="0" borderId="0" xfId="4" applyNumberFormat="1" applyFont="1" applyBorder="1" applyAlignment="1">
      <alignment horizontal="center" vertical="center"/>
    </xf>
    <xf numFmtId="0" fontId="40" fillId="0" borderId="0" xfId="4" applyFont="1" applyAlignment="1">
      <alignment vertical="center"/>
    </xf>
    <xf numFmtId="0" fontId="20" fillId="0" borderId="0" xfId="4" applyAlignment="1">
      <alignment horizontal="center"/>
    </xf>
    <xf numFmtId="0" fontId="20" fillId="0" borderId="0" xfId="4" applyAlignment="1">
      <alignment vertical="center"/>
    </xf>
    <xf numFmtId="0" fontId="40" fillId="0" borderId="0" xfId="4" applyFont="1" applyAlignment="1">
      <alignment vertical="center" wrapText="1"/>
    </xf>
    <xf numFmtId="0" fontId="35" fillId="0" borderId="0" xfId="4" applyFont="1" applyAlignment="1">
      <alignment vertical="center"/>
    </xf>
    <xf numFmtId="0" fontId="38" fillId="0" borderId="0" xfId="4" applyFont="1" applyBorder="1" applyAlignment="1">
      <alignment horizontal="left" vertical="center" wrapText="1"/>
    </xf>
    <xf numFmtId="0" fontId="38" fillId="0" borderId="0" xfId="4" applyFont="1" applyBorder="1" applyAlignment="1">
      <alignment vertical="justify" wrapText="1"/>
    </xf>
    <xf numFmtId="0" fontId="20" fillId="0" borderId="0" xfId="4" applyBorder="1" applyAlignment="1">
      <alignment vertical="center"/>
    </xf>
    <xf numFmtId="0" fontId="20" fillId="0" borderId="0" xfId="4" applyBorder="1" applyAlignment="1">
      <alignment horizontal="center" vertical="center"/>
    </xf>
    <xf numFmtId="0" fontId="20" fillId="0" borderId="0" xfId="4" applyBorder="1" applyAlignment="1">
      <alignment horizontal="center"/>
    </xf>
    <xf numFmtId="0" fontId="40" fillId="0" borderId="0" xfId="4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20" fillId="0" borderId="0" xfId="6"/>
    <xf numFmtId="0" fontId="32" fillId="0" borderId="0" xfId="6" applyFont="1" applyBorder="1" applyAlignment="1"/>
    <xf numFmtId="0" fontId="32" fillId="0" borderId="0" xfId="6" applyFont="1"/>
    <xf numFmtId="0" fontId="1" fillId="0" borderId="0" xfId="7"/>
    <xf numFmtId="165" fontId="1" fillId="0" borderId="0" xfId="7" applyNumberFormat="1"/>
    <xf numFmtId="0" fontId="32" fillId="0" borderId="0" xfId="4" applyFont="1"/>
    <xf numFmtId="0" fontId="20" fillId="0" borderId="1" xfId="4" applyFill="1" applyBorder="1"/>
    <xf numFmtId="0" fontId="0" fillId="0" borderId="1" xfId="0" applyBorder="1"/>
    <xf numFmtId="1" fontId="5" fillId="3" borderId="31" xfId="5" applyNumberFormat="1" applyFont="1" applyFill="1" applyBorder="1" applyAlignment="1">
      <alignment horizontal="center" vertical="center"/>
    </xf>
    <xf numFmtId="1" fontId="5" fillId="3" borderId="1" xfId="5" applyNumberFormat="1" applyFont="1" applyFill="1" applyBorder="1" applyAlignment="1">
      <alignment horizontal="center" vertical="center"/>
    </xf>
    <xf numFmtId="0" fontId="20" fillId="8" borderId="0" xfId="4" applyFill="1"/>
    <xf numFmtId="0" fontId="25" fillId="0" borderId="0" xfId="1" applyFont="1" applyAlignment="1">
      <alignment horizontal="center" vertical="center"/>
    </xf>
    <xf numFmtId="0" fontId="25" fillId="0" borderId="1" xfId="1" applyFont="1" applyBorder="1" applyAlignment="1">
      <alignment horizontal="center" vertical="center"/>
    </xf>
    <xf numFmtId="0" fontId="45" fillId="0" borderId="0" xfId="9"/>
    <xf numFmtId="3" fontId="21" fillId="0" borderId="1" xfId="6" applyNumberFormat="1" applyFont="1" applyFill="1" applyBorder="1" applyAlignment="1">
      <alignment horizontal="center" vertical="center"/>
    </xf>
    <xf numFmtId="0" fontId="21" fillId="0" borderId="1" xfId="6" applyFont="1" applyBorder="1" applyAlignment="1">
      <alignment horizontal="left" vertical="center"/>
    </xf>
    <xf numFmtId="3" fontId="25" fillId="0" borderId="1" xfId="6" applyNumberFormat="1" applyFont="1" applyFill="1" applyBorder="1" applyAlignment="1">
      <alignment horizontal="center" vertical="center"/>
    </xf>
    <xf numFmtId="0" fontId="25" fillId="0" borderId="1" xfId="6" applyFont="1" applyBorder="1" applyAlignment="1">
      <alignment horizontal="left" vertical="center"/>
    </xf>
    <xf numFmtId="0" fontId="25" fillId="3" borderId="1" xfId="6" applyFont="1" applyFill="1" applyBorder="1" applyAlignment="1">
      <alignment horizontal="center" vertical="center"/>
    </xf>
    <xf numFmtId="0" fontId="25" fillId="0" borderId="1" xfId="6" applyFont="1" applyFill="1" applyBorder="1" applyAlignment="1">
      <alignment horizontal="center" vertical="center"/>
    </xf>
    <xf numFmtId="0" fontId="12" fillId="0" borderId="1" xfId="6" applyFont="1" applyBorder="1" applyAlignment="1">
      <alignment horizontal="center" vertical="center"/>
    </xf>
    <xf numFmtId="0" fontId="3" fillId="0" borderId="1" xfId="6" applyFont="1" applyBorder="1" applyAlignment="1">
      <alignment horizontal="center" vertical="center"/>
    </xf>
    <xf numFmtId="0" fontId="46" fillId="0" borderId="0" xfId="9" applyFont="1"/>
    <xf numFmtId="0" fontId="4" fillId="0" borderId="1" xfId="6" applyFont="1" applyBorder="1" applyAlignment="1">
      <alignment horizontal="center" vertical="center"/>
    </xf>
    <xf numFmtId="0" fontId="47" fillId="0" borderId="0" xfId="6" applyFont="1"/>
    <xf numFmtId="0" fontId="3" fillId="0" borderId="1" xfId="6" applyFont="1" applyBorder="1" applyAlignment="1">
      <alignment horizontal="center" vertical="center" wrapText="1"/>
    </xf>
    <xf numFmtId="0" fontId="48" fillId="0" borderId="0" xfId="9" applyFont="1"/>
    <xf numFmtId="0" fontId="20" fillId="0" borderId="0" xfId="6" applyFont="1"/>
    <xf numFmtId="0" fontId="45" fillId="0" borderId="0" xfId="9" applyFont="1"/>
    <xf numFmtId="0" fontId="50" fillId="0" borderId="0" xfId="6" applyFont="1"/>
    <xf numFmtId="0" fontId="7" fillId="0" borderId="1" xfId="6" applyFont="1" applyBorder="1" applyAlignment="1">
      <alignment horizontal="center" vertical="center"/>
    </xf>
    <xf numFmtId="0" fontId="34" fillId="0" borderId="1" xfId="1" applyFont="1" applyBorder="1" applyAlignment="1">
      <alignment horizontal="left" vertical="center"/>
    </xf>
    <xf numFmtId="165" fontId="51" fillId="0" borderId="1" xfId="1" applyNumberFormat="1" applyFont="1" applyBorder="1" applyAlignment="1">
      <alignment horizontal="center" vertical="center"/>
    </xf>
    <xf numFmtId="165" fontId="34" fillId="0" borderId="1" xfId="1" applyNumberFormat="1" applyFont="1" applyBorder="1" applyAlignment="1">
      <alignment horizontal="center" vertical="center"/>
    </xf>
    <xf numFmtId="1" fontId="34" fillId="0" borderId="1" xfId="1" applyNumberFormat="1" applyFont="1" applyBorder="1" applyAlignment="1">
      <alignment horizontal="center" vertical="center"/>
    </xf>
    <xf numFmtId="0" fontId="32" fillId="0" borderId="1" xfId="1" applyFont="1" applyBorder="1" applyAlignment="1">
      <alignment horizontal="left" vertical="center"/>
    </xf>
    <xf numFmtId="1" fontId="32" fillId="0" borderId="1" xfId="1" applyNumberFormat="1" applyFont="1" applyBorder="1" applyAlignment="1">
      <alignment horizontal="center" vertical="center"/>
    </xf>
    <xf numFmtId="0" fontId="34" fillId="0" borderId="0" xfId="1" applyFont="1" applyBorder="1" applyAlignment="1">
      <alignment horizontal="left" vertical="center" wrapText="1"/>
    </xf>
    <xf numFmtId="1" fontId="51" fillId="0" borderId="1" xfId="1" applyNumberFormat="1" applyFont="1" applyBorder="1" applyAlignment="1">
      <alignment horizontal="center" vertical="center"/>
    </xf>
    <xf numFmtId="0" fontId="51" fillId="0" borderId="1" xfId="1" applyFont="1" applyBorder="1" applyAlignment="1">
      <alignment horizontal="center" vertical="center"/>
    </xf>
    <xf numFmtId="165" fontId="32" fillId="0" borderId="1" xfId="1" applyNumberFormat="1" applyFont="1" applyBorder="1" applyAlignment="1">
      <alignment horizontal="center" vertical="center"/>
    </xf>
    <xf numFmtId="2" fontId="32" fillId="0" borderId="1" xfId="1" applyNumberFormat="1" applyFont="1" applyBorder="1" applyAlignment="1">
      <alignment horizontal="center" vertical="center"/>
    </xf>
    <xf numFmtId="0" fontId="53" fillId="0" borderId="1" xfId="1" applyFont="1" applyBorder="1" applyAlignment="1">
      <alignment horizontal="center" vertical="center"/>
    </xf>
    <xf numFmtId="165" fontId="53" fillId="0" borderId="1" xfId="1" applyNumberFormat="1" applyFont="1" applyBorder="1" applyAlignment="1">
      <alignment horizontal="center" vertical="center"/>
    </xf>
    <xf numFmtId="0" fontId="53" fillId="0" borderId="1" xfId="1" applyFont="1" applyBorder="1" applyAlignment="1">
      <alignment horizontal="left" vertical="center"/>
    </xf>
    <xf numFmtId="165" fontId="43" fillId="0" borderId="1" xfId="1" applyNumberFormat="1" applyFont="1" applyBorder="1" applyAlignment="1">
      <alignment horizontal="center" vertical="center"/>
    </xf>
    <xf numFmtId="0" fontId="43" fillId="0" borderId="1" xfId="1" applyFont="1" applyBorder="1" applyAlignment="1">
      <alignment horizontal="left" vertical="center"/>
    </xf>
    <xf numFmtId="0" fontId="12" fillId="0" borderId="1" xfId="1" applyFont="1" applyBorder="1" applyAlignment="1">
      <alignment horizontal="center" vertical="center" wrapText="1"/>
    </xf>
    <xf numFmtId="0" fontId="54" fillId="0" borderId="0" xfId="1" applyFont="1" applyBorder="1" applyAlignment="1">
      <alignment horizontal="center" vertical="center"/>
    </xf>
    <xf numFmtId="0" fontId="43" fillId="0" borderId="1" xfId="1" applyFont="1" applyBorder="1" applyAlignment="1">
      <alignment horizontal="center" vertical="center"/>
    </xf>
    <xf numFmtId="0" fontId="3" fillId="0" borderId="32" xfId="1" applyFont="1" applyBorder="1" applyAlignment="1">
      <alignment horizontal="center" vertical="center"/>
    </xf>
    <xf numFmtId="0" fontId="42" fillId="0" borderId="0" xfId="9" applyFont="1"/>
    <xf numFmtId="0" fontId="43" fillId="0" borderId="1" xfId="1" applyNumberFormat="1" applyFont="1" applyBorder="1" applyAlignment="1">
      <alignment horizontal="center" vertical="center"/>
    </xf>
    <xf numFmtId="0" fontId="14" fillId="0" borderId="1" xfId="9" applyFont="1" applyBorder="1" applyAlignment="1">
      <alignment horizontal="center" vertical="center" wrapText="1"/>
    </xf>
    <xf numFmtId="0" fontId="14" fillId="3" borderId="1" xfId="9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/>
    </xf>
    <xf numFmtId="0" fontId="6" fillId="0" borderId="0" xfId="1" applyFont="1" applyFill="1" applyBorder="1" applyAlignment="1">
      <alignment horizontal="left"/>
    </xf>
    <xf numFmtId="0" fontId="1" fillId="0" borderId="0" xfId="1" applyFill="1"/>
    <xf numFmtId="0" fontId="3" fillId="0" borderId="1" xfId="1" applyFont="1" applyBorder="1" applyAlignment="1">
      <alignment horizontal="left" wrapText="1"/>
    </xf>
    <xf numFmtId="0" fontId="4" fillId="0" borderId="1" xfId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wrapText="1"/>
    </xf>
    <xf numFmtId="0" fontId="7" fillId="0" borderId="1" xfId="1" applyFont="1" applyBorder="1" applyAlignment="1">
      <alignment horizontal="center" wrapText="1"/>
    </xf>
    <xf numFmtId="0" fontId="7" fillId="0" borderId="1" xfId="1" applyFont="1" applyFill="1" applyBorder="1" applyAlignment="1">
      <alignment horizontal="center" wrapText="1"/>
    </xf>
    <xf numFmtId="0" fontId="2" fillId="0" borderId="0" xfId="1" applyFont="1" applyBorder="1" applyAlignment="1">
      <alignment horizontal="justify" vertical="center" wrapText="1"/>
    </xf>
    <xf numFmtId="0" fontId="2" fillId="0" borderId="0" xfId="1" applyFont="1" applyBorder="1" applyAlignment="1">
      <alignment horizontal="justify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27" xfId="1" applyFont="1" applyBorder="1" applyAlignment="1">
      <alignment horizontal="center" vertical="center" wrapText="1"/>
    </xf>
    <xf numFmtId="0" fontId="3" fillId="0" borderId="28" xfId="1" applyFont="1" applyBorder="1" applyAlignment="1">
      <alignment horizontal="center" vertical="center" wrapText="1"/>
    </xf>
    <xf numFmtId="0" fontId="3" fillId="0" borderId="29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30" xfId="1" applyFont="1" applyBorder="1" applyAlignment="1">
      <alignment horizontal="center" vertical="center" wrapText="1"/>
    </xf>
    <xf numFmtId="164" fontId="3" fillId="0" borderId="1" xfId="2" applyFont="1" applyFill="1" applyBorder="1" applyAlignment="1" applyProtection="1">
      <alignment horizontal="center" vertical="center" wrapText="1"/>
    </xf>
    <xf numFmtId="0" fontId="6" fillId="0" borderId="0" xfId="1" applyFont="1" applyBorder="1" applyAlignment="1">
      <alignment horizontal="left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justify" vertical="center" wrapText="1"/>
    </xf>
    <xf numFmtId="0" fontId="6" fillId="0" borderId="0" xfId="1" applyFont="1" applyBorder="1" applyAlignment="1">
      <alignment horizontal="justify" wrapText="1"/>
    </xf>
    <xf numFmtId="0" fontId="6" fillId="4" borderId="0" xfId="3" applyFont="1" applyFill="1" applyBorder="1" applyAlignment="1">
      <alignment horizontal="justify" wrapText="1"/>
    </xf>
    <xf numFmtId="0" fontId="6" fillId="0" borderId="0" xfId="1" applyFont="1" applyBorder="1" applyAlignment="1">
      <alignment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wrapText="1"/>
    </xf>
    <xf numFmtId="0" fontId="17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horizontal="center" vertical="center" wrapText="1"/>
    </xf>
    <xf numFmtId="0" fontId="21" fillId="0" borderId="0" xfId="4" applyFont="1" applyBorder="1" applyAlignment="1">
      <alignment horizontal="left" vertical="center" wrapText="1"/>
    </xf>
    <xf numFmtId="0" fontId="4" fillId="0" borderId="4" xfId="4" applyFont="1" applyBorder="1" applyAlignment="1">
      <alignment horizontal="center" vertical="center" wrapText="1"/>
    </xf>
    <xf numFmtId="0" fontId="4" fillId="5" borderId="6" xfId="4" applyFont="1" applyFill="1" applyBorder="1" applyAlignment="1">
      <alignment horizontal="center" vertical="center" wrapText="1"/>
    </xf>
    <xf numFmtId="0" fontId="4" fillId="5" borderId="7" xfId="4" applyFont="1" applyFill="1" applyBorder="1" applyAlignment="1">
      <alignment horizontal="center" vertical="center" wrapText="1"/>
    </xf>
    <xf numFmtId="0" fontId="4" fillId="5" borderId="8" xfId="4" applyFont="1" applyFill="1" applyBorder="1" applyAlignment="1">
      <alignment horizontal="center" vertical="center" wrapText="1"/>
    </xf>
    <xf numFmtId="0" fontId="20" fillId="0" borderId="0" xfId="4" applyFont="1" applyBorder="1" applyAlignment="1">
      <alignment horizontal="center" vertical="center" wrapText="1"/>
    </xf>
    <xf numFmtId="0" fontId="4" fillId="6" borderId="6" xfId="4" applyFont="1" applyFill="1" applyBorder="1" applyAlignment="1">
      <alignment horizontal="center" vertical="center" wrapText="1"/>
    </xf>
    <xf numFmtId="0" fontId="4" fillId="6" borderId="8" xfId="4" applyFont="1" applyFill="1" applyBorder="1" applyAlignment="1">
      <alignment horizontal="center" vertical="center" wrapText="1"/>
    </xf>
    <xf numFmtId="0" fontId="4" fillId="3" borderId="6" xfId="4" applyFont="1" applyFill="1" applyBorder="1" applyAlignment="1">
      <alignment horizontal="center" vertical="center" wrapText="1"/>
    </xf>
    <xf numFmtId="0" fontId="4" fillId="3" borderId="8" xfId="4" applyFont="1" applyFill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 wrapText="1"/>
    </xf>
    <xf numFmtId="0" fontId="4" fillId="0" borderId="8" xfId="4" applyFont="1" applyBorder="1" applyAlignment="1">
      <alignment horizontal="center" vertical="center" wrapText="1"/>
    </xf>
    <xf numFmtId="165" fontId="4" fillId="0" borderId="4" xfId="4" applyNumberFormat="1" applyFont="1" applyBorder="1" applyAlignment="1">
      <alignment horizontal="center" vertical="center" wrapText="1"/>
    </xf>
    <xf numFmtId="165" fontId="4" fillId="3" borderId="6" xfId="4" applyNumberFormat="1" applyFont="1" applyFill="1" applyBorder="1" applyAlignment="1">
      <alignment horizontal="center" vertical="center" wrapText="1"/>
    </xf>
    <xf numFmtId="165" fontId="4" fillId="3" borderId="8" xfId="4" applyNumberFormat="1" applyFont="1" applyFill="1" applyBorder="1" applyAlignment="1">
      <alignment horizontal="center" vertical="center" wrapText="1"/>
    </xf>
    <xf numFmtId="0" fontId="20" fillId="3" borderId="0" xfId="4" applyFont="1" applyFill="1" applyBorder="1" applyAlignment="1">
      <alignment horizontal="center" vertical="center" wrapText="1"/>
    </xf>
    <xf numFmtId="165" fontId="12" fillId="3" borderId="4" xfId="0" applyNumberFormat="1" applyFont="1" applyFill="1" applyBorder="1" applyAlignment="1">
      <alignment horizontal="center" vertical="center" wrapText="1"/>
    </xf>
    <xf numFmtId="165" fontId="21" fillId="0" borderId="0" xfId="4" applyNumberFormat="1" applyFont="1" applyBorder="1" applyAlignment="1">
      <alignment horizontal="left" vertical="center" wrapText="1"/>
    </xf>
    <xf numFmtId="165" fontId="4" fillId="5" borderId="6" xfId="4" applyNumberFormat="1" applyFont="1" applyFill="1" applyBorder="1" applyAlignment="1">
      <alignment horizontal="center" vertical="center" wrapText="1"/>
    </xf>
    <xf numFmtId="165" fontId="4" fillId="5" borderId="7" xfId="4" applyNumberFormat="1" applyFont="1" applyFill="1" applyBorder="1" applyAlignment="1">
      <alignment horizontal="center" vertical="center" wrapText="1"/>
    </xf>
    <xf numFmtId="165" fontId="4" fillId="5" borderId="8" xfId="4" applyNumberFormat="1" applyFont="1" applyFill="1" applyBorder="1" applyAlignment="1">
      <alignment horizontal="center" vertical="center" wrapText="1"/>
    </xf>
    <xf numFmtId="165" fontId="4" fillId="6" borderId="6" xfId="4" applyNumberFormat="1" applyFont="1" applyFill="1" applyBorder="1" applyAlignment="1">
      <alignment horizontal="center" vertical="center" wrapText="1"/>
    </xf>
    <xf numFmtId="165" fontId="4" fillId="6" borderId="8" xfId="4" applyNumberFormat="1" applyFont="1" applyFill="1" applyBorder="1" applyAlignment="1">
      <alignment horizontal="center" vertical="center" wrapText="1"/>
    </xf>
    <xf numFmtId="165" fontId="4" fillId="0" borderId="6" xfId="4" applyNumberFormat="1" applyFont="1" applyBorder="1" applyAlignment="1">
      <alignment horizontal="center" vertical="center" wrapText="1"/>
    </xf>
    <xf numFmtId="165" fontId="4" fillId="0" borderId="8" xfId="4" applyNumberFormat="1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justify" vertical="center" wrapText="1"/>
    </xf>
    <xf numFmtId="0" fontId="19" fillId="3" borderId="5" xfId="0" applyFont="1" applyFill="1" applyBorder="1" applyAlignment="1">
      <alignment horizontal="justify" vertical="center" wrapText="1"/>
    </xf>
    <xf numFmtId="0" fontId="5" fillId="0" borderId="0" xfId="1" applyFont="1" applyBorder="1" applyAlignment="1"/>
    <xf numFmtId="0" fontId="3" fillId="0" borderId="4" xfId="1" applyFont="1" applyBorder="1" applyAlignment="1">
      <alignment horizontal="center" vertical="center"/>
    </xf>
    <xf numFmtId="0" fontId="2" fillId="0" borderId="14" xfId="1" applyFont="1" applyBorder="1" applyAlignment="1">
      <alignment horizontal="justify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left" wrapText="1"/>
    </xf>
    <xf numFmtId="0" fontId="3" fillId="0" borderId="8" xfId="1" applyFont="1" applyBorder="1" applyAlignment="1">
      <alignment horizontal="center" vertical="center" wrapText="1"/>
    </xf>
    <xf numFmtId="0" fontId="19" fillId="0" borderId="0" xfId="0" applyFont="1" applyBorder="1" applyAlignment="1">
      <alignment horizontal="justify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5" fillId="0" borderId="0" xfId="1" applyFont="1" applyBorder="1" applyAlignment="1">
      <alignment horizontal="justify" wrapText="1"/>
    </xf>
    <xf numFmtId="0" fontId="5" fillId="4" borderId="0" xfId="3" applyFont="1" applyFill="1" applyBorder="1" applyAlignment="1">
      <alignment horizontal="justify" wrapText="1"/>
    </xf>
    <xf numFmtId="0" fontId="12" fillId="0" borderId="18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 wrapText="1"/>
    </xf>
    <xf numFmtId="0" fontId="3" fillId="0" borderId="18" xfId="1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6" fillId="4" borderId="0" xfId="3" applyFont="1" applyFill="1" applyBorder="1" applyAlignment="1">
      <alignment horizontal="justify" wrapText="1"/>
    </xf>
    <xf numFmtId="0" fontId="16" fillId="0" borderId="0" xfId="1" applyFont="1" applyBorder="1" applyAlignment="1">
      <alignment horizontal="justify" wrapText="1"/>
    </xf>
    <xf numFmtId="0" fontId="28" fillId="0" borderId="5" xfId="0" applyFont="1" applyBorder="1" applyAlignment="1">
      <alignment horizontal="justify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5" borderId="18" xfId="4" applyFont="1" applyFill="1" applyBorder="1" applyAlignment="1">
      <alignment horizontal="center" vertical="center" wrapText="1"/>
    </xf>
    <xf numFmtId="0" fontId="4" fillId="5" borderId="19" xfId="4" applyFont="1" applyFill="1" applyBorder="1" applyAlignment="1">
      <alignment horizontal="center" vertical="center" wrapText="1"/>
    </xf>
    <xf numFmtId="0" fontId="4" fillId="5" borderId="20" xfId="4" applyFont="1" applyFill="1" applyBorder="1" applyAlignment="1">
      <alignment horizontal="center" vertical="center" wrapText="1"/>
    </xf>
    <xf numFmtId="0" fontId="4" fillId="6" borderId="18" xfId="4" applyFont="1" applyFill="1" applyBorder="1" applyAlignment="1">
      <alignment horizontal="center" vertical="center" wrapText="1"/>
    </xf>
    <xf numFmtId="0" fontId="4" fillId="6" borderId="20" xfId="4" applyFont="1" applyFill="1" applyBorder="1" applyAlignment="1">
      <alignment horizontal="center" vertical="center" wrapText="1"/>
    </xf>
    <xf numFmtId="0" fontId="4" fillId="3" borderId="18" xfId="4" applyFont="1" applyFill="1" applyBorder="1" applyAlignment="1">
      <alignment horizontal="center" vertical="center" wrapText="1"/>
    </xf>
    <xf numFmtId="0" fontId="4" fillId="3" borderId="20" xfId="4" applyFont="1" applyFill="1" applyBorder="1" applyAlignment="1">
      <alignment horizontal="center" vertical="center" wrapText="1"/>
    </xf>
    <xf numFmtId="0" fontId="4" fillId="0" borderId="18" xfId="4" applyFont="1" applyBorder="1" applyAlignment="1">
      <alignment horizontal="center" vertical="center" wrapText="1"/>
    </xf>
    <xf numFmtId="0" fontId="4" fillId="0" borderId="20" xfId="4" applyFont="1" applyBorder="1" applyAlignment="1">
      <alignment horizontal="center" vertical="center" wrapText="1"/>
    </xf>
    <xf numFmtId="0" fontId="12" fillId="3" borderId="18" xfId="0" applyFont="1" applyFill="1" applyBorder="1" applyAlignment="1">
      <alignment horizontal="center" vertical="center" wrapText="1"/>
    </xf>
    <xf numFmtId="0" fontId="12" fillId="3" borderId="20" xfId="0" applyFont="1" applyFill="1" applyBorder="1" applyAlignment="1">
      <alignment horizontal="center" vertical="center" wrapText="1"/>
    </xf>
    <xf numFmtId="0" fontId="4" fillId="5" borderId="5" xfId="4" applyFont="1" applyFill="1" applyBorder="1" applyAlignment="1">
      <alignment horizontal="center" vertical="center" wrapText="1"/>
    </xf>
    <xf numFmtId="0" fontId="4" fillId="5" borderId="24" xfId="4" applyFont="1" applyFill="1" applyBorder="1" applyAlignment="1">
      <alignment horizontal="center" vertical="center" wrapText="1"/>
    </xf>
    <xf numFmtId="0" fontId="4" fillId="3" borderId="0" xfId="4" applyFont="1" applyFill="1" applyBorder="1" applyAlignment="1">
      <alignment horizontal="center" vertical="center" wrapText="1"/>
    </xf>
    <xf numFmtId="0" fontId="29" fillId="3" borderId="18" xfId="4" applyFont="1" applyFill="1" applyBorder="1" applyAlignment="1">
      <alignment horizontal="center" vertical="center" wrapText="1"/>
    </xf>
    <xf numFmtId="0" fontId="29" fillId="3" borderId="20" xfId="4" applyFont="1" applyFill="1" applyBorder="1" applyAlignment="1">
      <alignment horizontal="center" vertical="center" wrapText="1"/>
    </xf>
    <xf numFmtId="0" fontId="29" fillId="6" borderId="1" xfId="4" applyFont="1" applyFill="1" applyBorder="1" applyAlignment="1">
      <alignment horizontal="center" vertical="center" wrapText="1"/>
    </xf>
    <xf numFmtId="0" fontId="4" fillId="6" borderId="0" xfId="4" applyFont="1" applyFill="1" applyBorder="1" applyAlignment="1">
      <alignment horizontal="center" vertical="center" wrapText="1"/>
    </xf>
    <xf numFmtId="0" fontId="30" fillId="3" borderId="0" xfId="4" applyFont="1" applyFill="1" applyBorder="1" applyAlignment="1">
      <alignment horizontal="left" vertical="center" wrapText="1"/>
    </xf>
    <xf numFmtId="0" fontId="31" fillId="3" borderId="0" xfId="4" applyFont="1" applyFill="1" applyBorder="1" applyAlignment="1">
      <alignment horizontal="center" vertical="center" wrapText="1"/>
    </xf>
    <xf numFmtId="0" fontId="4" fillId="3" borderId="7" xfId="4" applyFont="1" applyFill="1" applyBorder="1" applyAlignment="1">
      <alignment horizontal="center" vertical="center" wrapText="1"/>
    </xf>
    <xf numFmtId="165" fontId="4" fillId="0" borderId="1" xfId="4" applyNumberFormat="1" applyFont="1" applyBorder="1" applyAlignment="1">
      <alignment horizontal="center" vertical="center" wrapText="1"/>
    </xf>
    <xf numFmtId="165" fontId="4" fillId="5" borderId="18" xfId="4" applyNumberFormat="1" applyFont="1" applyFill="1" applyBorder="1" applyAlignment="1">
      <alignment horizontal="center" vertical="center" wrapText="1"/>
    </xf>
    <xf numFmtId="165" fontId="4" fillId="5" borderId="20" xfId="4" applyNumberFormat="1" applyFont="1" applyFill="1" applyBorder="1" applyAlignment="1">
      <alignment horizontal="center" vertical="center" wrapText="1"/>
    </xf>
    <xf numFmtId="165" fontId="4" fillId="3" borderId="18" xfId="4" applyNumberFormat="1" applyFont="1" applyFill="1" applyBorder="1" applyAlignment="1">
      <alignment horizontal="center" vertical="center" wrapText="1"/>
    </xf>
    <xf numFmtId="165" fontId="4" fillId="3" borderId="20" xfId="4" applyNumberFormat="1" applyFont="1" applyFill="1" applyBorder="1" applyAlignment="1">
      <alignment horizontal="center" vertical="center" wrapText="1"/>
    </xf>
    <xf numFmtId="165" fontId="4" fillId="0" borderId="18" xfId="4" applyNumberFormat="1" applyFont="1" applyBorder="1" applyAlignment="1">
      <alignment horizontal="center" vertical="center" wrapText="1"/>
    </xf>
    <xf numFmtId="165" fontId="4" fillId="0" borderId="20" xfId="4" applyNumberFormat="1" applyFont="1" applyBorder="1" applyAlignment="1">
      <alignment horizontal="center" vertical="center" wrapText="1"/>
    </xf>
    <xf numFmtId="165" fontId="4" fillId="6" borderId="18" xfId="4" applyNumberFormat="1" applyFont="1" applyFill="1" applyBorder="1" applyAlignment="1">
      <alignment horizontal="center" vertical="center" wrapText="1"/>
    </xf>
    <xf numFmtId="165" fontId="4" fillId="6" borderId="20" xfId="4" applyNumberFormat="1" applyFont="1" applyFill="1" applyBorder="1" applyAlignment="1">
      <alignment horizontal="center" vertical="center" wrapText="1"/>
    </xf>
    <xf numFmtId="165" fontId="4" fillId="5" borderId="5" xfId="4" applyNumberFormat="1" applyFont="1" applyFill="1" applyBorder="1" applyAlignment="1">
      <alignment horizontal="center" vertical="center" wrapText="1"/>
    </xf>
    <xf numFmtId="165" fontId="4" fillId="5" borderId="24" xfId="4" applyNumberFormat="1" applyFont="1" applyFill="1" applyBorder="1" applyAlignment="1">
      <alignment horizontal="center" vertical="center" wrapText="1"/>
    </xf>
    <xf numFmtId="165" fontId="29" fillId="3" borderId="18" xfId="4" applyNumberFormat="1" applyFont="1" applyFill="1" applyBorder="1" applyAlignment="1">
      <alignment horizontal="center" vertical="center" wrapText="1"/>
    </xf>
    <xf numFmtId="165" fontId="29" fillId="3" borderId="20" xfId="4" applyNumberFormat="1" applyFont="1" applyFill="1" applyBorder="1" applyAlignment="1">
      <alignment horizontal="center" vertical="center" wrapText="1"/>
    </xf>
    <xf numFmtId="165" fontId="29" fillId="6" borderId="1" xfId="4" applyNumberFormat="1" applyFont="1" applyFill="1" applyBorder="1" applyAlignment="1">
      <alignment horizontal="center" vertical="center" wrapText="1"/>
    </xf>
    <xf numFmtId="0" fontId="6" fillId="0" borderId="0" xfId="1" applyFont="1" applyBorder="1" applyAlignment="1">
      <alignment horizontal="left" wrapText="1"/>
    </xf>
    <xf numFmtId="0" fontId="12" fillId="0" borderId="25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3" fillId="0" borderId="26" xfId="1" applyFont="1" applyBorder="1" applyAlignment="1">
      <alignment horizontal="center" vertical="center" wrapText="1"/>
    </xf>
    <xf numFmtId="0" fontId="3" fillId="0" borderId="23" xfId="1" applyFont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justify" vertical="center" wrapText="1"/>
    </xf>
    <xf numFmtId="0" fontId="21" fillId="0" borderId="0" xfId="1" applyFont="1" applyBorder="1" applyAlignment="1">
      <alignment horizontal="right" wrapText="1"/>
    </xf>
    <xf numFmtId="0" fontId="5" fillId="0" borderId="0" xfId="1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0" fontId="11" fillId="3" borderId="0" xfId="0" applyFont="1" applyFill="1" applyBorder="1" applyAlignment="1">
      <alignment horizontal="justify" vertical="center" wrapText="1"/>
    </xf>
    <xf numFmtId="0" fontId="1" fillId="0" borderId="0" xfId="7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3" fillId="0" borderId="39" xfId="6" applyFont="1" applyBorder="1" applyAlignment="1">
      <alignment horizontal="center" vertical="center" wrapText="1"/>
    </xf>
    <xf numFmtId="0" fontId="45" fillId="0" borderId="29" xfId="9" applyBorder="1" applyAlignment="1">
      <alignment wrapText="1"/>
    </xf>
    <xf numFmtId="0" fontId="45" fillId="0" borderId="13" xfId="9" applyBorder="1" applyAlignment="1">
      <alignment wrapText="1"/>
    </xf>
    <xf numFmtId="0" fontId="45" fillId="0" borderId="29" xfId="9" applyBorder="1" applyAlignment="1">
      <alignment horizontal="center" vertical="center" wrapText="1"/>
    </xf>
    <xf numFmtId="0" fontId="45" fillId="0" borderId="13" xfId="9" applyBorder="1" applyAlignment="1">
      <alignment horizontal="center" vertical="center" wrapText="1"/>
    </xf>
    <xf numFmtId="0" fontId="20" fillId="0" borderId="6" xfId="4" applyFont="1" applyBorder="1" applyAlignment="1">
      <alignment horizontal="center" vertical="center" wrapText="1"/>
    </xf>
    <xf numFmtId="0" fontId="20" fillId="0" borderId="37" xfId="4" applyFont="1" applyBorder="1" applyAlignment="1">
      <alignment horizontal="center" vertical="center" wrapText="1"/>
    </xf>
    <xf numFmtId="0" fontId="20" fillId="0" borderId="1" xfId="4" applyFont="1" applyBorder="1" applyAlignment="1">
      <alignment horizontal="center" vertical="center" wrapText="1"/>
    </xf>
    <xf numFmtId="0" fontId="20" fillId="0" borderId="39" xfId="4" applyFont="1" applyBorder="1" applyAlignment="1">
      <alignment horizontal="center" vertical="center" wrapText="1"/>
    </xf>
    <xf numFmtId="0" fontId="20" fillId="0" borderId="38" xfId="4" applyFont="1" applyBorder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48" fillId="0" borderId="28" xfId="9" applyFont="1" applyBorder="1" applyAlignment="1">
      <alignment horizontal="center" vertical="center" wrapText="1"/>
    </xf>
    <xf numFmtId="0" fontId="48" fillId="0" borderId="14" xfId="9" applyFont="1" applyBorder="1" applyAlignment="1">
      <alignment horizontal="center" vertical="center" wrapText="1"/>
    </xf>
    <xf numFmtId="0" fontId="7" fillId="0" borderId="1" xfId="6" applyFont="1" applyBorder="1" applyAlignment="1">
      <alignment horizontal="center" vertical="center" wrapText="1"/>
    </xf>
    <xf numFmtId="0" fontId="7" fillId="0" borderId="27" xfId="6" applyFont="1" applyBorder="1" applyAlignment="1">
      <alignment horizontal="center" vertical="center" wrapText="1"/>
    </xf>
    <xf numFmtId="0" fontId="7" fillId="0" borderId="28" xfId="6" applyFont="1" applyBorder="1" applyAlignment="1">
      <alignment horizontal="center" vertical="center" wrapText="1"/>
    </xf>
    <xf numFmtId="0" fontId="45" fillId="0" borderId="28" xfId="9" applyFont="1" applyBorder="1" applyAlignment="1">
      <alignment horizontal="center" vertical="center" wrapText="1"/>
    </xf>
    <xf numFmtId="0" fontId="45" fillId="0" borderId="29" xfId="9" applyFont="1" applyBorder="1" applyAlignment="1">
      <alignment horizontal="center" vertical="center" wrapText="1"/>
    </xf>
    <xf numFmtId="0" fontId="7" fillId="0" borderId="12" xfId="6" applyFont="1" applyBorder="1" applyAlignment="1">
      <alignment horizontal="center" vertical="center" wrapText="1"/>
    </xf>
    <xf numFmtId="0" fontId="7" fillId="0" borderId="14" xfId="6" applyFont="1" applyBorder="1" applyAlignment="1">
      <alignment horizontal="center" vertical="center" wrapText="1"/>
    </xf>
    <xf numFmtId="0" fontId="45" fillId="0" borderId="14" xfId="9" applyFont="1" applyBorder="1" applyAlignment="1">
      <alignment horizontal="center" vertical="center" wrapText="1"/>
    </xf>
    <xf numFmtId="0" fontId="45" fillId="0" borderId="13" xfId="9" applyFont="1" applyBorder="1" applyAlignment="1">
      <alignment horizontal="center" vertical="center" wrapText="1"/>
    </xf>
    <xf numFmtId="0" fontId="7" fillId="0" borderId="6" xfId="6" applyFont="1" applyBorder="1" applyAlignment="1">
      <alignment horizontal="center" vertical="center" wrapText="1"/>
    </xf>
    <xf numFmtId="0" fontId="7" fillId="0" borderId="22" xfId="6" applyFont="1" applyBorder="1" applyAlignment="1">
      <alignment horizontal="center" vertical="center" wrapText="1"/>
    </xf>
    <xf numFmtId="0" fontId="45" fillId="0" borderId="22" xfId="9" applyFont="1" applyBorder="1" applyAlignment="1">
      <alignment horizontal="center" vertical="center" wrapText="1"/>
    </xf>
    <xf numFmtId="0" fontId="45" fillId="0" borderId="37" xfId="9" applyFont="1" applyBorder="1" applyAlignment="1">
      <alignment horizontal="center" vertical="center" wrapText="1"/>
    </xf>
    <xf numFmtId="0" fontId="7" fillId="0" borderId="22" xfId="6" applyFont="1" applyBorder="1" applyAlignment="1">
      <alignment wrapText="1"/>
    </xf>
    <xf numFmtId="0" fontId="45" fillId="0" borderId="22" xfId="9" applyFont="1" applyBorder="1" applyAlignment="1">
      <alignment wrapText="1"/>
    </xf>
    <xf numFmtId="0" fontId="45" fillId="0" borderId="37" xfId="9" applyFont="1" applyBorder="1" applyAlignment="1">
      <alignment wrapText="1"/>
    </xf>
    <xf numFmtId="0" fontId="48" fillId="0" borderId="0" xfId="9" applyFont="1" applyBorder="1" applyAlignment="1">
      <alignment horizontal="center" vertical="center" wrapText="1"/>
    </xf>
    <xf numFmtId="0" fontId="48" fillId="0" borderId="29" xfId="9" applyFont="1" applyBorder="1" applyAlignment="1">
      <alignment horizontal="center" vertical="center" wrapText="1"/>
    </xf>
    <xf numFmtId="0" fontId="3" fillId="0" borderId="33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48" fillId="0" borderId="41" xfId="9" applyFont="1" applyBorder="1" applyAlignment="1">
      <alignment horizontal="center" vertical="center" wrapText="1"/>
    </xf>
    <xf numFmtId="0" fontId="48" fillId="0" borderId="13" xfId="9" applyFont="1" applyBorder="1" applyAlignment="1">
      <alignment horizontal="center" vertical="center" wrapText="1"/>
    </xf>
    <xf numFmtId="0" fontId="48" fillId="0" borderId="29" xfId="9" applyFont="1" applyBorder="1" applyAlignment="1">
      <alignment wrapText="1"/>
    </xf>
    <xf numFmtId="0" fontId="48" fillId="0" borderId="41" xfId="9" applyFont="1" applyBorder="1" applyAlignment="1">
      <alignment wrapText="1"/>
    </xf>
    <xf numFmtId="0" fontId="48" fillId="0" borderId="13" xfId="9" applyFont="1" applyBorder="1" applyAlignment="1">
      <alignment wrapText="1"/>
    </xf>
    <xf numFmtId="0" fontId="45" fillId="0" borderId="28" xfId="9" applyBorder="1" applyAlignment="1">
      <alignment horizontal="center" vertical="center" wrapText="1"/>
    </xf>
    <xf numFmtId="0" fontId="45" fillId="0" borderId="14" xfId="9" applyBorder="1" applyAlignment="1">
      <alignment horizontal="center" vertical="center" wrapText="1"/>
    </xf>
    <xf numFmtId="0" fontId="3" fillId="0" borderId="39" xfId="1" applyFont="1" applyBorder="1" applyAlignment="1">
      <alignment horizontal="center" vertical="center"/>
    </xf>
    <xf numFmtId="0" fontId="3" fillId="0" borderId="32" xfId="1" applyFont="1" applyBorder="1" applyAlignment="1">
      <alignment horizontal="center" vertical="center"/>
    </xf>
    <xf numFmtId="0" fontId="11" fillId="0" borderId="1" xfId="9" applyFont="1" applyBorder="1" applyAlignment="1">
      <alignment horizontal="center" vertical="center" wrapText="1"/>
    </xf>
    <xf numFmtId="0" fontId="7" fillId="0" borderId="39" xfId="1" applyFont="1" applyBorder="1" applyAlignment="1">
      <alignment horizontal="center" vertical="center" wrapText="1"/>
    </xf>
    <xf numFmtId="0" fontId="11" fillId="0" borderId="32" xfId="9" applyFont="1" applyBorder="1" applyAlignment="1">
      <alignment horizontal="center" vertical="center" wrapText="1"/>
    </xf>
    <xf numFmtId="0" fontId="7" fillId="0" borderId="27" xfId="1" applyFont="1" applyBorder="1" applyAlignment="1">
      <alignment horizontal="center" vertical="center" wrapText="1"/>
    </xf>
    <xf numFmtId="0" fontId="45" fillId="0" borderId="12" xfId="9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3" fillId="0" borderId="39" xfId="1" applyFont="1" applyBorder="1" applyAlignment="1">
      <alignment horizontal="center" vertical="center" wrapText="1"/>
    </xf>
    <xf numFmtId="0" fontId="45" fillId="0" borderId="12" xfId="9" applyBorder="1" applyAlignment="1">
      <alignment horizontal="center" vertical="center" wrapText="1"/>
    </xf>
    <xf numFmtId="0" fontId="2" fillId="0" borderId="0" xfId="4" applyFont="1" applyBorder="1" applyAlignment="1">
      <alignment horizontal="left" vertical="center" wrapText="1"/>
    </xf>
    <xf numFmtId="165" fontId="2" fillId="0" borderId="0" xfId="4" applyNumberFormat="1" applyFont="1" applyBorder="1" applyAlignment="1">
      <alignment horizontal="left" vertical="center" wrapText="1"/>
    </xf>
    <xf numFmtId="165" fontId="4" fillId="9" borderId="6" xfId="4" applyNumberFormat="1" applyFont="1" applyFill="1" applyBorder="1" applyAlignment="1">
      <alignment horizontal="center" vertical="center" wrapText="1"/>
    </xf>
    <xf numFmtId="165" fontId="4" fillId="9" borderId="7" xfId="4" applyNumberFormat="1" applyFont="1" applyFill="1" applyBorder="1" applyAlignment="1">
      <alignment horizontal="center" vertical="center" wrapText="1"/>
    </xf>
    <xf numFmtId="165" fontId="4" fillId="9" borderId="8" xfId="4" applyNumberFormat="1" applyFont="1" applyFill="1" applyBorder="1" applyAlignment="1">
      <alignment horizontal="center" vertical="center" wrapText="1"/>
    </xf>
    <xf numFmtId="165" fontId="22" fillId="0" borderId="39" xfId="4" applyNumberFormat="1" applyFont="1" applyBorder="1" applyAlignment="1">
      <alignment horizontal="left" vertical="center"/>
    </xf>
    <xf numFmtId="165" fontId="24" fillId="3" borderId="39" xfId="4" applyNumberFormat="1" applyFont="1" applyFill="1" applyBorder="1" applyAlignment="1">
      <alignment horizontal="center" vertical="center"/>
    </xf>
    <xf numFmtId="165" fontId="4" fillId="5" borderId="1" xfId="4" applyNumberFormat="1" applyFont="1" applyFill="1" applyBorder="1" applyAlignment="1">
      <alignment horizontal="center" vertical="center" wrapText="1"/>
    </xf>
    <xf numFmtId="165" fontId="4" fillId="3" borderId="1" xfId="4" applyNumberFormat="1" applyFont="1" applyFill="1" applyBorder="1" applyAlignment="1">
      <alignment horizontal="center" vertical="center" wrapText="1"/>
    </xf>
    <xf numFmtId="165" fontId="4" fillId="6" borderId="1" xfId="4" applyNumberFormat="1" applyFont="1" applyFill="1" applyBorder="1" applyAlignment="1">
      <alignment horizontal="center" vertical="center" wrapText="1"/>
    </xf>
    <xf numFmtId="0" fontId="4" fillId="9" borderId="18" xfId="4" applyFont="1" applyFill="1" applyBorder="1" applyAlignment="1">
      <alignment horizontal="center" vertical="center" wrapText="1"/>
    </xf>
    <xf numFmtId="0" fontId="4" fillId="9" borderId="20" xfId="4" applyFont="1" applyFill="1" applyBorder="1" applyAlignment="1">
      <alignment horizontal="center" vertical="center" wrapText="1"/>
    </xf>
    <xf numFmtId="0" fontId="4" fillId="9" borderId="7" xfId="4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5" fillId="2" borderId="1" xfId="1" applyFont="1" applyFill="1" applyBorder="1" applyAlignment="1">
      <alignment wrapText="1"/>
    </xf>
    <xf numFmtId="1" fontId="25" fillId="3" borderId="1" xfId="1" applyNumberFormat="1" applyFont="1" applyFill="1" applyBorder="1" applyAlignment="1">
      <alignment horizontal="center" vertical="center" wrapText="1"/>
    </xf>
    <xf numFmtId="0" fontId="21" fillId="0" borderId="1" xfId="1" applyFont="1" applyBorder="1" applyAlignment="1">
      <alignment wrapText="1"/>
    </xf>
    <xf numFmtId="1" fontId="21" fillId="3" borderId="1" xfId="1" applyNumberFormat="1" applyFont="1" applyFill="1" applyBorder="1" applyAlignment="1">
      <alignment horizontal="center" vertical="center" wrapText="1"/>
    </xf>
    <xf numFmtId="1" fontId="21" fillId="4" borderId="1" xfId="1" applyNumberFormat="1" applyFont="1" applyFill="1" applyBorder="1" applyAlignment="1">
      <alignment horizontal="center" vertical="center" wrapText="1"/>
    </xf>
    <xf numFmtId="0" fontId="25" fillId="0" borderId="1" xfId="1" applyFont="1" applyBorder="1" applyAlignment="1">
      <alignment wrapText="1"/>
    </xf>
    <xf numFmtId="1" fontId="25" fillId="4" borderId="1" xfId="1" applyNumberFormat="1" applyFont="1" applyFill="1" applyBorder="1" applyAlignment="1">
      <alignment horizontal="center" vertical="center" wrapText="1"/>
    </xf>
    <xf numFmtId="0" fontId="25" fillId="3" borderId="1" xfId="1" applyFont="1" applyFill="1" applyBorder="1" applyAlignment="1">
      <alignment horizontal="center" vertical="center" wrapText="1"/>
    </xf>
    <xf numFmtId="0" fontId="25" fillId="3" borderId="1" xfId="1" applyFont="1" applyFill="1" applyBorder="1" applyAlignment="1">
      <alignment horizontal="center" vertical="center"/>
    </xf>
    <xf numFmtId="0" fontId="21" fillId="3" borderId="1" xfId="1" applyFont="1" applyFill="1" applyBorder="1" applyAlignment="1">
      <alignment horizontal="center" vertical="center" wrapText="1"/>
    </xf>
    <xf numFmtId="0" fontId="25" fillId="3" borderId="1" xfId="1" applyFont="1" applyFill="1" applyBorder="1"/>
    <xf numFmtId="0" fontId="2" fillId="0" borderId="0" xfId="6" applyFont="1" applyBorder="1" applyAlignment="1">
      <alignment horizontal="left" vertical="center" wrapText="1"/>
    </xf>
    <xf numFmtId="0" fontId="5" fillId="0" borderId="1" xfId="6" applyFont="1" applyFill="1" applyBorder="1" applyAlignment="1">
      <alignment horizontal="center" vertical="center"/>
    </xf>
    <xf numFmtId="0" fontId="3" fillId="0" borderId="1" xfId="6" applyFont="1" applyFill="1" applyBorder="1" applyAlignment="1">
      <alignment horizontal="center" vertical="center"/>
    </xf>
    <xf numFmtId="0" fontId="5" fillId="0" borderId="1" xfId="6" applyFont="1" applyBorder="1" applyAlignment="1">
      <alignment horizontal="center" vertical="center"/>
    </xf>
    <xf numFmtId="0" fontId="5" fillId="0" borderId="1" xfId="6" applyFont="1" applyBorder="1" applyAlignment="1">
      <alignment horizontal="center" vertical="center" wrapText="1"/>
    </xf>
    <xf numFmtId="0" fontId="5" fillId="0" borderId="1" xfId="6" applyFont="1" applyBorder="1" applyAlignment="1">
      <alignment horizontal="left" vertical="center"/>
    </xf>
    <xf numFmtId="0" fontId="5" fillId="0" borderId="1" xfId="6" applyFont="1" applyBorder="1"/>
    <xf numFmtId="0" fontId="7" fillId="0" borderId="1" xfId="6" applyFont="1" applyBorder="1" applyAlignment="1">
      <alignment horizontal="center" vertical="center"/>
    </xf>
    <xf numFmtId="0" fontId="6" fillId="0" borderId="1" xfId="6" applyFont="1" applyBorder="1" applyAlignment="1">
      <alignment horizontal="left" vertical="center"/>
    </xf>
    <xf numFmtId="0" fontId="6" fillId="0" borderId="1" xfId="6" applyFont="1" applyFill="1" applyBorder="1" applyAlignment="1">
      <alignment horizontal="center" vertical="center"/>
    </xf>
    <xf numFmtId="0" fontId="7" fillId="0" borderId="1" xfId="6" applyFont="1" applyFill="1" applyBorder="1" applyAlignment="1">
      <alignment horizontal="center" vertical="center"/>
    </xf>
    <xf numFmtId="0" fontId="6" fillId="0" borderId="1" xfId="6" applyFont="1" applyBorder="1" applyAlignment="1">
      <alignment horizontal="left" vertical="center" wrapText="1"/>
    </xf>
    <xf numFmtId="0" fontId="6" fillId="0" borderId="1" xfId="6" applyFont="1" applyBorder="1" applyAlignment="1">
      <alignment horizontal="center" vertical="center"/>
    </xf>
    <xf numFmtId="1" fontId="6" fillId="0" borderId="1" xfId="6" applyNumberFormat="1" applyFont="1" applyBorder="1" applyAlignment="1">
      <alignment horizontal="center" vertical="center"/>
    </xf>
    <xf numFmtId="0" fontId="1" fillId="0" borderId="0" xfId="7" applyBorder="1"/>
    <xf numFmtId="0" fontId="1" fillId="0" borderId="0" xfId="7" applyBorder="1" applyAlignment="1">
      <alignment wrapText="1"/>
    </xf>
    <xf numFmtId="0" fontId="1" fillId="0" borderId="0" xfId="7" applyFill="1" applyBorder="1"/>
    <xf numFmtId="3" fontId="1" fillId="0" borderId="0" xfId="7" applyNumberFormat="1" applyBorder="1"/>
    <xf numFmtId="0" fontId="1" fillId="7" borderId="0" xfId="7" applyFill="1" applyBorder="1"/>
    <xf numFmtId="0" fontId="35" fillId="0" borderId="0" xfId="7" applyFont="1" applyBorder="1"/>
    <xf numFmtId="0" fontId="5" fillId="0" borderId="0" xfId="7" applyFont="1"/>
    <xf numFmtId="0" fontId="5" fillId="0" borderId="1" xfId="7" applyFont="1" applyBorder="1" applyAlignment="1">
      <alignment horizontal="center" vertical="center" wrapText="1"/>
    </xf>
    <xf numFmtId="0" fontId="3" fillId="0" borderId="6" xfId="7" applyFont="1" applyBorder="1" applyAlignment="1">
      <alignment horizontal="center" vertical="center" wrapText="1"/>
    </xf>
    <xf numFmtId="0" fontId="3" fillId="0" borderId="22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center" vertical="center"/>
    </xf>
    <xf numFmtId="0" fontId="3" fillId="0" borderId="1" xfId="7" applyFont="1" applyBorder="1" applyAlignment="1">
      <alignment horizontal="center"/>
    </xf>
    <xf numFmtId="0" fontId="3" fillId="0" borderId="12" xfId="7" applyFont="1" applyBorder="1" applyAlignment="1">
      <alignment horizontal="center"/>
    </xf>
    <xf numFmtId="0" fontId="6" fillId="0" borderId="36" xfId="7" applyFont="1" applyBorder="1" applyAlignment="1">
      <alignment horizontal="center" vertical="center"/>
    </xf>
    <xf numFmtId="0" fontId="6" fillId="0" borderId="35" xfId="7" applyFont="1" applyBorder="1" applyAlignment="1">
      <alignment horizontal="center" vertical="center"/>
    </xf>
    <xf numFmtId="0" fontId="6" fillId="0" borderId="1" xfId="7" applyFont="1" applyBorder="1" applyAlignment="1">
      <alignment horizontal="center" vertical="center"/>
    </xf>
    <xf numFmtId="165" fontId="6" fillId="0" borderId="16" xfId="7" applyNumberFormat="1" applyFont="1" applyBorder="1" applyAlignment="1">
      <alignment horizontal="center" vertical="center"/>
    </xf>
    <xf numFmtId="165" fontId="6" fillId="0" borderId="9" xfId="7" applyNumberFormat="1" applyFont="1" applyBorder="1" applyAlignment="1">
      <alignment horizontal="center" vertical="center"/>
    </xf>
    <xf numFmtId="165" fontId="6" fillId="0" borderId="1" xfId="7" applyNumberFormat="1" applyFont="1" applyBorder="1" applyAlignment="1">
      <alignment horizontal="center" vertical="center"/>
    </xf>
    <xf numFmtId="165" fontId="6" fillId="3" borderId="1" xfId="7" applyNumberFormat="1" applyFont="1" applyFill="1" applyBorder="1" applyAlignment="1">
      <alignment horizontal="center" vertical="center"/>
    </xf>
    <xf numFmtId="0" fontId="6" fillId="2" borderId="16" xfId="7" applyFont="1" applyFill="1" applyBorder="1" applyAlignment="1">
      <alignment horizontal="center" vertical="center"/>
    </xf>
    <xf numFmtId="0" fontId="6" fillId="2" borderId="9" xfId="7" applyFont="1" applyFill="1" applyBorder="1" applyAlignment="1">
      <alignment horizontal="center" vertical="center"/>
    </xf>
    <xf numFmtId="0" fontId="6" fillId="4" borderId="9" xfId="7" applyFont="1" applyFill="1" applyBorder="1" applyAlignment="1">
      <alignment horizontal="center" vertical="center"/>
    </xf>
    <xf numFmtId="0" fontId="6" fillId="4" borderId="1" xfId="7" applyFont="1" applyFill="1" applyBorder="1" applyAlignment="1">
      <alignment horizontal="center" vertical="center"/>
    </xf>
    <xf numFmtId="2" fontId="6" fillId="3" borderId="1" xfId="7" applyNumberFormat="1" applyFont="1" applyFill="1" applyBorder="1" applyAlignment="1">
      <alignment horizontal="center" vertical="center"/>
    </xf>
    <xf numFmtId="165" fontId="5" fillId="0" borderId="34" xfId="7" applyNumberFormat="1" applyFont="1" applyFill="1" applyBorder="1" applyAlignment="1">
      <alignment horizontal="center" vertical="center"/>
    </xf>
    <xf numFmtId="0" fontId="5" fillId="0" borderId="0" xfId="7" applyFont="1" applyBorder="1" applyAlignment="1">
      <alignment wrapText="1"/>
    </xf>
    <xf numFmtId="0" fontId="2" fillId="0" borderId="0" xfId="7" applyFont="1" applyBorder="1" applyAlignment="1">
      <alignment horizontal="left" vertical="center" wrapText="1"/>
    </xf>
    <xf numFmtId="0" fontId="2" fillId="0" borderId="0" xfId="7" applyFont="1" applyBorder="1" applyAlignment="1">
      <alignment horizontal="center" vertical="center" wrapText="1"/>
    </xf>
    <xf numFmtId="0" fontId="8" fillId="0" borderId="0" xfId="7" applyFont="1"/>
    <xf numFmtId="0" fontId="2" fillId="0" borderId="14" xfId="7" applyFont="1" applyBorder="1" applyAlignment="1">
      <alignment horizontal="left" vertical="center" wrapText="1"/>
    </xf>
    <xf numFmtId="0" fontId="3" fillId="0" borderId="6" xfId="7" applyFont="1" applyBorder="1" applyAlignment="1">
      <alignment horizontal="center"/>
    </xf>
    <xf numFmtId="0" fontId="3" fillId="3" borderId="1" xfId="7" applyFont="1" applyFill="1" applyBorder="1" applyAlignment="1">
      <alignment horizontal="center"/>
    </xf>
    <xf numFmtId="0" fontId="6" fillId="0" borderId="36" xfId="7" applyFont="1" applyBorder="1" applyAlignment="1">
      <alignment horizontal="left" vertical="center" wrapText="1"/>
    </xf>
    <xf numFmtId="0" fontId="6" fillId="0" borderId="16" xfId="7" applyFont="1" applyBorder="1" applyAlignment="1">
      <alignment vertical="center"/>
    </xf>
    <xf numFmtId="0" fontId="6" fillId="0" borderId="16" xfId="7" applyFont="1" applyBorder="1" applyAlignment="1">
      <alignment horizontal="center" vertical="center"/>
    </xf>
    <xf numFmtId="0" fontId="3" fillId="0" borderId="39" xfId="7" applyFont="1" applyBorder="1" applyAlignment="1">
      <alignment horizontal="center" vertical="center" wrapText="1"/>
    </xf>
    <xf numFmtId="0" fontId="3" fillId="0" borderId="38" xfId="7" applyFont="1" applyBorder="1" applyAlignment="1">
      <alignment horizontal="center" vertical="center" wrapText="1"/>
    </xf>
    <xf numFmtId="0" fontId="3" fillId="0" borderId="32" xfId="7" applyFont="1" applyBorder="1" applyAlignment="1">
      <alignment horizontal="center" vertical="center" wrapText="1"/>
    </xf>
    <xf numFmtId="0" fontId="6" fillId="0" borderId="1" xfId="7" applyFont="1" applyBorder="1" applyAlignment="1">
      <alignment horizontal="left" vertical="center"/>
    </xf>
    <xf numFmtId="0" fontId="6" fillId="6" borderId="1" xfId="7" applyFont="1" applyFill="1" applyBorder="1" applyAlignment="1">
      <alignment horizontal="center" vertical="center"/>
    </xf>
    <xf numFmtId="0" fontId="6" fillId="0" borderId="1" xfId="7" applyFont="1" applyFill="1" applyBorder="1" applyAlignment="1">
      <alignment horizontal="center" vertical="center"/>
    </xf>
    <xf numFmtId="165" fontId="6" fillId="6" borderId="1" xfId="7" applyNumberFormat="1" applyFont="1" applyFill="1" applyBorder="1" applyAlignment="1">
      <alignment horizontal="center" vertical="center"/>
    </xf>
    <xf numFmtId="165" fontId="6" fillId="0" borderId="1" xfId="7" applyNumberFormat="1" applyFont="1" applyFill="1" applyBorder="1" applyAlignment="1">
      <alignment horizontal="center" vertical="center"/>
    </xf>
    <xf numFmtId="0" fontId="7" fillId="0" borderId="1" xfId="7" applyFont="1" applyBorder="1" applyAlignment="1">
      <alignment horizontal="left" vertical="center"/>
    </xf>
    <xf numFmtId="0" fontId="7" fillId="6" borderId="1" xfId="7" applyFont="1" applyFill="1" applyBorder="1" applyAlignment="1">
      <alignment horizontal="center" vertical="center"/>
    </xf>
    <xf numFmtId="165" fontId="7" fillId="6" borderId="1" xfId="7" applyNumberFormat="1" applyFont="1" applyFill="1" applyBorder="1" applyAlignment="1">
      <alignment horizontal="center" vertical="center"/>
    </xf>
    <xf numFmtId="165" fontId="7" fillId="0" borderId="1" xfId="7" applyNumberFormat="1" applyFont="1" applyFill="1" applyBorder="1" applyAlignment="1">
      <alignment horizontal="center" vertical="center"/>
    </xf>
    <xf numFmtId="0" fontId="6" fillId="3" borderId="1" xfId="7" applyFont="1" applyFill="1" applyBorder="1" applyAlignment="1">
      <alignment horizontal="center" vertical="center"/>
    </xf>
    <xf numFmtId="0" fontId="6" fillId="0" borderId="1" xfId="7" applyFont="1" applyBorder="1"/>
    <xf numFmtId="0" fontId="11" fillId="0" borderId="1" xfId="0" applyFont="1" applyBorder="1" applyAlignment="1">
      <alignment horizontal="center" vertical="center" wrapText="1"/>
    </xf>
    <xf numFmtId="0" fontId="6" fillId="0" borderId="1" xfId="7" applyFont="1" applyBorder="1" applyAlignment="1">
      <alignment horizontal="center"/>
    </xf>
    <xf numFmtId="165" fontId="6" fillId="0" borderId="1" xfId="7" applyNumberFormat="1" applyFont="1" applyBorder="1" applyAlignment="1">
      <alignment horizontal="center"/>
    </xf>
    <xf numFmtId="0" fontId="3" fillId="0" borderId="18" xfId="7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11" fillId="3" borderId="0" xfId="9" applyFont="1" applyFill="1"/>
    <xf numFmtId="0" fontId="11" fillId="0" borderId="0" xfId="9" applyFont="1"/>
    <xf numFmtId="0" fontId="11" fillId="0" borderId="29" xfId="9" applyFont="1" applyBorder="1" applyAlignment="1">
      <alignment wrapText="1"/>
    </xf>
    <xf numFmtId="0" fontId="14" fillId="0" borderId="6" xfId="9" applyFont="1" applyBorder="1" applyAlignment="1">
      <alignment wrapText="1"/>
    </xf>
    <xf numFmtId="0" fontId="14" fillId="0" borderId="22" xfId="9" applyFont="1" applyBorder="1" applyAlignment="1">
      <alignment wrapText="1"/>
    </xf>
    <xf numFmtId="0" fontId="11" fillId="0" borderId="37" xfId="9" applyFont="1" applyBorder="1" applyAlignment="1">
      <alignment wrapText="1"/>
    </xf>
    <xf numFmtId="0" fontId="11" fillId="0" borderId="38" xfId="9" applyFont="1" applyBorder="1" applyAlignment="1">
      <alignment wrapText="1"/>
    </xf>
    <xf numFmtId="0" fontId="11" fillId="0" borderId="13" xfId="9" applyFont="1" applyBorder="1" applyAlignment="1">
      <alignment wrapText="1"/>
    </xf>
    <xf numFmtId="0" fontId="11" fillId="0" borderId="37" xfId="9" applyFont="1" applyBorder="1" applyAlignment="1">
      <alignment horizontal="center" wrapText="1"/>
    </xf>
    <xf numFmtId="0" fontId="11" fillId="0" borderId="32" xfId="9" applyFont="1" applyBorder="1" applyAlignment="1">
      <alignment wrapText="1"/>
    </xf>
    <xf numFmtId="0" fontId="11" fillId="0" borderId="1" xfId="9" applyFont="1" applyBorder="1" applyAlignment="1">
      <alignment horizontal="center"/>
    </xf>
    <xf numFmtId="0" fontId="11" fillId="0" borderId="1" xfId="9" applyFont="1" applyBorder="1"/>
    <xf numFmtId="0" fontId="10" fillId="3" borderId="0" xfId="9" applyFont="1" applyFill="1" applyAlignment="1">
      <alignment vertical="center"/>
    </xf>
    <xf numFmtId="0" fontId="14" fillId="0" borderId="6" xfId="9" applyFont="1" applyBorder="1" applyAlignment="1">
      <alignment horizontal="center" vertical="center" wrapText="1"/>
    </xf>
    <xf numFmtId="0" fontId="14" fillId="0" borderId="22" xfId="9" applyFont="1" applyBorder="1" applyAlignment="1">
      <alignment horizontal="center" vertical="center" wrapText="1"/>
    </xf>
    <xf numFmtId="0" fontId="11" fillId="0" borderId="37" xfId="9" applyFont="1" applyBorder="1" applyAlignment="1">
      <alignment horizontal="center" vertical="center" wrapText="1"/>
    </xf>
    <xf numFmtId="0" fontId="11" fillId="0" borderId="37" xfId="9" applyFont="1" applyBorder="1" applyAlignment="1">
      <alignment vertical="center" wrapText="1"/>
    </xf>
    <xf numFmtId="0" fontId="14" fillId="0" borderId="27" xfId="9" applyFont="1" applyBorder="1" applyAlignment="1">
      <alignment horizontal="center" vertical="center" wrapText="1"/>
    </xf>
    <xf numFmtId="0" fontId="11" fillId="0" borderId="28" xfId="9" applyFont="1" applyBorder="1" applyAlignment="1">
      <alignment vertical="center" wrapText="1"/>
    </xf>
    <xf numFmtId="0" fontId="11" fillId="0" borderId="29" xfId="9" applyFont="1" applyBorder="1" applyAlignment="1">
      <alignment vertical="center" wrapText="1"/>
    </xf>
    <xf numFmtId="0" fontId="11" fillId="0" borderId="33" xfId="9" applyFont="1" applyBorder="1" applyAlignment="1">
      <alignment vertical="center" wrapText="1"/>
    </xf>
    <xf numFmtId="0" fontId="11" fillId="0" borderId="0" xfId="9" applyFont="1" applyAlignment="1">
      <alignment vertical="center" wrapText="1"/>
    </xf>
    <xf numFmtId="0" fontId="11" fillId="0" borderId="0" xfId="9" applyFont="1" applyBorder="1" applyAlignment="1">
      <alignment vertical="center" wrapText="1"/>
    </xf>
    <xf numFmtId="0" fontId="11" fillId="0" borderId="41" xfId="9" applyFont="1" applyBorder="1" applyAlignment="1">
      <alignment vertical="center" wrapText="1"/>
    </xf>
    <xf numFmtId="0" fontId="11" fillId="0" borderId="12" xfId="9" applyFont="1" applyBorder="1" applyAlignment="1">
      <alignment vertical="center" wrapText="1"/>
    </xf>
    <xf numFmtId="0" fontId="11" fillId="0" borderId="14" xfId="9" applyFont="1" applyBorder="1" applyAlignment="1">
      <alignment vertical="center" wrapText="1"/>
    </xf>
    <xf numFmtId="0" fontId="11" fillId="0" borderId="13" xfId="9" applyFont="1" applyBorder="1" applyAlignment="1">
      <alignment vertical="center" wrapText="1"/>
    </xf>
    <xf numFmtId="0" fontId="2" fillId="0" borderId="14" xfId="6" applyFont="1" applyFill="1" applyBorder="1" applyAlignment="1">
      <alignment horizontal="left" vertical="center" wrapText="1"/>
    </xf>
    <xf numFmtId="0" fontId="2" fillId="0" borderId="0" xfId="6" applyFont="1" applyFill="1" applyBorder="1" applyAlignment="1">
      <alignment horizontal="left" vertical="center" wrapText="1"/>
    </xf>
    <xf numFmtId="0" fontId="48" fillId="0" borderId="0" xfId="9" applyFont="1" applyAlignment="1">
      <alignment wrapText="1"/>
    </xf>
    <xf numFmtId="0" fontId="0" fillId="0" borderId="1" xfId="0" applyBorder="1" applyAlignment="1">
      <alignment wrapText="1"/>
    </xf>
    <xf numFmtId="0" fontId="48" fillId="0" borderId="1" xfId="9" applyFont="1" applyBorder="1" applyAlignment="1">
      <alignment horizontal="center" vertical="center" wrapText="1"/>
    </xf>
    <xf numFmtId="0" fontId="48" fillId="0" borderId="1" xfId="9" applyFont="1" applyBorder="1" applyAlignment="1">
      <alignment wrapText="1"/>
    </xf>
    <xf numFmtId="2" fontId="5" fillId="0" borderId="1" xfId="6" applyNumberFormat="1" applyFont="1" applyFill="1" applyBorder="1" applyAlignment="1">
      <alignment horizontal="center" vertical="center"/>
    </xf>
    <xf numFmtId="0" fontId="3" fillId="0" borderId="1" xfId="6" applyFont="1" applyBorder="1" applyAlignment="1">
      <alignment horizontal="left" vertical="center"/>
    </xf>
    <xf numFmtId="2" fontId="3" fillId="0" borderId="1" xfId="6" applyNumberFormat="1" applyFont="1" applyFill="1" applyBorder="1" applyAlignment="1">
      <alignment horizontal="center" vertical="center"/>
    </xf>
    <xf numFmtId="0" fontId="48" fillId="0" borderId="1" xfId="9" applyFont="1" applyBorder="1" applyAlignment="1">
      <alignment horizontal="center" vertical="center"/>
    </xf>
    <xf numFmtId="2" fontId="48" fillId="0" borderId="1" xfId="9" applyNumberFormat="1" applyFont="1" applyBorder="1" applyAlignment="1">
      <alignment vertical="center"/>
    </xf>
    <xf numFmtId="0" fontId="48" fillId="0" borderId="0" xfId="9" applyFont="1" applyAlignment="1">
      <alignment vertical="center"/>
    </xf>
    <xf numFmtId="0" fontId="49" fillId="0" borderId="1" xfId="9" applyFont="1" applyBorder="1" applyAlignment="1">
      <alignment horizontal="center" vertical="center"/>
    </xf>
    <xf numFmtId="2" fontId="49" fillId="0" borderId="1" xfId="9" applyNumberFormat="1" applyFont="1" applyBorder="1" applyAlignment="1">
      <alignment vertical="center"/>
    </xf>
    <xf numFmtId="2" fontId="52" fillId="0" borderId="1" xfId="9" applyNumberFormat="1" applyFont="1" applyBorder="1" applyAlignment="1">
      <alignment horizontal="center" vertical="center"/>
    </xf>
    <xf numFmtId="0" fontId="3" fillId="0" borderId="1" xfId="4" applyFont="1" applyBorder="1" applyAlignment="1">
      <alignment horizontal="center" vertical="center" wrapText="1"/>
    </xf>
    <xf numFmtId="0" fontId="3" fillId="0" borderId="1" xfId="4" applyFont="1" applyBorder="1" applyAlignment="1">
      <alignment horizontal="center" vertical="center"/>
    </xf>
    <xf numFmtId="165" fontId="5" fillId="0" borderId="1" xfId="4" applyNumberFormat="1" applyFont="1" applyFill="1" applyBorder="1" applyAlignment="1">
      <alignment horizontal="center" vertical="center"/>
    </xf>
    <xf numFmtId="1" fontId="5" fillId="0" borderId="1" xfId="4" applyNumberFormat="1" applyFont="1" applyFill="1" applyBorder="1" applyAlignment="1">
      <alignment horizontal="center" vertical="center"/>
    </xf>
    <xf numFmtId="165" fontId="3" fillId="0" borderId="1" xfId="4" applyNumberFormat="1" applyFont="1" applyFill="1" applyBorder="1" applyAlignment="1">
      <alignment horizontal="center" vertical="center"/>
    </xf>
    <xf numFmtId="1" fontId="3" fillId="0" borderId="1" xfId="4" applyNumberFormat="1" applyFont="1" applyFill="1" applyBorder="1" applyAlignment="1">
      <alignment horizontal="center" vertical="center"/>
    </xf>
    <xf numFmtId="0" fontId="3" fillId="0" borderId="1" xfId="4" applyFont="1" applyFill="1" applyBorder="1" applyAlignment="1">
      <alignment horizontal="center" vertical="center"/>
    </xf>
    <xf numFmtId="1" fontId="5" fillId="0" borderId="1" xfId="4" applyNumberFormat="1" applyFont="1" applyBorder="1" applyAlignment="1">
      <alignment horizontal="center" vertical="center"/>
    </xf>
    <xf numFmtId="0" fontId="5" fillId="0" borderId="1" xfId="4" applyFont="1" applyFill="1" applyBorder="1" applyAlignment="1">
      <alignment horizontal="center" vertical="center"/>
    </xf>
    <xf numFmtId="0" fontId="3" fillId="0" borderId="18" xfId="4" applyFont="1" applyBorder="1" applyAlignment="1">
      <alignment horizontal="center" vertical="center" wrapText="1"/>
    </xf>
    <xf numFmtId="165" fontId="6" fillId="0" borderId="1" xfId="4" applyNumberFormat="1" applyFont="1" applyFill="1" applyBorder="1" applyAlignment="1">
      <alignment horizontal="center" vertical="center"/>
    </xf>
    <xf numFmtId="1" fontId="6" fillId="0" borderId="1" xfId="4" applyNumberFormat="1" applyFont="1" applyFill="1" applyBorder="1" applyAlignment="1">
      <alignment horizontal="center" vertical="center"/>
    </xf>
    <xf numFmtId="165" fontId="7" fillId="0" borderId="1" xfId="4" applyNumberFormat="1" applyFont="1" applyFill="1" applyBorder="1" applyAlignment="1">
      <alignment horizontal="center" vertical="center"/>
    </xf>
    <xf numFmtId="1" fontId="7" fillId="0" borderId="1" xfId="4" applyNumberFormat="1" applyFont="1" applyFill="1" applyBorder="1" applyAlignment="1">
      <alignment horizontal="center" vertical="center"/>
    </xf>
    <xf numFmtId="0" fontId="7" fillId="0" borderId="1" xfId="4" applyFont="1" applyFill="1" applyBorder="1" applyAlignment="1">
      <alignment horizontal="center" vertical="center"/>
    </xf>
    <xf numFmtId="1" fontId="6" fillId="0" borderId="1" xfId="4" applyNumberFormat="1" applyFont="1" applyBorder="1" applyAlignment="1">
      <alignment horizontal="center" vertical="center"/>
    </xf>
    <xf numFmtId="0" fontId="6" fillId="0" borderId="1" xfId="4" applyFont="1" applyFill="1" applyBorder="1" applyAlignment="1">
      <alignment horizontal="center" vertical="center"/>
    </xf>
    <xf numFmtId="0" fontId="6" fillId="6" borderId="1" xfId="4" applyFont="1" applyFill="1" applyBorder="1" applyAlignment="1">
      <alignment horizontal="left" vertical="center"/>
    </xf>
    <xf numFmtId="0" fontId="6" fillId="6" borderId="1" xfId="4" applyFont="1" applyFill="1" applyBorder="1" applyAlignment="1">
      <alignment horizontal="left" vertical="center" wrapText="1"/>
    </xf>
    <xf numFmtId="0" fontId="7" fillId="0" borderId="1" xfId="4" applyFont="1" applyBorder="1" applyAlignment="1">
      <alignment horizontal="left" vertical="center"/>
    </xf>
    <xf numFmtId="0" fontId="6" fillId="0" borderId="1" xfId="4" applyFont="1" applyBorder="1" applyAlignment="1">
      <alignment horizontal="left" vertical="center"/>
    </xf>
    <xf numFmtId="0" fontId="6" fillId="2" borderId="1" xfId="4" applyFont="1" applyFill="1" applyBorder="1" applyAlignment="1">
      <alignment horizontal="left" vertical="center"/>
    </xf>
    <xf numFmtId="0" fontId="4" fillId="5" borderId="1" xfId="4" applyFont="1" applyFill="1" applyBorder="1" applyAlignment="1">
      <alignment horizontal="center" vertical="center" wrapText="1"/>
    </xf>
    <xf numFmtId="0" fontId="4" fillId="3" borderId="1" xfId="4" applyFont="1" applyFill="1" applyBorder="1" applyAlignment="1">
      <alignment horizontal="center" vertical="center" wrapText="1"/>
    </xf>
    <xf numFmtId="0" fontId="4" fillId="6" borderId="1" xfId="4" applyFont="1" applyFill="1" applyBorder="1" applyAlignment="1">
      <alignment horizontal="center" vertical="center" wrapText="1"/>
    </xf>
    <xf numFmtId="0" fontId="5" fillId="0" borderId="1" xfId="4" applyFont="1" applyBorder="1" applyAlignment="1">
      <alignment horizontal="center"/>
    </xf>
    <xf numFmtId="2" fontId="5" fillId="3" borderId="1" xfId="4" applyNumberFormat="1" applyFont="1" applyFill="1" applyBorder="1" applyAlignment="1">
      <alignment horizontal="center" vertical="center"/>
    </xf>
    <xf numFmtId="1" fontId="5" fillId="3" borderId="1" xfId="4" applyNumberFormat="1" applyFont="1" applyFill="1" applyBorder="1" applyAlignment="1">
      <alignment horizontal="center" vertical="center"/>
    </xf>
    <xf numFmtId="2" fontId="5" fillId="0" borderId="1" xfId="4" applyNumberFormat="1" applyFont="1" applyBorder="1" applyAlignment="1">
      <alignment horizontal="center"/>
    </xf>
    <xf numFmtId="0" fontId="5" fillId="3" borderId="1" xfId="4" applyFont="1" applyFill="1" applyBorder="1" applyAlignment="1">
      <alignment horizontal="center" vertical="center"/>
    </xf>
    <xf numFmtId="0" fontId="3" fillId="3" borderId="1" xfId="4" applyFont="1" applyFill="1" applyBorder="1" applyAlignment="1">
      <alignment horizontal="center"/>
    </xf>
    <xf numFmtId="2" fontId="3" fillId="3" borderId="1" xfId="4" applyNumberFormat="1" applyFont="1" applyFill="1" applyBorder="1" applyAlignment="1">
      <alignment horizontal="center" vertical="center"/>
    </xf>
    <xf numFmtId="1" fontId="3" fillId="3" borderId="1" xfId="4" applyNumberFormat="1" applyFont="1" applyFill="1" applyBorder="1" applyAlignment="1">
      <alignment horizontal="center"/>
    </xf>
    <xf numFmtId="2" fontId="3" fillId="0" borderId="1" xfId="4" applyNumberFormat="1" applyFont="1" applyBorder="1" applyAlignment="1">
      <alignment horizontal="center"/>
    </xf>
    <xf numFmtId="0" fontId="3" fillId="0" borderId="1" xfId="4" applyFont="1" applyBorder="1" applyAlignment="1">
      <alignment horizontal="center"/>
    </xf>
    <xf numFmtId="1" fontId="3" fillId="3" borderId="1" xfId="4" applyNumberFormat="1" applyFont="1" applyFill="1" applyBorder="1" applyAlignment="1">
      <alignment horizontal="center" vertical="center"/>
    </xf>
    <xf numFmtId="2" fontId="4" fillId="3" borderId="1" xfId="4" applyNumberFormat="1" applyFont="1" applyFill="1" applyBorder="1" applyAlignment="1">
      <alignment horizontal="center" vertical="center"/>
    </xf>
    <xf numFmtId="165" fontId="5" fillId="3" borderId="1" xfId="4" applyNumberFormat="1" applyFont="1" applyFill="1" applyBorder="1" applyAlignment="1">
      <alignment horizontal="center" vertical="center"/>
    </xf>
    <xf numFmtId="0" fontId="5" fillId="3" borderId="1" xfId="4" applyFont="1" applyFill="1" applyBorder="1" applyAlignment="1">
      <alignment horizontal="left" vertical="center" indent="2"/>
    </xf>
    <xf numFmtId="0" fontId="56" fillId="0" borderId="32" xfId="0" applyFont="1" applyBorder="1" applyAlignment="1">
      <alignment horizontal="center"/>
    </xf>
    <xf numFmtId="0" fontId="5" fillId="3" borderId="1" xfId="4" applyFont="1" applyFill="1" applyBorder="1" applyAlignment="1">
      <alignment horizontal="center"/>
    </xf>
    <xf numFmtId="0" fontId="3" fillId="3" borderId="1" xfId="4" applyFont="1" applyFill="1" applyBorder="1"/>
    <xf numFmtId="165" fontId="3" fillId="3" borderId="1" xfId="4" applyNumberFormat="1" applyFont="1" applyFill="1" applyBorder="1" applyAlignment="1">
      <alignment horizontal="center" vertical="center"/>
    </xf>
    <xf numFmtId="0" fontId="5" fillId="3" borderId="1" xfId="4" applyFont="1" applyFill="1" applyBorder="1"/>
    <xf numFmtId="0" fontId="3" fillId="3" borderId="1" xfId="4" applyFont="1" applyFill="1" applyBorder="1" applyAlignment="1">
      <alignment horizontal="center" vertical="center"/>
    </xf>
    <xf numFmtId="0" fontId="21" fillId="0" borderId="0" xfId="4" applyFont="1" applyBorder="1" applyAlignment="1">
      <alignment vertical="center" wrapText="1"/>
    </xf>
    <xf numFmtId="0" fontId="5" fillId="3" borderId="0" xfId="4" applyFont="1" applyFill="1" applyBorder="1" applyAlignment="1">
      <alignment horizontal="center" vertical="center" wrapText="1"/>
    </xf>
    <xf numFmtId="0" fontId="3" fillId="3" borderId="0" xfId="4" applyFont="1" applyFill="1" applyBorder="1" applyAlignment="1">
      <alignment horizontal="center" vertical="center"/>
    </xf>
    <xf numFmtId="165" fontId="5" fillId="3" borderId="0" xfId="4" applyNumberFormat="1" applyFont="1" applyFill="1" applyBorder="1" applyAlignment="1">
      <alignment horizontal="center" vertical="center"/>
    </xf>
    <xf numFmtId="0" fontId="5" fillId="3" borderId="0" xfId="4" applyFont="1" applyFill="1" applyBorder="1" applyAlignment="1">
      <alignment horizontal="center" vertical="center"/>
    </xf>
    <xf numFmtId="0" fontId="5" fillId="3" borderId="0" xfId="4" applyFont="1" applyFill="1" applyBorder="1" applyAlignment="1">
      <alignment horizontal="left" vertical="center" indent="2"/>
    </xf>
    <xf numFmtId="2" fontId="5" fillId="3" borderId="0" xfId="4" applyNumberFormat="1" applyFont="1" applyFill="1" applyBorder="1" applyAlignment="1">
      <alignment horizontal="center" vertical="center"/>
    </xf>
    <xf numFmtId="1" fontId="3" fillId="3" borderId="0" xfId="4" applyNumberFormat="1" applyFont="1" applyFill="1" applyBorder="1" applyAlignment="1">
      <alignment horizontal="center" vertical="center"/>
    </xf>
    <xf numFmtId="0" fontId="24" fillId="3" borderId="0" xfId="4" applyNumberFormat="1" applyFont="1" applyFill="1" applyBorder="1" applyAlignment="1">
      <alignment horizontal="center" vertical="center"/>
    </xf>
    <xf numFmtId="0" fontId="2" fillId="0" borderId="5" xfId="4" applyFont="1" applyBorder="1" applyAlignment="1">
      <alignment horizontal="left" vertical="center" wrapText="1"/>
    </xf>
    <xf numFmtId="0" fontId="57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2" fontId="5" fillId="0" borderId="1" xfId="4" applyNumberFormat="1" applyFont="1" applyFill="1" applyBorder="1" applyAlignment="1">
      <alignment horizontal="center" vertical="center"/>
    </xf>
    <xf numFmtId="2" fontId="3" fillId="0" borderId="1" xfId="4" applyNumberFormat="1" applyFont="1" applyFill="1" applyBorder="1" applyAlignment="1">
      <alignment horizontal="center" vertical="center"/>
    </xf>
    <xf numFmtId="0" fontId="3" fillId="3" borderId="1" xfId="4" applyFont="1" applyFill="1" applyBorder="1" applyAlignment="1">
      <alignment horizontal="left" vertical="center"/>
    </xf>
    <xf numFmtId="0" fontId="5" fillId="0" borderId="1" xfId="4" applyFont="1" applyBorder="1" applyAlignment="1">
      <alignment horizontal="center" vertical="center"/>
    </xf>
    <xf numFmtId="165" fontId="5" fillId="0" borderId="1" xfId="4" applyNumberFormat="1" applyFont="1" applyBorder="1" applyAlignment="1">
      <alignment horizontal="center" vertical="center"/>
    </xf>
    <xf numFmtId="165" fontId="3" fillId="0" borderId="1" xfId="4" applyNumberFormat="1" applyFont="1" applyBorder="1" applyAlignment="1">
      <alignment horizontal="center" vertical="center"/>
    </xf>
    <xf numFmtId="1" fontId="3" fillId="0" borderId="1" xfId="4" applyNumberFormat="1" applyFont="1" applyBorder="1" applyAlignment="1">
      <alignment horizontal="center" vertical="center"/>
    </xf>
    <xf numFmtId="2" fontId="3" fillId="0" borderId="1" xfId="4" applyNumberFormat="1" applyFont="1" applyBorder="1" applyAlignment="1">
      <alignment horizontal="center" vertical="center"/>
    </xf>
    <xf numFmtId="2" fontId="5" fillId="0" borderId="1" xfId="4" applyNumberFormat="1" applyFont="1" applyBorder="1" applyAlignment="1">
      <alignment horizontal="center" vertical="center"/>
    </xf>
    <xf numFmtId="0" fontId="4" fillId="0" borderId="37" xfId="4" applyFont="1" applyBorder="1" applyAlignment="1">
      <alignment horizontal="center" vertical="center" wrapText="1"/>
    </xf>
    <xf numFmtId="44" fontId="3" fillId="9" borderId="1" xfId="8" applyFont="1" applyFill="1" applyBorder="1" applyAlignment="1">
      <alignment horizontal="center" vertical="center" wrapText="1"/>
    </xf>
    <xf numFmtId="0" fontId="3" fillId="9" borderId="1" xfId="4" applyFont="1" applyFill="1" applyBorder="1" applyAlignment="1">
      <alignment horizontal="center" vertical="center" wrapText="1"/>
    </xf>
    <xf numFmtId="0" fontId="7" fillId="9" borderId="1" xfId="4" applyFont="1" applyFill="1" applyBorder="1" applyAlignment="1">
      <alignment horizontal="center" vertical="center" wrapText="1"/>
    </xf>
    <xf numFmtId="0" fontId="4" fillId="0" borderId="0" xfId="4" applyFont="1" applyBorder="1" applyAlignment="1">
      <alignment horizontal="center" vertical="center" wrapText="1"/>
    </xf>
    <xf numFmtId="1" fontId="5" fillId="0" borderId="0" xfId="4" applyNumberFormat="1" applyFont="1" applyFill="1" applyBorder="1" applyAlignment="1">
      <alignment horizontal="center" vertical="center"/>
    </xf>
    <xf numFmtId="165" fontId="5" fillId="0" borderId="0" xfId="4" applyNumberFormat="1" applyFont="1" applyFill="1" applyBorder="1" applyAlignment="1">
      <alignment horizontal="center" vertical="center"/>
    </xf>
    <xf numFmtId="2" fontId="5" fillId="0" borderId="0" xfId="4" applyNumberFormat="1" applyFont="1" applyFill="1" applyBorder="1" applyAlignment="1">
      <alignment horizontal="center" vertical="center"/>
    </xf>
    <xf numFmtId="1" fontId="3" fillId="0" borderId="0" xfId="4" applyNumberFormat="1" applyFont="1" applyFill="1" applyBorder="1" applyAlignment="1">
      <alignment horizontal="center" vertical="center"/>
    </xf>
    <xf numFmtId="165" fontId="3" fillId="0" borderId="0" xfId="4" applyNumberFormat="1" applyFont="1" applyFill="1" applyBorder="1" applyAlignment="1">
      <alignment horizontal="center" vertical="center"/>
    </xf>
    <xf numFmtId="2" fontId="3" fillId="0" borderId="0" xfId="4" applyNumberFormat="1" applyFont="1" applyFill="1" applyBorder="1" applyAlignment="1">
      <alignment horizontal="center" vertical="center"/>
    </xf>
    <xf numFmtId="0" fontId="5" fillId="0" borderId="0" xfId="4" applyFont="1" applyFill="1" applyBorder="1" applyAlignment="1">
      <alignment horizontal="center" vertical="center"/>
    </xf>
    <xf numFmtId="0" fontId="7" fillId="9" borderId="18" xfId="4" applyFont="1" applyFill="1" applyBorder="1" applyAlignment="1">
      <alignment horizontal="center" vertical="center" wrapText="1"/>
    </xf>
    <xf numFmtId="0" fontId="2" fillId="0" borderId="0" xfId="6" applyFont="1" applyFill="1" applyBorder="1" applyAlignment="1">
      <alignment horizontal="left"/>
    </xf>
    <xf numFmtId="0" fontId="19" fillId="0" borderId="28" xfId="9" applyFont="1" applyBorder="1" applyAlignment="1">
      <alignment horizontal="center" vertical="center" wrapText="1"/>
    </xf>
    <xf numFmtId="0" fontId="11" fillId="0" borderId="29" xfId="9" applyFont="1" applyBorder="1" applyAlignment="1">
      <alignment horizontal="center" vertical="center" wrapText="1"/>
    </xf>
    <xf numFmtId="0" fontId="19" fillId="0" borderId="22" xfId="9" applyFont="1" applyBorder="1" applyAlignment="1">
      <alignment wrapText="1"/>
    </xf>
    <xf numFmtId="0" fontId="19" fillId="0" borderId="14" xfId="9" applyFont="1" applyBorder="1" applyAlignment="1">
      <alignment horizontal="center" vertical="center" wrapText="1"/>
    </xf>
    <xf numFmtId="0" fontId="11" fillId="0" borderId="13" xfId="9" applyFont="1" applyBorder="1" applyAlignment="1">
      <alignment horizontal="center" vertical="center" wrapText="1"/>
    </xf>
    <xf numFmtId="0" fontId="11" fillId="0" borderId="22" xfId="9" applyFont="1" applyBorder="1" applyAlignment="1">
      <alignment horizontal="center" vertical="center" wrapText="1"/>
    </xf>
    <xf numFmtId="0" fontId="19" fillId="0" borderId="1" xfId="9" applyFont="1" applyBorder="1" applyAlignment="1">
      <alignment horizontal="center"/>
    </xf>
    <xf numFmtId="0" fontId="12" fillId="0" borderId="1" xfId="9" applyFont="1" applyBorder="1" applyAlignment="1">
      <alignment horizontal="center"/>
    </xf>
    <xf numFmtId="0" fontId="14" fillId="0" borderId="1" xfId="9" applyFont="1" applyBorder="1" applyAlignment="1">
      <alignment horizontal="center"/>
    </xf>
    <xf numFmtId="0" fontId="41" fillId="0" borderId="1" xfId="0" applyFont="1" applyBorder="1" applyAlignment="1">
      <alignment horizontal="center" vertical="center" wrapText="1"/>
    </xf>
    <xf numFmtId="1" fontId="25" fillId="0" borderId="1" xfId="6" applyNumberFormat="1" applyFont="1" applyFill="1" applyBorder="1" applyAlignment="1">
      <alignment horizontal="center" vertical="center"/>
    </xf>
    <xf numFmtId="0" fontId="44" fillId="0" borderId="1" xfId="9" applyFont="1" applyBorder="1" applyAlignment="1">
      <alignment horizontal="center"/>
    </xf>
    <xf numFmtId="1" fontId="21" fillId="0" borderId="1" xfId="6" applyNumberFormat="1" applyFont="1" applyFill="1" applyBorder="1" applyAlignment="1">
      <alignment horizontal="center" vertical="center"/>
    </xf>
    <xf numFmtId="0" fontId="21" fillId="0" borderId="1" xfId="6" applyFont="1" applyFill="1" applyBorder="1" applyAlignment="1">
      <alignment horizontal="center" vertical="center"/>
    </xf>
    <xf numFmtId="0" fontId="58" fillId="0" borderId="1" xfId="9" applyFont="1" applyBorder="1" applyAlignment="1">
      <alignment horizontal="center"/>
    </xf>
    <xf numFmtId="165" fontId="25" fillId="0" borderId="1" xfId="6" applyNumberFormat="1" applyFont="1" applyBorder="1" applyAlignment="1">
      <alignment horizontal="center" vertical="center"/>
    </xf>
    <xf numFmtId="1" fontId="25" fillId="0" borderId="1" xfId="6" applyNumberFormat="1" applyFont="1" applyBorder="1" applyAlignment="1">
      <alignment horizontal="center" vertical="center"/>
    </xf>
    <xf numFmtId="1" fontId="25" fillId="0" borderId="1" xfId="6" applyNumberFormat="1" applyFont="1" applyBorder="1" applyAlignment="1">
      <alignment horizontal="center"/>
    </xf>
    <xf numFmtId="0" fontId="25" fillId="0" borderId="1" xfId="6" applyFont="1" applyBorder="1" applyAlignment="1">
      <alignment horizontal="center"/>
    </xf>
    <xf numFmtId="0" fontId="11" fillId="0" borderId="28" xfId="9" applyFont="1" applyBorder="1" applyAlignment="1">
      <alignment horizontal="center" vertical="center" wrapText="1"/>
    </xf>
    <xf numFmtId="0" fontId="11" fillId="0" borderId="22" xfId="9" applyFont="1" applyBorder="1" applyAlignment="1">
      <alignment wrapText="1"/>
    </xf>
    <xf numFmtId="0" fontId="11" fillId="0" borderId="14" xfId="9" applyFont="1" applyBorder="1" applyAlignment="1">
      <alignment horizontal="center" vertical="center" wrapText="1"/>
    </xf>
    <xf numFmtId="0" fontId="6" fillId="0" borderId="0" xfId="6" applyFont="1"/>
    <xf numFmtId="0" fontId="7" fillId="0" borderId="0" xfId="6" applyFont="1" applyFill="1" applyBorder="1" applyAlignment="1">
      <alignment horizontal="left" vertical="center"/>
    </xf>
    <xf numFmtId="165" fontId="25" fillId="0" borderId="1" xfId="6" applyNumberFormat="1" applyFont="1" applyFill="1" applyBorder="1" applyAlignment="1">
      <alignment horizontal="center" vertical="center"/>
    </xf>
    <xf numFmtId="0" fontId="59" fillId="0" borderId="0" xfId="9" applyFont="1"/>
    <xf numFmtId="165" fontId="44" fillId="0" borderId="1" xfId="6" applyNumberFormat="1" applyFont="1" applyFill="1" applyBorder="1" applyAlignment="1">
      <alignment horizontal="center" vertical="center"/>
    </xf>
    <xf numFmtId="165" fontId="21" fillId="0" borderId="1" xfId="6" applyNumberFormat="1" applyFont="1" applyFill="1" applyBorder="1" applyAlignment="1">
      <alignment horizontal="center" vertical="center"/>
    </xf>
    <xf numFmtId="0" fontId="2" fillId="0" borderId="40" xfId="1" applyFont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3" fillId="0" borderId="22" xfId="1" applyFont="1" applyBorder="1" applyAlignment="1">
      <alignment horizontal="center" vertical="center" wrapText="1"/>
    </xf>
    <xf numFmtId="0" fontId="3" fillId="0" borderId="37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22" xfId="1" applyFont="1" applyBorder="1" applyAlignment="1">
      <alignment horizontal="center" vertical="center" wrapText="1"/>
    </xf>
    <xf numFmtId="0" fontId="4" fillId="0" borderId="37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32" xfId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0" fontId="5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center"/>
    </xf>
    <xf numFmtId="165" fontId="3" fillId="0" borderId="1" xfId="1" applyNumberFormat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165" fontId="6" fillId="0" borderId="1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/>
    </xf>
    <xf numFmtId="165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165" fontId="6" fillId="2" borderId="1" xfId="1" applyNumberFormat="1" applyFont="1" applyFill="1" applyBorder="1" applyAlignment="1">
      <alignment horizontal="center" vertical="center"/>
    </xf>
    <xf numFmtId="0" fontId="7" fillId="0" borderId="1" xfId="1" applyFont="1" applyBorder="1" applyAlignment="1">
      <alignment horizontal="left" vertical="center"/>
    </xf>
    <xf numFmtId="165" fontId="7" fillId="0" borderId="1" xfId="1" applyNumberFormat="1" applyFont="1" applyBorder="1" applyAlignment="1">
      <alignment horizontal="center" vertical="center"/>
    </xf>
    <xf numFmtId="165" fontId="7" fillId="2" borderId="1" xfId="1" applyNumberFormat="1" applyFont="1" applyFill="1" applyBorder="1" applyAlignment="1">
      <alignment horizontal="center" vertical="center"/>
    </xf>
    <xf numFmtId="165" fontId="7" fillId="0" borderId="1" xfId="1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44" fillId="0" borderId="1" xfId="0" applyFont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/>
    </xf>
    <xf numFmtId="0" fontId="2" fillId="0" borderId="0" xfId="1" applyFont="1" applyFill="1" applyBorder="1" applyAlignment="1">
      <alignment horizontal="left" vertical="center" wrapText="1"/>
    </xf>
    <xf numFmtId="0" fontId="19" fillId="0" borderId="33" xfId="9" applyFont="1" applyBorder="1" applyAlignment="1">
      <alignment horizontal="center" vertical="center" wrapText="1"/>
    </xf>
    <xf numFmtId="0" fontId="19" fillId="0" borderId="0" xfId="9" applyFont="1" applyBorder="1" applyAlignment="1">
      <alignment horizontal="center" vertical="center" wrapText="1"/>
    </xf>
    <xf numFmtId="0" fontId="11" fillId="0" borderId="41" xfId="9" applyFont="1" applyBorder="1" applyAlignment="1">
      <alignment horizontal="center" vertical="center" wrapText="1"/>
    </xf>
    <xf numFmtId="0" fontId="19" fillId="0" borderId="28" xfId="9" applyFont="1" applyBorder="1" applyAlignment="1">
      <alignment wrapText="1"/>
    </xf>
    <xf numFmtId="0" fontId="19" fillId="0" borderId="12" xfId="9" applyFont="1" applyBorder="1" applyAlignment="1">
      <alignment horizontal="center" vertical="center" wrapText="1"/>
    </xf>
    <xf numFmtId="0" fontId="19" fillId="0" borderId="12" xfId="9" applyFont="1" applyBorder="1" applyAlignment="1">
      <alignment wrapText="1"/>
    </xf>
    <xf numFmtId="0" fontId="19" fillId="0" borderId="14" xfId="9" applyFont="1" applyBorder="1" applyAlignment="1">
      <alignment wrapText="1"/>
    </xf>
    <xf numFmtId="1" fontId="5" fillId="0" borderId="1" xfId="1" applyNumberFormat="1" applyFont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  <xf numFmtId="165" fontId="5" fillId="3" borderId="1" xfId="1" applyNumberFormat="1" applyFont="1" applyFill="1" applyBorder="1" applyAlignment="1">
      <alignment horizontal="center" vertical="center"/>
    </xf>
    <xf numFmtId="165" fontId="19" fillId="0" borderId="1" xfId="1" applyNumberFormat="1" applyFont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 wrapText="1"/>
    </xf>
    <xf numFmtId="165" fontId="5" fillId="3" borderId="1" xfId="1" applyNumberFormat="1" applyFont="1" applyFill="1" applyBorder="1" applyAlignment="1">
      <alignment horizontal="center" vertical="center" wrapText="1"/>
    </xf>
    <xf numFmtId="1" fontId="3" fillId="0" borderId="1" xfId="1" applyNumberFormat="1" applyFont="1" applyBorder="1" applyAlignment="1">
      <alignment horizontal="center" vertical="center"/>
    </xf>
    <xf numFmtId="165" fontId="12" fillId="0" borderId="1" xfId="1" applyNumberFormat="1" applyFont="1" applyBorder="1" applyAlignment="1">
      <alignment horizontal="center" vertical="center"/>
    </xf>
    <xf numFmtId="165" fontId="12" fillId="0" borderId="1" xfId="9" applyNumberFormat="1" applyFont="1" applyBorder="1"/>
    <xf numFmtId="1" fontId="3" fillId="3" borderId="1" xfId="1" applyNumberFormat="1" applyFont="1" applyFill="1" applyBorder="1" applyAlignment="1">
      <alignment horizontal="center" vertical="center"/>
    </xf>
    <xf numFmtId="165" fontId="3" fillId="3" borderId="1" xfId="1" applyNumberFormat="1" applyFont="1" applyFill="1" applyBorder="1" applyAlignment="1">
      <alignment horizontal="center" vertical="center"/>
    </xf>
    <xf numFmtId="0" fontId="12" fillId="3" borderId="1" xfId="1" applyFont="1" applyFill="1" applyBorder="1" applyAlignment="1">
      <alignment horizontal="center" vertical="center"/>
    </xf>
    <xf numFmtId="165" fontId="12" fillId="3" borderId="1" xfId="1" applyNumberFormat="1" applyFont="1" applyFill="1" applyBorder="1" applyAlignment="1">
      <alignment horizontal="center" vertical="center"/>
    </xf>
    <xf numFmtId="165" fontId="19" fillId="0" borderId="1" xfId="9" applyNumberFormat="1" applyFont="1" applyBorder="1"/>
    <xf numFmtId="0" fontId="12" fillId="0" borderId="1" xfId="9" applyFont="1" applyBorder="1"/>
    <xf numFmtId="0" fontId="3" fillId="0" borderId="38" xfId="1" applyFont="1" applyBorder="1" applyAlignment="1">
      <alignment horizontal="center" vertical="center" wrapText="1"/>
    </xf>
    <xf numFmtId="0" fontId="3" fillId="0" borderId="42" xfId="1" applyFont="1" applyBorder="1" applyAlignment="1">
      <alignment horizontal="center" vertical="center" wrapText="1"/>
    </xf>
    <xf numFmtId="0" fontId="2" fillId="0" borderId="14" xfId="1" applyFont="1" applyFill="1" applyBorder="1" applyAlignment="1">
      <alignment horizontal="left" vertical="center"/>
    </xf>
    <xf numFmtId="0" fontId="14" fillId="0" borderId="1" xfId="9" applyFont="1" applyBorder="1" applyAlignment="1">
      <alignment horizontal="center" vertical="center"/>
    </xf>
    <xf numFmtId="165" fontId="11" fillId="0" borderId="1" xfId="9" applyNumberFormat="1" applyFont="1" applyBorder="1" applyAlignment="1">
      <alignment horizontal="center"/>
    </xf>
    <xf numFmtId="165" fontId="14" fillId="0" borderId="1" xfId="9" applyNumberFormat="1" applyFont="1" applyBorder="1" applyAlignment="1">
      <alignment horizontal="center"/>
    </xf>
    <xf numFmtId="165" fontId="58" fillId="0" borderId="1" xfId="9" applyNumberFormat="1" applyFont="1" applyBorder="1" applyAlignment="1">
      <alignment horizontal="center"/>
    </xf>
    <xf numFmtId="0" fontId="19" fillId="0" borderId="29" xfId="9" applyFont="1" applyBorder="1" applyAlignment="1">
      <alignment horizontal="center" vertical="center" wrapText="1"/>
    </xf>
    <xf numFmtId="0" fontId="19" fillId="0" borderId="29" xfId="9" applyFont="1" applyBorder="1" applyAlignment="1">
      <alignment wrapText="1"/>
    </xf>
    <xf numFmtId="0" fontId="19" fillId="0" borderId="13" xfId="9" applyFont="1" applyBorder="1" applyAlignment="1">
      <alignment horizontal="center" vertical="center" wrapText="1"/>
    </xf>
    <xf numFmtId="0" fontId="19" fillId="0" borderId="13" xfId="9" applyFont="1" applyBorder="1" applyAlignment="1">
      <alignment wrapText="1"/>
    </xf>
    <xf numFmtId="0" fontId="12" fillId="0" borderId="1" xfId="9" applyFont="1" applyBorder="1" applyAlignment="1">
      <alignment horizontal="center" vertical="center"/>
    </xf>
    <xf numFmtId="0" fontId="2" fillId="0" borderId="40" xfId="1" applyFont="1" applyFill="1" applyBorder="1" applyAlignment="1">
      <alignment horizontal="left" vertical="center" wrapText="1"/>
    </xf>
    <xf numFmtId="0" fontId="55" fillId="0" borderId="40" xfId="9" applyFont="1" applyFill="1" applyBorder="1" applyAlignment="1">
      <alignment horizontal="left" vertical="center" wrapText="1"/>
    </xf>
    <xf numFmtId="0" fontId="0" fillId="0" borderId="40" xfId="0" applyBorder="1" applyAlignment="1">
      <alignment horizontal="left" vertical="center" wrapText="1"/>
    </xf>
    <xf numFmtId="0" fontId="10" fillId="0" borderId="0" xfId="9" applyFont="1" applyFill="1"/>
    <xf numFmtId="0" fontId="14" fillId="0" borderId="0" xfId="9" applyFont="1"/>
    <xf numFmtId="0" fontId="18" fillId="0" borderId="6" xfId="9" applyFont="1" applyBorder="1" applyAlignment="1">
      <alignment wrapText="1"/>
    </xf>
    <xf numFmtId="0" fontId="28" fillId="0" borderId="22" xfId="9" applyFont="1" applyBorder="1" applyAlignment="1">
      <alignment wrapText="1"/>
    </xf>
    <xf numFmtId="0" fontId="18" fillId="0" borderId="6" xfId="9" applyFont="1" applyBorder="1" applyAlignment="1">
      <alignment horizontal="center" wrapText="1"/>
    </xf>
    <xf numFmtId="0" fontId="28" fillId="0" borderId="22" xfId="9" applyFont="1" applyBorder="1" applyAlignment="1">
      <alignment horizontal="center" wrapText="1"/>
    </xf>
    <xf numFmtId="0" fontId="18" fillId="0" borderId="1" xfId="9" applyFont="1" applyBorder="1" applyAlignment="1">
      <alignment horizontal="center" wrapText="1"/>
    </xf>
    <xf numFmtId="0" fontId="25" fillId="0" borderId="1" xfId="1" applyFont="1" applyBorder="1" applyAlignment="1">
      <alignment horizontal="left" vertical="center"/>
    </xf>
    <xf numFmtId="165" fontId="44" fillId="0" borderId="1" xfId="9" applyNumberFormat="1" applyFont="1" applyBorder="1" applyAlignment="1">
      <alignment horizontal="center"/>
    </xf>
    <xf numFmtId="0" fontId="21" fillId="0" borderId="1" xfId="1" applyFont="1" applyBorder="1" applyAlignment="1">
      <alignment horizontal="left" vertical="center"/>
    </xf>
    <xf numFmtId="2" fontId="14" fillId="0" borderId="1" xfId="9" applyNumberFormat="1" applyFont="1" applyBorder="1" applyAlignment="1">
      <alignment horizontal="center"/>
    </xf>
    <xf numFmtId="0" fontId="18" fillId="0" borderId="6" xfId="9" applyFont="1" applyBorder="1" applyAlignment="1">
      <alignment horizontal="left" vertical="center" wrapText="1"/>
    </xf>
    <xf numFmtId="0" fontId="28" fillId="0" borderId="22" xfId="9" applyFont="1" applyBorder="1" applyAlignment="1">
      <alignment horizontal="left" vertical="center" wrapText="1"/>
    </xf>
    <xf numFmtId="0" fontId="11" fillId="0" borderId="37" xfId="9" applyFont="1" applyBorder="1" applyAlignment="1">
      <alignment horizontal="left" vertical="center" wrapText="1"/>
    </xf>
    <xf numFmtId="0" fontId="10" fillId="0" borderId="0" xfId="9" applyFont="1" applyFill="1" applyAlignment="1">
      <alignment horizontal="left" wrapText="1"/>
    </xf>
    <xf numFmtId="3" fontId="44" fillId="0" borderId="1" xfId="9" applyNumberFormat="1" applyFont="1" applyBorder="1" applyAlignment="1">
      <alignment horizontal="center" vertical="center"/>
    </xf>
    <xf numFmtId="3" fontId="58" fillId="0" borderId="1" xfId="9" applyNumberFormat="1" applyFont="1" applyBorder="1" applyAlignment="1">
      <alignment horizontal="center" vertical="center"/>
    </xf>
    <xf numFmtId="3" fontId="58" fillId="3" borderId="1" xfId="9" applyNumberFormat="1" applyFont="1" applyFill="1" applyBorder="1" applyAlignment="1">
      <alignment horizontal="center" vertical="center"/>
    </xf>
    <xf numFmtId="0" fontId="45" fillId="0" borderId="0" xfId="9" applyFill="1" applyAlignment="1">
      <alignment horizontal="left" wrapText="1"/>
    </xf>
    <xf numFmtId="0" fontId="14" fillId="0" borderId="1" xfId="9" applyFont="1" applyBorder="1" applyAlignment="1">
      <alignment wrapText="1"/>
    </xf>
    <xf numFmtId="0" fontId="14" fillId="0" borderId="1" xfId="9" applyFont="1" applyBorder="1" applyAlignment="1">
      <alignment horizontal="center" wrapText="1"/>
    </xf>
    <xf numFmtId="0" fontId="10" fillId="0" borderId="0" xfId="9" applyFont="1"/>
    <xf numFmtId="0" fontId="12" fillId="0" borderId="1" xfId="9" applyFont="1" applyBorder="1" applyAlignment="1">
      <alignment horizontal="center" vertical="top"/>
    </xf>
    <xf numFmtId="0" fontId="12" fillId="0" borderId="1" xfId="9" applyFont="1" applyBorder="1" applyAlignment="1">
      <alignment horizontal="center" vertical="top" wrapText="1"/>
    </xf>
    <xf numFmtId="0" fontId="12" fillId="3" borderId="1" xfId="9" applyFont="1" applyFill="1" applyBorder="1" applyAlignment="1">
      <alignment horizontal="center" vertical="top"/>
    </xf>
    <xf numFmtId="0" fontId="12" fillId="3" borderId="1" xfId="9" applyFont="1" applyFill="1" applyBorder="1" applyAlignment="1">
      <alignment horizontal="center" vertical="top" wrapText="1"/>
    </xf>
    <xf numFmtId="0" fontId="14" fillId="0" borderId="39" xfId="9" applyFont="1" applyBorder="1" applyAlignment="1">
      <alignment horizontal="left" vertical="center" wrapText="1"/>
    </xf>
    <xf numFmtId="0" fontId="14" fillId="0" borderId="42" xfId="9" applyFont="1" applyBorder="1" applyAlignment="1">
      <alignment horizontal="left" vertical="center" wrapText="1"/>
    </xf>
    <xf numFmtId="0" fontId="44" fillId="0" borderId="1" xfId="9" applyFont="1" applyBorder="1"/>
    <xf numFmtId="0" fontId="44" fillId="3" borderId="1" xfId="9" applyFont="1" applyFill="1" applyBorder="1" applyAlignment="1">
      <alignment horizontal="center"/>
    </xf>
    <xf numFmtId="165" fontId="44" fillId="3" borderId="1" xfId="9" applyNumberFormat="1" applyFont="1" applyFill="1" applyBorder="1" applyAlignment="1">
      <alignment horizontal="center"/>
    </xf>
    <xf numFmtId="1" fontId="44" fillId="3" borderId="1" xfId="9" applyNumberFormat="1" applyFont="1" applyFill="1" applyBorder="1" applyAlignment="1">
      <alignment horizontal="center"/>
    </xf>
    <xf numFmtId="0" fontId="58" fillId="0" borderId="1" xfId="9" applyFont="1" applyBorder="1"/>
    <xf numFmtId="165" fontId="58" fillId="3" borderId="1" xfId="9" applyNumberFormat="1" applyFont="1" applyFill="1" applyBorder="1" applyAlignment="1">
      <alignment horizontal="center"/>
    </xf>
    <xf numFmtId="0" fontId="58" fillId="3" borderId="1" xfId="9" applyFont="1" applyFill="1" applyBorder="1" applyAlignment="1">
      <alignment horizontal="center"/>
    </xf>
    <xf numFmtId="1" fontId="58" fillId="3" borderId="1" xfId="9" applyNumberFormat="1" applyFont="1" applyFill="1" applyBorder="1" applyAlignment="1">
      <alignment horizontal="center"/>
    </xf>
    <xf numFmtId="0" fontId="14" fillId="0" borderId="1" xfId="9" applyFont="1" applyBorder="1" applyAlignment="1">
      <alignment horizontal="center" vertical="center" wrapText="1"/>
    </xf>
    <xf numFmtId="0" fontId="55" fillId="0" borderId="0" xfId="9" applyFont="1" applyFill="1"/>
    <xf numFmtId="0" fontId="10" fillId="0" borderId="0" xfId="9" applyFont="1" applyFill="1" applyAlignment="1">
      <alignment vertical="center"/>
    </xf>
    <xf numFmtId="0" fontId="12" fillId="0" borderId="1" xfId="9" applyFont="1" applyBorder="1" applyAlignment="1">
      <alignment horizontal="center" vertical="top" wrapText="1"/>
    </xf>
  </cellXfs>
  <cellStyles count="10">
    <cellStyle name="Денежный 4" xfId="2"/>
    <cellStyle name="Денежный 7" xfId="8"/>
    <cellStyle name="Обычный" xfId="0" builtinId="0"/>
    <cellStyle name="Обычный 13" xfId="4"/>
    <cellStyle name="Обычный 2" xfId="9"/>
    <cellStyle name="Обычный 2 2" xfId="1"/>
    <cellStyle name="Обычный 2 2 2" xfId="6"/>
    <cellStyle name="Обычный 2 2 3 2" xfId="7"/>
    <cellStyle name="Обычный 4 2" xfId="5"/>
    <cellStyle name="Обычный_Штаты по проф.,ФАП,СМП 2010 г.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05"/>
  <sheetViews>
    <sheetView showGridLines="0" zoomScale="115" zoomScaleNormal="115" workbookViewId="0">
      <selection activeCell="E27" sqref="E27"/>
    </sheetView>
  </sheetViews>
  <sheetFormatPr defaultRowHeight="12.75" x14ac:dyDescent="0.2"/>
  <cols>
    <col min="1" max="1" width="4.28515625" style="265" customWidth="1"/>
    <col min="2" max="2" width="83.7109375" style="50" customWidth="1"/>
    <col min="3" max="3" width="8.7109375" style="265" customWidth="1"/>
    <col min="4" max="12" width="9.140625" style="50"/>
    <col min="13" max="13" width="41" style="50" customWidth="1"/>
    <col min="14" max="256" width="9.140625" style="50"/>
    <col min="257" max="257" width="4.28515625" style="50" customWidth="1"/>
    <col min="258" max="258" width="83.7109375" style="50" customWidth="1"/>
    <col min="259" max="259" width="7.7109375" style="50" customWidth="1"/>
    <col min="260" max="512" width="9.140625" style="50"/>
    <col min="513" max="513" width="4.28515625" style="50" customWidth="1"/>
    <col min="514" max="514" width="83.7109375" style="50" customWidth="1"/>
    <col min="515" max="515" width="7.7109375" style="50" customWidth="1"/>
    <col min="516" max="768" width="9.140625" style="50"/>
    <col min="769" max="769" width="4.28515625" style="50" customWidth="1"/>
    <col min="770" max="770" width="83.7109375" style="50" customWidth="1"/>
    <col min="771" max="771" width="7.7109375" style="50" customWidth="1"/>
    <col min="772" max="1024" width="9.140625" style="50"/>
    <col min="1025" max="1025" width="4.28515625" style="50" customWidth="1"/>
    <col min="1026" max="1026" width="83.7109375" style="50" customWidth="1"/>
    <col min="1027" max="1027" width="7.7109375" style="50" customWidth="1"/>
    <col min="1028" max="1280" width="9.140625" style="50"/>
    <col min="1281" max="1281" width="4.28515625" style="50" customWidth="1"/>
    <col min="1282" max="1282" width="83.7109375" style="50" customWidth="1"/>
    <col min="1283" max="1283" width="7.7109375" style="50" customWidth="1"/>
    <col min="1284" max="1536" width="9.140625" style="50"/>
    <col min="1537" max="1537" width="4.28515625" style="50" customWidth="1"/>
    <col min="1538" max="1538" width="83.7109375" style="50" customWidth="1"/>
    <col min="1539" max="1539" width="7.7109375" style="50" customWidth="1"/>
    <col min="1540" max="1792" width="9.140625" style="50"/>
    <col min="1793" max="1793" width="4.28515625" style="50" customWidth="1"/>
    <col min="1794" max="1794" width="83.7109375" style="50" customWidth="1"/>
    <col min="1795" max="1795" width="7.7109375" style="50" customWidth="1"/>
    <col min="1796" max="2048" width="9.140625" style="50"/>
    <col min="2049" max="2049" width="4.28515625" style="50" customWidth="1"/>
    <col min="2050" max="2050" width="83.7109375" style="50" customWidth="1"/>
    <col min="2051" max="2051" width="7.7109375" style="50" customWidth="1"/>
    <col min="2052" max="2304" width="9.140625" style="50"/>
    <col min="2305" max="2305" width="4.28515625" style="50" customWidth="1"/>
    <col min="2306" max="2306" width="83.7109375" style="50" customWidth="1"/>
    <col min="2307" max="2307" width="7.7109375" style="50" customWidth="1"/>
    <col min="2308" max="2560" width="9.140625" style="50"/>
    <col min="2561" max="2561" width="4.28515625" style="50" customWidth="1"/>
    <col min="2562" max="2562" width="83.7109375" style="50" customWidth="1"/>
    <col min="2563" max="2563" width="7.7109375" style="50" customWidth="1"/>
    <col min="2564" max="2816" width="9.140625" style="50"/>
    <col min="2817" max="2817" width="4.28515625" style="50" customWidth="1"/>
    <col min="2818" max="2818" width="83.7109375" style="50" customWidth="1"/>
    <col min="2819" max="2819" width="7.7109375" style="50" customWidth="1"/>
    <col min="2820" max="3072" width="9.140625" style="50"/>
    <col min="3073" max="3073" width="4.28515625" style="50" customWidth="1"/>
    <col min="3074" max="3074" width="83.7109375" style="50" customWidth="1"/>
    <col min="3075" max="3075" width="7.7109375" style="50" customWidth="1"/>
    <col min="3076" max="3328" width="9.140625" style="50"/>
    <col min="3329" max="3329" width="4.28515625" style="50" customWidth="1"/>
    <col min="3330" max="3330" width="83.7109375" style="50" customWidth="1"/>
    <col min="3331" max="3331" width="7.7109375" style="50" customWidth="1"/>
    <col min="3332" max="3584" width="9.140625" style="50"/>
    <col min="3585" max="3585" width="4.28515625" style="50" customWidth="1"/>
    <col min="3586" max="3586" width="83.7109375" style="50" customWidth="1"/>
    <col min="3587" max="3587" width="7.7109375" style="50" customWidth="1"/>
    <col min="3588" max="3840" width="9.140625" style="50"/>
    <col min="3841" max="3841" width="4.28515625" style="50" customWidth="1"/>
    <col min="3842" max="3842" width="83.7109375" style="50" customWidth="1"/>
    <col min="3843" max="3843" width="7.7109375" style="50" customWidth="1"/>
    <col min="3844" max="4096" width="9.140625" style="50"/>
    <col min="4097" max="4097" width="4.28515625" style="50" customWidth="1"/>
    <col min="4098" max="4098" width="83.7109375" style="50" customWidth="1"/>
    <col min="4099" max="4099" width="7.7109375" style="50" customWidth="1"/>
    <col min="4100" max="4352" width="9.140625" style="50"/>
    <col min="4353" max="4353" width="4.28515625" style="50" customWidth="1"/>
    <col min="4354" max="4354" width="83.7109375" style="50" customWidth="1"/>
    <col min="4355" max="4355" width="7.7109375" style="50" customWidth="1"/>
    <col min="4356" max="4608" width="9.140625" style="50"/>
    <col min="4609" max="4609" width="4.28515625" style="50" customWidth="1"/>
    <col min="4610" max="4610" width="83.7109375" style="50" customWidth="1"/>
    <col min="4611" max="4611" width="7.7109375" style="50" customWidth="1"/>
    <col min="4612" max="4864" width="9.140625" style="50"/>
    <col min="4865" max="4865" width="4.28515625" style="50" customWidth="1"/>
    <col min="4866" max="4866" width="83.7109375" style="50" customWidth="1"/>
    <col min="4867" max="4867" width="7.7109375" style="50" customWidth="1"/>
    <col min="4868" max="5120" width="9.140625" style="50"/>
    <col min="5121" max="5121" width="4.28515625" style="50" customWidth="1"/>
    <col min="5122" max="5122" width="83.7109375" style="50" customWidth="1"/>
    <col min="5123" max="5123" width="7.7109375" style="50" customWidth="1"/>
    <col min="5124" max="5376" width="9.140625" style="50"/>
    <col min="5377" max="5377" width="4.28515625" style="50" customWidth="1"/>
    <col min="5378" max="5378" width="83.7109375" style="50" customWidth="1"/>
    <col min="5379" max="5379" width="7.7109375" style="50" customWidth="1"/>
    <col min="5380" max="5632" width="9.140625" style="50"/>
    <col min="5633" max="5633" width="4.28515625" style="50" customWidth="1"/>
    <col min="5634" max="5634" width="83.7109375" style="50" customWidth="1"/>
    <col min="5635" max="5635" width="7.7109375" style="50" customWidth="1"/>
    <col min="5636" max="5888" width="9.140625" style="50"/>
    <col min="5889" max="5889" width="4.28515625" style="50" customWidth="1"/>
    <col min="5890" max="5890" width="83.7109375" style="50" customWidth="1"/>
    <col min="5891" max="5891" width="7.7109375" style="50" customWidth="1"/>
    <col min="5892" max="6144" width="9.140625" style="50"/>
    <col min="6145" max="6145" width="4.28515625" style="50" customWidth="1"/>
    <col min="6146" max="6146" width="83.7109375" style="50" customWidth="1"/>
    <col min="6147" max="6147" width="7.7109375" style="50" customWidth="1"/>
    <col min="6148" max="6400" width="9.140625" style="50"/>
    <col min="6401" max="6401" width="4.28515625" style="50" customWidth="1"/>
    <col min="6402" max="6402" width="83.7109375" style="50" customWidth="1"/>
    <col min="6403" max="6403" width="7.7109375" style="50" customWidth="1"/>
    <col min="6404" max="6656" width="9.140625" style="50"/>
    <col min="6657" max="6657" width="4.28515625" style="50" customWidth="1"/>
    <col min="6658" max="6658" width="83.7109375" style="50" customWidth="1"/>
    <col min="6659" max="6659" width="7.7109375" style="50" customWidth="1"/>
    <col min="6660" max="6912" width="9.140625" style="50"/>
    <col min="6913" max="6913" width="4.28515625" style="50" customWidth="1"/>
    <col min="6914" max="6914" width="83.7109375" style="50" customWidth="1"/>
    <col min="6915" max="6915" width="7.7109375" style="50" customWidth="1"/>
    <col min="6916" max="7168" width="9.140625" style="50"/>
    <col min="7169" max="7169" width="4.28515625" style="50" customWidth="1"/>
    <col min="7170" max="7170" width="83.7109375" style="50" customWidth="1"/>
    <col min="7171" max="7171" width="7.7109375" style="50" customWidth="1"/>
    <col min="7172" max="7424" width="9.140625" style="50"/>
    <col min="7425" max="7425" width="4.28515625" style="50" customWidth="1"/>
    <col min="7426" max="7426" width="83.7109375" style="50" customWidth="1"/>
    <col min="7427" max="7427" width="7.7109375" style="50" customWidth="1"/>
    <col min="7428" max="7680" width="9.140625" style="50"/>
    <col min="7681" max="7681" width="4.28515625" style="50" customWidth="1"/>
    <col min="7682" max="7682" width="83.7109375" style="50" customWidth="1"/>
    <col min="7683" max="7683" width="7.7109375" style="50" customWidth="1"/>
    <col min="7684" max="7936" width="9.140625" style="50"/>
    <col min="7937" max="7937" width="4.28515625" style="50" customWidth="1"/>
    <col min="7938" max="7938" width="83.7109375" style="50" customWidth="1"/>
    <col min="7939" max="7939" width="7.7109375" style="50" customWidth="1"/>
    <col min="7940" max="8192" width="9.140625" style="50"/>
    <col min="8193" max="8193" width="4.28515625" style="50" customWidth="1"/>
    <col min="8194" max="8194" width="83.7109375" style="50" customWidth="1"/>
    <col min="8195" max="8195" width="7.7109375" style="50" customWidth="1"/>
    <col min="8196" max="8448" width="9.140625" style="50"/>
    <col min="8449" max="8449" width="4.28515625" style="50" customWidth="1"/>
    <col min="8450" max="8450" width="83.7109375" style="50" customWidth="1"/>
    <col min="8451" max="8451" width="7.7109375" style="50" customWidth="1"/>
    <col min="8452" max="8704" width="9.140625" style="50"/>
    <col min="8705" max="8705" width="4.28515625" style="50" customWidth="1"/>
    <col min="8706" max="8706" width="83.7109375" style="50" customWidth="1"/>
    <col min="8707" max="8707" width="7.7109375" style="50" customWidth="1"/>
    <col min="8708" max="8960" width="9.140625" style="50"/>
    <col min="8961" max="8961" width="4.28515625" style="50" customWidth="1"/>
    <col min="8962" max="8962" width="83.7109375" style="50" customWidth="1"/>
    <col min="8963" max="8963" width="7.7109375" style="50" customWidth="1"/>
    <col min="8964" max="9216" width="9.140625" style="50"/>
    <col min="9217" max="9217" width="4.28515625" style="50" customWidth="1"/>
    <col min="9218" max="9218" width="83.7109375" style="50" customWidth="1"/>
    <col min="9219" max="9219" width="7.7109375" style="50" customWidth="1"/>
    <col min="9220" max="9472" width="9.140625" style="50"/>
    <col min="9473" max="9473" width="4.28515625" style="50" customWidth="1"/>
    <col min="9474" max="9474" width="83.7109375" style="50" customWidth="1"/>
    <col min="9475" max="9475" width="7.7109375" style="50" customWidth="1"/>
    <col min="9476" max="9728" width="9.140625" style="50"/>
    <col min="9729" max="9729" width="4.28515625" style="50" customWidth="1"/>
    <col min="9730" max="9730" width="83.7109375" style="50" customWidth="1"/>
    <col min="9731" max="9731" width="7.7109375" style="50" customWidth="1"/>
    <col min="9732" max="9984" width="9.140625" style="50"/>
    <col min="9985" max="9985" width="4.28515625" style="50" customWidth="1"/>
    <col min="9986" max="9986" width="83.7109375" style="50" customWidth="1"/>
    <col min="9987" max="9987" width="7.7109375" style="50" customWidth="1"/>
    <col min="9988" max="10240" width="9.140625" style="50"/>
    <col min="10241" max="10241" width="4.28515625" style="50" customWidth="1"/>
    <col min="10242" max="10242" width="83.7109375" style="50" customWidth="1"/>
    <col min="10243" max="10243" width="7.7109375" style="50" customWidth="1"/>
    <col min="10244" max="10496" width="9.140625" style="50"/>
    <col min="10497" max="10497" width="4.28515625" style="50" customWidth="1"/>
    <col min="10498" max="10498" width="83.7109375" style="50" customWidth="1"/>
    <col min="10499" max="10499" width="7.7109375" style="50" customWidth="1"/>
    <col min="10500" max="10752" width="9.140625" style="50"/>
    <col min="10753" max="10753" width="4.28515625" style="50" customWidth="1"/>
    <col min="10754" max="10754" width="83.7109375" style="50" customWidth="1"/>
    <col min="10755" max="10755" width="7.7109375" style="50" customWidth="1"/>
    <col min="10756" max="11008" width="9.140625" style="50"/>
    <col min="11009" max="11009" width="4.28515625" style="50" customWidth="1"/>
    <col min="11010" max="11010" width="83.7109375" style="50" customWidth="1"/>
    <col min="11011" max="11011" width="7.7109375" style="50" customWidth="1"/>
    <col min="11012" max="11264" width="9.140625" style="50"/>
    <col min="11265" max="11265" width="4.28515625" style="50" customWidth="1"/>
    <col min="11266" max="11266" width="83.7109375" style="50" customWidth="1"/>
    <col min="11267" max="11267" width="7.7109375" style="50" customWidth="1"/>
    <col min="11268" max="11520" width="9.140625" style="50"/>
    <col min="11521" max="11521" width="4.28515625" style="50" customWidth="1"/>
    <col min="11522" max="11522" width="83.7109375" style="50" customWidth="1"/>
    <col min="11523" max="11523" width="7.7109375" style="50" customWidth="1"/>
    <col min="11524" max="11776" width="9.140625" style="50"/>
    <col min="11777" max="11777" width="4.28515625" style="50" customWidth="1"/>
    <col min="11778" max="11778" width="83.7109375" style="50" customWidth="1"/>
    <col min="11779" max="11779" width="7.7109375" style="50" customWidth="1"/>
    <col min="11780" max="12032" width="9.140625" style="50"/>
    <col min="12033" max="12033" width="4.28515625" style="50" customWidth="1"/>
    <col min="12034" max="12034" width="83.7109375" style="50" customWidth="1"/>
    <col min="12035" max="12035" width="7.7109375" style="50" customWidth="1"/>
    <col min="12036" max="12288" width="9.140625" style="50"/>
    <col min="12289" max="12289" width="4.28515625" style="50" customWidth="1"/>
    <col min="12290" max="12290" width="83.7109375" style="50" customWidth="1"/>
    <col min="12291" max="12291" width="7.7109375" style="50" customWidth="1"/>
    <col min="12292" max="12544" width="9.140625" style="50"/>
    <col min="12545" max="12545" width="4.28515625" style="50" customWidth="1"/>
    <col min="12546" max="12546" width="83.7109375" style="50" customWidth="1"/>
    <col min="12547" max="12547" width="7.7109375" style="50" customWidth="1"/>
    <col min="12548" max="12800" width="9.140625" style="50"/>
    <col min="12801" max="12801" width="4.28515625" style="50" customWidth="1"/>
    <col min="12802" max="12802" width="83.7109375" style="50" customWidth="1"/>
    <col min="12803" max="12803" width="7.7109375" style="50" customWidth="1"/>
    <col min="12804" max="13056" width="9.140625" style="50"/>
    <col min="13057" max="13057" width="4.28515625" style="50" customWidth="1"/>
    <col min="13058" max="13058" width="83.7109375" style="50" customWidth="1"/>
    <col min="13059" max="13059" width="7.7109375" style="50" customWidth="1"/>
    <col min="13060" max="13312" width="9.140625" style="50"/>
    <col min="13313" max="13313" width="4.28515625" style="50" customWidth="1"/>
    <col min="13314" max="13314" width="83.7109375" style="50" customWidth="1"/>
    <col min="13315" max="13315" width="7.7109375" style="50" customWidth="1"/>
    <col min="13316" max="13568" width="9.140625" style="50"/>
    <col min="13569" max="13569" width="4.28515625" style="50" customWidth="1"/>
    <col min="13570" max="13570" width="83.7109375" style="50" customWidth="1"/>
    <col min="13571" max="13571" width="7.7109375" style="50" customWidth="1"/>
    <col min="13572" max="13824" width="9.140625" style="50"/>
    <col min="13825" max="13825" width="4.28515625" style="50" customWidth="1"/>
    <col min="13826" max="13826" width="83.7109375" style="50" customWidth="1"/>
    <col min="13827" max="13827" width="7.7109375" style="50" customWidth="1"/>
    <col min="13828" max="14080" width="9.140625" style="50"/>
    <col min="14081" max="14081" width="4.28515625" style="50" customWidth="1"/>
    <col min="14082" max="14082" width="83.7109375" style="50" customWidth="1"/>
    <col min="14083" max="14083" width="7.7109375" style="50" customWidth="1"/>
    <col min="14084" max="14336" width="9.140625" style="50"/>
    <col min="14337" max="14337" width="4.28515625" style="50" customWidth="1"/>
    <col min="14338" max="14338" width="83.7109375" style="50" customWidth="1"/>
    <col min="14339" max="14339" width="7.7109375" style="50" customWidth="1"/>
    <col min="14340" max="14592" width="9.140625" style="50"/>
    <col min="14593" max="14593" width="4.28515625" style="50" customWidth="1"/>
    <col min="14594" max="14594" width="83.7109375" style="50" customWidth="1"/>
    <col min="14595" max="14595" width="7.7109375" style="50" customWidth="1"/>
    <col min="14596" max="14848" width="9.140625" style="50"/>
    <col min="14849" max="14849" width="4.28515625" style="50" customWidth="1"/>
    <col min="14850" max="14850" width="83.7109375" style="50" customWidth="1"/>
    <col min="14851" max="14851" width="7.7109375" style="50" customWidth="1"/>
    <col min="14852" max="15104" width="9.140625" style="50"/>
    <col min="15105" max="15105" width="4.28515625" style="50" customWidth="1"/>
    <col min="15106" max="15106" width="83.7109375" style="50" customWidth="1"/>
    <col min="15107" max="15107" width="7.7109375" style="50" customWidth="1"/>
    <col min="15108" max="15360" width="9.140625" style="50"/>
    <col min="15361" max="15361" width="4.28515625" style="50" customWidth="1"/>
    <col min="15362" max="15362" width="83.7109375" style="50" customWidth="1"/>
    <col min="15363" max="15363" width="7.7109375" style="50" customWidth="1"/>
    <col min="15364" max="15616" width="9.140625" style="50"/>
    <col min="15617" max="15617" width="4.28515625" style="50" customWidth="1"/>
    <col min="15618" max="15618" width="83.7109375" style="50" customWidth="1"/>
    <col min="15619" max="15619" width="7.7109375" style="50" customWidth="1"/>
    <col min="15620" max="15872" width="9.140625" style="50"/>
    <col min="15873" max="15873" width="4.28515625" style="50" customWidth="1"/>
    <col min="15874" max="15874" width="83.7109375" style="50" customWidth="1"/>
    <col min="15875" max="15875" width="7.7109375" style="50" customWidth="1"/>
    <col min="15876" max="16128" width="9.140625" style="50"/>
    <col min="16129" max="16129" width="4.28515625" style="50" customWidth="1"/>
    <col min="16130" max="16130" width="83.7109375" style="50" customWidth="1"/>
    <col min="16131" max="16131" width="7.7109375" style="50" customWidth="1"/>
    <col min="16132" max="16384" width="9.140625" style="50"/>
  </cols>
  <sheetData>
    <row r="1" spans="1:14" ht="26.25" customHeight="1" x14ac:dyDescent="0.2">
      <c r="A1" s="249"/>
      <c r="B1" s="249" t="s">
        <v>335</v>
      </c>
      <c r="C1" s="250"/>
      <c r="D1" s="251"/>
      <c r="L1" s="249"/>
      <c r="M1" s="249"/>
      <c r="N1" s="250"/>
    </row>
    <row r="2" spans="1:14" ht="12" customHeight="1" x14ac:dyDescent="0.25">
      <c r="A2" s="252"/>
      <c r="B2" s="253"/>
      <c r="C2" s="252"/>
      <c r="D2" s="251"/>
      <c r="L2" s="252"/>
      <c r="M2" s="253"/>
      <c r="N2" s="252"/>
    </row>
    <row r="3" spans="1:14" s="257" customFormat="1" ht="18" customHeight="1" x14ac:dyDescent="0.25">
      <c r="A3" s="254" t="s">
        <v>336</v>
      </c>
      <c r="B3" s="255" t="s">
        <v>337</v>
      </c>
      <c r="C3" s="256"/>
      <c r="L3" s="254"/>
      <c r="M3" s="255"/>
      <c r="N3" s="256"/>
    </row>
    <row r="4" spans="1:14" s="257" customFormat="1" ht="22.5" customHeight="1" x14ac:dyDescent="0.25">
      <c r="A4" s="256"/>
      <c r="B4" s="258" t="s">
        <v>338</v>
      </c>
      <c r="C4" s="256">
        <v>3</v>
      </c>
      <c r="L4" s="256"/>
      <c r="M4" s="258"/>
      <c r="N4" s="256"/>
    </row>
    <row r="5" spans="1:14" s="257" customFormat="1" ht="22.5" customHeight="1" x14ac:dyDescent="0.25">
      <c r="A5" s="256"/>
      <c r="B5" s="258" t="s">
        <v>339</v>
      </c>
      <c r="C5" s="256">
        <v>4</v>
      </c>
      <c r="L5" s="256"/>
      <c r="M5" s="258"/>
      <c r="N5" s="256"/>
    </row>
    <row r="6" spans="1:14" s="257" customFormat="1" ht="22.5" customHeight="1" x14ac:dyDescent="0.25">
      <c r="A6" s="254" t="s">
        <v>340</v>
      </c>
      <c r="B6" s="259" t="s">
        <v>341</v>
      </c>
      <c r="C6" s="256"/>
      <c r="L6" s="254"/>
      <c r="M6" s="259"/>
      <c r="N6" s="256"/>
    </row>
    <row r="7" spans="1:14" s="257" customFormat="1" ht="23.25" customHeight="1" x14ac:dyDescent="0.25">
      <c r="A7" s="256"/>
      <c r="B7" s="260" t="s">
        <v>342</v>
      </c>
      <c r="C7" s="261">
        <v>5</v>
      </c>
      <c r="L7" s="256"/>
      <c r="M7" s="260"/>
      <c r="N7" s="256"/>
    </row>
    <row r="8" spans="1:14" s="257" customFormat="1" ht="33.75" customHeight="1" x14ac:dyDescent="0.25">
      <c r="A8" s="256"/>
      <c r="B8" s="262" t="s">
        <v>343</v>
      </c>
      <c r="C8" s="263" t="s">
        <v>344</v>
      </c>
      <c r="L8" s="256"/>
      <c r="M8" s="262"/>
      <c r="N8" s="263"/>
    </row>
    <row r="9" spans="1:14" s="257" customFormat="1" ht="33.75" customHeight="1" x14ac:dyDescent="0.25">
      <c r="A9" s="256"/>
      <c r="B9" s="262" t="s">
        <v>345</v>
      </c>
      <c r="C9" s="263" t="s">
        <v>346</v>
      </c>
      <c r="L9" s="256"/>
      <c r="M9" s="262"/>
      <c r="N9" s="263"/>
    </row>
    <row r="10" spans="1:14" s="257" customFormat="1" ht="33" customHeight="1" x14ac:dyDescent="0.25">
      <c r="A10" s="256"/>
      <c r="B10" s="260" t="s">
        <v>347</v>
      </c>
      <c r="C10" s="256">
        <v>18</v>
      </c>
      <c r="L10" s="256"/>
      <c r="M10" s="260"/>
      <c r="N10" s="256"/>
    </row>
    <row r="11" spans="1:14" s="257" customFormat="1" ht="31.5" customHeight="1" x14ac:dyDescent="0.25">
      <c r="A11" s="256"/>
      <c r="B11" s="260" t="s">
        <v>348</v>
      </c>
      <c r="C11" s="256" t="s">
        <v>349</v>
      </c>
      <c r="L11" s="256"/>
      <c r="M11" s="260"/>
      <c r="N11" s="256"/>
    </row>
    <row r="12" spans="1:14" s="257" customFormat="1" ht="39" customHeight="1" x14ac:dyDescent="0.25">
      <c r="A12" s="256"/>
      <c r="B12" s="260" t="s">
        <v>350</v>
      </c>
      <c r="C12" s="256">
        <v>30</v>
      </c>
      <c r="L12" s="256"/>
      <c r="M12" s="260"/>
      <c r="N12" s="256"/>
    </row>
    <row r="13" spans="1:14" s="257" customFormat="1" ht="30.75" customHeight="1" x14ac:dyDescent="0.25">
      <c r="A13" s="256"/>
      <c r="B13" s="260" t="s">
        <v>351</v>
      </c>
      <c r="C13" s="256">
        <v>31</v>
      </c>
      <c r="L13" s="256"/>
      <c r="M13" s="260"/>
      <c r="N13" s="256"/>
    </row>
    <row r="14" spans="1:14" s="257" customFormat="1" ht="58.5" customHeight="1" x14ac:dyDescent="0.25">
      <c r="A14" s="256"/>
      <c r="B14" s="260" t="s">
        <v>352</v>
      </c>
      <c r="C14" s="256">
        <v>32</v>
      </c>
      <c r="L14" s="256"/>
      <c r="M14" s="260"/>
      <c r="N14" s="256"/>
    </row>
    <row r="15" spans="1:14" s="257" customFormat="1" ht="14.25" customHeight="1" x14ac:dyDescent="0.25">
      <c r="A15" s="256"/>
      <c r="B15" s="260" t="s">
        <v>353</v>
      </c>
      <c r="C15" s="256">
        <v>33</v>
      </c>
      <c r="L15" s="256"/>
      <c r="M15" s="260"/>
      <c r="N15" s="256"/>
    </row>
    <row r="16" spans="1:14" s="257" customFormat="1" ht="36.75" customHeight="1" x14ac:dyDescent="0.25">
      <c r="A16" s="256"/>
      <c r="B16" s="262" t="s">
        <v>354</v>
      </c>
      <c r="C16" s="256" t="s">
        <v>355</v>
      </c>
      <c r="L16" s="256"/>
      <c r="M16" s="262"/>
      <c r="N16" s="256"/>
    </row>
    <row r="17" spans="1:14" s="257" customFormat="1" ht="39" customHeight="1" x14ac:dyDescent="0.25">
      <c r="A17" s="256"/>
      <c r="B17" s="260" t="s">
        <v>356</v>
      </c>
      <c r="C17" s="256">
        <v>41</v>
      </c>
      <c r="L17" s="256"/>
      <c r="M17" s="260"/>
      <c r="N17" s="256"/>
    </row>
    <row r="18" spans="1:14" s="264" customFormat="1" ht="33" customHeight="1" x14ac:dyDescent="0.25">
      <c r="A18" s="256"/>
      <c r="B18" s="262" t="s">
        <v>357</v>
      </c>
      <c r="C18" s="256" t="s">
        <v>358</v>
      </c>
      <c r="L18" s="256"/>
      <c r="M18" s="262"/>
      <c r="N18" s="256"/>
    </row>
    <row r="19" spans="1:14" ht="32.25" customHeight="1" x14ac:dyDescent="0.2">
      <c r="B19" s="260" t="s">
        <v>359</v>
      </c>
      <c r="C19" s="256">
        <v>48</v>
      </c>
      <c r="L19" s="265"/>
      <c r="M19" s="260"/>
      <c r="N19" s="256"/>
    </row>
    <row r="20" spans="1:14" s="266" customFormat="1" ht="38.25" customHeight="1" x14ac:dyDescent="0.25">
      <c r="B20" s="260" t="s">
        <v>360</v>
      </c>
      <c r="C20" s="256">
        <v>49</v>
      </c>
      <c r="M20" s="260"/>
      <c r="N20" s="256"/>
    </row>
    <row r="21" spans="1:14" s="266" customFormat="1" ht="36.75" customHeight="1" x14ac:dyDescent="0.25">
      <c r="B21" s="260" t="s">
        <v>361</v>
      </c>
      <c r="C21" s="256">
        <v>50</v>
      </c>
      <c r="M21" s="260"/>
      <c r="N21" s="256"/>
    </row>
    <row r="22" spans="1:14" s="266" customFormat="1" ht="27.75" customHeight="1" x14ac:dyDescent="0.25">
      <c r="B22" s="260" t="s">
        <v>362</v>
      </c>
      <c r="C22" s="256">
        <v>51</v>
      </c>
      <c r="M22" s="260"/>
      <c r="N22" s="256"/>
    </row>
    <row r="23" spans="1:14" s="266" customFormat="1" ht="24.75" customHeight="1" x14ac:dyDescent="0.25">
      <c r="B23" s="260" t="s">
        <v>363</v>
      </c>
      <c r="C23" s="256">
        <v>52</v>
      </c>
      <c r="M23" s="260"/>
      <c r="N23" s="256"/>
    </row>
    <row r="24" spans="1:14" s="266" customFormat="1" ht="22.5" customHeight="1" x14ac:dyDescent="0.25">
      <c r="B24" s="260" t="s">
        <v>364</v>
      </c>
      <c r="C24" s="256"/>
      <c r="M24" s="260"/>
      <c r="N24" s="256"/>
    </row>
    <row r="25" spans="1:14" s="266" customFormat="1" ht="20.25" customHeight="1" x14ac:dyDescent="0.25">
      <c r="B25" s="262" t="s">
        <v>365</v>
      </c>
      <c r="C25" s="256">
        <v>53</v>
      </c>
      <c r="M25" s="262"/>
      <c r="N25" s="256"/>
    </row>
    <row r="26" spans="1:14" s="266" customFormat="1" ht="20.25" customHeight="1" x14ac:dyDescent="0.25">
      <c r="B26" s="262" t="s">
        <v>366</v>
      </c>
      <c r="C26" s="256">
        <v>54</v>
      </c>
      <c r="M26" s="262"/>
      <c r="N26" s="256"/>
    </row>
    <row r="27" spans="1:14" s="266" customFormat="1" ht="20.25" customHeight="1" x14ac:dyDescent="0.25">
      <c r="B27" s="262" t="s">
        <v>367</v>
      </c>
      <c r="C27" s="256">
        <v>55</v>
      </c>
      <c r="M27" s="262"/>
      <c r="N27" s="256"/>
    </row>
    <row r="28" spans="1:14" ht="30" customHeight="1" x14ac:dyDescent="0.2">
      <c r="B28" s="262" t="s">
        <v>368</v>
      </c>
      <c r="C28" s="256">
        <v>56</v>
      </c>
      <c r="L28" s="265"/>
      <c r="M28" s="262"/>
      <c r="N28" s="256"/>
    </row>
    <row r="30" spans="1:14" ht="19.5" customHeight="1" x14ac:dyDescent="0.2"/>
    <row r="31" spans="1:14" ht="32.25" customHeight="1" x14ac:dyDescent="0.2"/>
    <row r="35" spans="2:2" ht="18" customHeight="1" x14ac:dyDescent="0.2"/>
    <row r="36" spans="2:2" ht="14.25" customHeight="1" x14ac:dyDescent="0.2"/>
    <row r="37" spans="2:2" ht="18" customHeight="1" x14ac:dyDescent="0.2"/>
    <row r="45" spans="2:2" x14ac:dyDescent="0.2">
      <c r="B45" s="267"/>
    </row>
    <row r="46" spans="2:2" x14ac:dyDescent="0.2">
      <c r="B46" s="267"/>
    </row>
    <row r="47" spans="2:2" x14ac:dyDescent="0.2">
      <c r="B47" s="267"/>
    </row>
    <row r="48" spans="2:2" x14ac:dyDescent="0.2">
      <c r="B48" s="267"/>
    </row>
    <row r="49" spans="2:2" x14ac:dyDescent="0.2">
      <c r="B49" s="267"/>
    </row>
    <row r="50" spans="2:2" x14ac:dyDescent="0.2">
      <c r="B50" s="267"/>
    </row>
    <row r="51" spans="2:2" x14ac:dyDescent="0.2">
      <c r="B51" s="267"/>
    </row>
    <row r="52" spans="2:2" x14ac:dyDescent="0.2">
      <c r="B52" s="267"/>
    </row>
    <row r="53" spans="2:2" x14ac:dyDescent="0.2">
      <c r="B53" s="267"/>
    </row>
    <row r="54" spans="2:2" x14ac:dyDescent="0.2">
      <c r="B54" s="267"/>
    </row>
    <row r="55" spans="2:2" x14ac:dyDescent="0.2">
      <c r="B55" s="267"/>
    </row>
    <row r="56" spans="2:2" x14ac:dyDescent="0.2">
      <c r="B56" s="267"/>
    </row>
    <row r="57" spans="2:2" x14ac:dyDescent="0.2">
      <c r="B57" s="267"/>
    </row>
    <row r="58" spans="2:2" x14ac:dyDescent="0.2">
      <c r="B58" s="267"/>
    </row>
    <row r="59" spans="2:2" x14ac:dyDescent="0.2">
      <c r="B59" s="267"/>
    </row>
    <row r="60" spans="2:2" x14ac:dyDescent="0.2">
      <c r="B60" s="267"/>
    </row>
    <row r="61" spans="2:2" x14ac:dyDescent="0.2">
      <c r="B61" s="267"/>
    </row>
    <row r="62" spans="2:2" x14ac:dyDescent="0.2">
      <c r="B62" s="267"/>
    </row>
    <row r="63" spans="2:2" x14ac:dyDescent="0.2">
      <c r="B63" s="267"/>
    </row>
    <row r="64" spans="2:2" x14ac:dyDescent="0.2">
      <c r="B64" s="267"/>
    </row>
    <row r="65" spans="2:2" x14ac:dyDescent="0.2">
      <c r="B65" s="267"/>
    </row>
    <row r="66" spans="2:2" x14ac:dyDescent="0.2">
      <c r="B66" s="267"/>
    </row>
    <row r="67" spans="2:2" x14ac:dyDescent="0.2">
      <c r="B67" s="267"/>
    </row>
    <row r="68" spans="2:2" x14ac:dyDescent="0.2">
      <c r="B68" s="267"/>
    </row>
    <row r="69" spans="2:2" x14ac:dyDescent="0.2">
      <c r="B69" s="267"/>
    </row>
    <row r="70" spans="2:2" x14ac:dyDescent="0.2">
      <c r="B70" s="267"/>
    </row>
    <row r="71" spans="2:2" x14ac:dyDescent="0.2">
      <c r="B71" s="267"/>
    </row>
    <row r="72" spans="2:2" x14ac:dyDescent="0.2">
      <c r="B72" s="267"/>
    </row>
    <row r="73" spans="2:2" x14ac:dyDescent="0.2">
      <c r="B73" s="267"/>
    </row>
    <row r="74" spans="2:2" x14ac:dyDescent="0.2">
      <c r="B74" s="267"/>
    </row>
    <row r="75" spans="2:2" x14ac:dyDescent="0.2">
      <c r="B75" s="267"/>
    </row>
    <row r="76" spans="2:2" x14ac:dyDescent="0.2">
      <c r="B76" s="267"/>
    </row>
    <row r="77" spans="2:2" x14ac:dyDescent="0.2">
      <c r="B77" s="267"/>
    </row>
    <row r="78" spans="2:2" x14ac:dyDescent="0.2">
      <c r="B78" s="267"/>
    </row>
    <row r="79" spans="2:2" x14ac:dyDescent="0.2">
      <c r="B79" s="267"/>
    </row>
    <row r="80" spans="2:2" x14ac:dyDescent="0.2">
      <c r="B80" s="267"/>
    </row>
    <row r="81" spans="2:2" x14ac:dyDescent="0.2">
      <c r="B81" s="267"/>
    </row>
    <row r="82" spans="2:2" x14ac:dyDescent="0.2">
      <c r="B82" s="267"/>
    </row>
    <row r="83" spans="2:2" x14ac:dyDescent="0.2">
      <c r="B83" s="267"/>
    </row>
    <row r="84" spans="2:2" x14ac:dyDescent="0.2">
      <c r="B84" s="267"/>
    </row>
    <row r="85" spans="2:2" x14ac:dyDescent="0.2">
      <c r="B85" s="267"/>
    </row>
    <row r="86" spans="2:2" x14ac:dyDescent="0.2">
      <c r="B86" s="267"/>
    </row>
    <row r="87" spans="2:2" x14ac:dyDescent="0.2">
      <c r="B87" s="267"/>
    </row>
    <row r="88" spans="2:2" x14ac:dyDescent="0.2">
      <c r="B88" s="267"/>
    </row>
    <row r="89" spans="2:2" x14ac:dyDescent="0.2">
      <c r="B89" s="267"/>
    </row>
    <row r="90" spans="2:2" x14ac:dyDescent="0.2">
      <c r="B90" s="267"/>
    </row>
    <row r="91" spans="2:2" x14ac:dyDescent="0.2">
      <c r="B91" s="267"/>
    </row>
    <row r="92" spans="2:2" x14ac:dyDescent="0.2">
      <c r="B92" s="267"/>
    </row>
    <row r="93" spans="2:2" x14ac:dyDescent="0.2">
      <c r="B93" s="267"/>
    </row>
    <row r="94" spans="2:2" x14ac:dyDescent="0.2">
      <c r="B94" s="267"/>
    </row>
    <row r="95" spans="2:2" x14ac:dyDescent="0.2">
      <c r="B95" s="267"/>
    </row>
    <row r="96" spans="2:2" x14ac:dyDescent="0.2">
      <c r="B96" s="267"/>
    </row>
    <row r="97" spans="2:2" x14ac:dyDescent="0.2">
      <c r="B97" s="267"/>
    </row>
    <row r="98" spans="2:2" x14ac:dyDescent="0.2">
      <c r="B98" s="267"/>
    </row>
    <row r="99" spans="2:2" x14ac:dyDescent="0.2">
      <c r="B99" s="267"/>
    </row>
    <row r="100" spans="2:2" x14ac:dyDescent="0.2">
      <c r="B100" s="267"/>
    </row>
    <row r="101" spans="2:2" x14ac:dyDescent="0.2">
      <c r="B101" s="267"/>
    </row>
    <row r="102" spans="2:2" x14ac:dyDescent="0.2">
      <c r="B102" s="267"/>
    </row>
    <row r="103" spans="2:2" x14ac:dyDescent="0.2">
      <c r="B103" s="267"/>
    </row>
    <row r="104" spans="2:2" x14ac:dyDescent="0.2">
      <c r="B104" s="267"/>
    </row>
    <row r="105" spans="2:2" x14ac:dyDescent="0.2">
      <c r="B105" s="267"/>
    </row>
    <row r="106" spans="2:2" x14ac:dyDescent="0.2">
      <c r="B106" s="267"/>
    </row>
    <row r="107" spans="2:2" x14ac:dyDescent="0.2">
      <c r="B107" s="267"/>
    </row>
    <row r="108" spans="2:2" x14ac:dyDescent="0.2">
      <c r="B108" s="267"/>
    </row>
    <row r="109" spans="2:2" x14ac:dyDescent="0.2">
      <c r="B109" s="267"/>
    </row>
    <row r="110" spans="2:2" x14ac:dyDescent="0.2">
      <c r="B110" s="267"/>
    </row>
    <row r="111" spans="2:2" x14ac:dyDescent="0.2">
      <c r="B111" s="267"/>
    </row>
    <row r="112" spans="2:2" x14ac:dyDescent="0.2">
      <c r="B112" s="267"/>
    </row>
    <row r="113" spans="2:2" x14ac:dyDescent="0.2">
      <c r="B113" s="267"/>
    </row>
    <row r="114" spans="2:2" x14ac:dyDescent="0.2">
      <c r="B114" s="267"/>
    </row>
    <row r="115" spans="2:2" x14ac:dyDescent="0.2">
      <c r="B115" s="267"/>
    </row>
    <row r="116" spans="2:2" x14ac:dyDescent="0.2">
      <c r="B116" s="267"/>
    </row>
    <row r="117" spans="2:2" x14ac:dyDescent="0.2">
      <c r="B117" s="267"/>
    </row>
    <row r="118" spans="2:2" x14ac:dyDescent="0.2">
      <c r="B118" s="267"/>
    </row>
    <row r="119" spans="2:2" x14ac:dyDescent="0.2">
      <c r="B119" s="267"/>
    </row>
    <row r="120" spans="2:2" x14ac:dyDescent="0.2">
      <c r="B120" s="267"/>
    </row>
    <row r="121" spans="2:2" x14ac:dyDescent="0.2">
      <c r="B121" s="267"/>
    </row>
    <row r="122" spans="2:2" x14ac:dyDescent="0.2">
      <c r="B122" s="267"/>
    </row>
    <row r="123" spans="2:2" x14ac:dyDescent="0.2">
      <c r="B123" s="267"/>
    </row>
    <row r="124" spans="2:2" x14ac:dyDescent="0.2">
      <c r="B124" s="267"/>
    </row>
    <row r="125" spans="2:2" x14ac:dyDescent="0.2">
      <c r="B125" s="267"/>
    </row>
    <row r="126" spans="2:2" x14ac:dyDescent="0.2">
      <c r="B126" s="267"/>
    </row>
    <row r="127" spans="2:2" x14ac:dyDescent="0.2">
      <c r="B127" s="267"/>
    </row>
    <row r="128" spans="2:2" x14ac:dyDescent="0.2">
      <c r="B128" s="267"/>
    </row>
    <row r="129" spans="2:2" x14ac:dyDescent="0.2">
      <c r="B129" s="267"/>
    </row>
    <row r="130" spans="2:2" x14ac:dyDescent="0.2">
      <c r="B130" s="267"/>
    </row>
    <row r="131" spans="2:2" x14ac:dyDescent="0.2">
      <c r="B131" s="267"/>
    </row>
    <row r="132" spans="2:2" x14ac:dyDescent="0.2">
      <c r="B132" s="267"/>
    </row>
    <row r="133" spans="2:2" x14ac:dyDescent="0.2">
      <c r="B133" s="267"/>
    </row>
    <row r="134" spans="2:2" x14ac:dyDescent="0.2">
      <c r="B134" s="267"/>
    </row>
    <row r="135" spans="2:2" x14ac:dyDescent="0.2">
      <c r="B135" s="267"/>
    </row>
    <row r="136" spans="2:2" x14ac:dyDescent="0.2">
      <c r="B136" s="267"/>
    </row>
    <row r="137" spans="2:2" x14ac:dyDescent="0.2">
      <c r="B137" s="267"/>
    </row>
    <row r="138" spans="2:2" x14ac:dyDescent="0.2">
      <c r="B138" s="267"/>
    </row>
    <row r="139" spans="2:2" x14ac:dyDescent="0.2">
      <c r="B139" s="267"/>
    </row>
    <row r="140" spans="2:2" x14ac:dyDescent="0.2">
      <c r="B140" s="267"/>
    </row>
    <row r="141" spans="2:2" x14ac:dyDescent="0.2">
      <c r="B141" s="267"/>
    </row>
    <row r="142" spans="2:2" x14ac:dyDescent="0.2">
      <c r="B142" s="267"/>
    </row>
    <row r="143" spans="2:2" x14ac:dyDescent="0.2">
      <c r="B143" s="267"/>
    </row>
    <row r="144" spans="2:2" x14ac:dyDescent="0.2">
      <c r="B144" s="267"/>
    </row>
    <row r="145" spans="2:2" x14ac:dyDescent="0.2">
      <c r="B145" s="267"/>
    </row>
    <row r="146" spans="2:2" x14ac:dyDescent="0.2">
      <c r="B146" s="267"/>
    </row>
    <row r="147" spans="2:2" x14ac:dyDescent="0.2">
      <c r="B147" s="267"/>
    </row>
    <row r="148" spans="2:2" x14ac:dyDescent="0.2">
      <c r="B148" s="267"/>
    </row>
    <row r="149" spans="2:2" x14ac:dyDescent="0.2">
      <c r="B149" s="267"/>
    </row>
    <row r="150" spans="2:2" x14ac:dyDescent="0.2">
      <c r="B150" s="267"/>
    </row>
    <row r="151" spans="2:2" x14ac:dyDescent="0.2">
      <c r="B151" s="267"/>
    </row>
    <row r="152" spans="2:2" x14ac:dyDescent="0.2">
      <c r="B152" s="267"/>
    </row>
    <row r="153" spans="2:2" x14ac:dyDescent="0.2">
      <c r="B153" s="267"/>
    </row>
    <row r="154" spans="2:2" x14ac:dyDescent="0.2">
      <c r="B154" s="267"/>
    </row>
    <row r="155" spans="2:2" x14ac:dyDescent="0.2">
      <c r="B155" s="267"/>
    </row>
    <row r="156" spans="2:2" x14ac:dyDescent="0.2">
      <c r="B156" s="267"/>
    </row>
    <row r="157" spans="2:2" x14ac:dyDescent="0.2">
      <c r="B157" s="267"/>
    </row>
    <row r="158" spans="2:2" x14ac:dyDescent="0.2">
      <c r="B158" s="267"/>
    </row>
    <row r="159" spans="2:2" x14ac:dyDescent="0.2">
      <c r="B159" s="267"/>
    </row>
    <row r="160" spans="2:2" x14ac:dyDescent="0.2">
      <c r="B160" s="267"/>
    </row>
    <row r="161" spans="2:2" x14ac:dyDescent="0.2">
      <c r="B161" s="267"/>
    </row>
    <row r="162" spans="2:2" x14ac:dyDescent="0.2">
      <c r="B162" s="267"/>
    </row>
    <row r="163" spans="2:2" x14ac:dyDescent="0.2">
      <c r="B163" s="267"/>
    </row>
    <row r="164" spans="2:2" x14ac:dyDescent="0.2">
      <c r="B164" s="267"/>
    </row>
    <row r="165" spans="2:2" x14ac:dyDescent="0.2">
      <c r="B165" s="267"/>
    </row>
    <row r="166" spans="2:2" x14ac:dyDescent="0.2">
      <c r="B166" s="267"/>
    </row>
    <row r="167" spans="2:2" x14ac:dyDescent="0.2">
      <c r="B167" s="267"/>
    </row>
    <row r="168" spans="2:2" x14ac:dyDescent="0.2">
      <c r="B168" s="267"/>
    </row>
    <row r="169" spans="2:2" x14ac:dyDescent="0.2">
      <c r="B169" s="267"/>
    </row>
    <row r="170" spans="2:2" x14ac:dyDescent="0.2">
      <c r="B170" s="267"/>
    </row>
    <row r="171" spans="2:2" x14ac:dyDescent="0.2">
      <c r="B171" s="267"/>
    </row>
    <row r="172" spans="2:2" x14ac:dyDescent="0.2">
      <c r="B172" s="267"/>
    </row>
    <row r="173" spans="2:2" x14ac:dyDescent="0.2">
      <c r="B173" s="267"/>
    </row>
    <row r="174" spans="2:2" x14ac:dyDescent="0.2">
      <c r="B174" s="267"/>
    </row>
    <row r="175" spans="2:2" x14ac:dyDescent="0.2">
      <c r="B175" s="267"/>
    </row>
    <row r="176" spans="2:2" x14ac:dyDescent="0.2">
      <c r="B176" s="267"/>
    </row>
    <row r="177" spans="2:2" x14ac:dyDescent="0.2">
      <c r="B177" s="267"/>
    </row>
    <row r="178" spans="2:2" x14ac:dyDescent="0.2">
      <c r="B178" s="267"/>
    </row>
    <row r="179" spans="2:2" x14ac:dyDescent="0.2">
      <c r="B179" s="267"/>
    </row>
    <row r="180" spans="2:2" x14ac:dyDescent="0.2">
      <c r="B180" s="267"/>
    </row>
    <row r="181" spans="2:2" x14ac:dyDescent="0.2">
      <c r="B181" s="267"/>
    </row>
    <row r="182" spans="2:2" x14ac:dyDescent="0.2">
      <c r="B182" s="267"/>
    </row>
    <row r="183" spans="2:2" x14ac:dyDescent="0.2">
      <c r="B183" s="267"/>
    </row>
    <row r="184" spans="2:2" x14ac:dyDescent="0.2">
      <c r="B184" s="267"/>
    </row>
    <row r="185" spans="2:2" x14ac:dyDescent="0.2">
      <c r="B185" s="267"/>
    </row>
    <row r="186" spans="2:2" x14ac:dyDescent="0.2">
      <c r="B186" s="267"/>
    </row>
    <row r="187" spans="2:2" x14ac:dyDescent="0.2">
      <c r="B187" s="267"/>
    </row>
    <row r="188" spans="2:2" x14ac:dyDescent="0.2">
      <c r="B188" s="267"/>
    </row>
    <row r="189" spans="2:2" x14ac:dyDescent="0.2">
      <c r="B189" s="267"/>
    </row>
    <row r="190" spans="2:2" x14ac:dyDescent="0.2">
      <c r="B190" s="267"/>
    </row>
    <row r="191" spans="2:2" x14ac:dyDescent="0.2">
      <c r="B191" s="267"/>
    </row>
    <row r="192" spans="2:2" x14ac:dyDescent="0.2">
      <c r="B192" s="267"/>
    </row>
    <row r="193" spans="2:2" x14ac:dyDescent="0.2">
      <c r="B193" s="267"/>
    </row>
    <row r="194" spans="2:2" x14ac:dyDescent="0.2">
      <c r="B194" s="267"/>
    </row>
    <row r="195" spans="2:2" x14ac:dyDescent="0.2">
      <c r="B195" s="267"/>
    </row>
    <row r="196" spans="2:2" x14ac:dyDescent="0.2">
      <c r="B196" s="267"/>
    </row>
    <row r="197" spans="2:2" x14ac:dyDescent="0.2">
      <c r="B197" s="267"/>
    </row>
    <row r="198" spans="2:2" x14ac:dyDescent="0.2">
      <c r="B198" s="267"/>
    </row>
    <row r="199" spans="2:2" x14ac:dyDescent="0.2">
      <c r="B199" s="267"/>
    </row>
    <row r="200" spans="2:2" x14ac:dyDescent="0.2">
      <c r="B200" s="267"/>
    </row>
    <row r="201" spans="2:2" x14ac:dyDescent="0.2">
      <c r="B201" s="267"/>
    </row>
    <row r="202" spans="2:2" x14ac:dyDescent="0.2">
      <c r="B202" s="267"/>
    </row>
    <row r="203" spans="2:2" x14ac:dyDescent="0.2">
      <c r="B203" s="267"/>
    </row>
    <row r="204" spans="2:2" x14ac:dyDescent="0.2">
      <c r="B204" s="267"/>
    </row>
    <row r="205" spans="2:2" x14ac:dyDescent="0.2">
      <c r="B205" s="267"/>
    </row>
    <row r="206" spans="2:2" x14ac:dyDescent="0.2">
      <c r="B206" s="267"/>
    </row>
    <row r="207" spans="2:2" x14ac:dyDescent="0.2">
      <c r="B207" s="267"/>
    </row>
    <row r="208" spans="2:2" x14ac:dyDescent="0.2">
      <c r="B208" s="267"/>
    </row>
    <row r="209" spans="2:2" x14ac:dyDescent="0.2">
      <c r="B209" s="267"/>
    </row>
    <row r="210" spans="2:2" x14ac:dyDescent="0.2">
      <c r="B210" s="267"/>
    </row>
    <row r="211" spans="2:2" x14ac:dyDescent="0.2">
      <c r="B211" s="267"/>
    </row>
    <row r="212" spans="2:2" x14ac:dyDescent="0.2">
      <c r="B212" s="267"/>
    </row>
    <row r="213" spans="2:2" x14ac:dyDescent="0.2">
      <c r="B213" s="267"/>
    </row>
    <row r="214" spans="2:2" x14ac:dyDescent="0.2">
      <c r="B214" s="267"/>
    </row>
    <row r="215" spans="2:2" x14ac:dyDescent="0.2">
      <c r="B215" s="267"/>
    </row>
    <row r="216" spans="2:2" x14ac:dyDescent="0.2">
      <c r="B216" s="267"/>
    </row>
    <row r="217" spans="2:2" x14ac:dyDescent="0.2">
      <c r="B217" s="267"/>
    </row>
    <row r="218" spans="2:2" x14ac:dyDescent="0.2">
      <c r="B218" s="267"/>
    </row>
    <row r="219" spans="2:2" x14ac:dyDescent="0.2">
      <c r="B219" s="267"/>
    </row>
    <row r="220" spans="2:2" x14ac:dyDescent="0.2">
      <c r="B220" s="267"/>
    </row>
    <row r="221" spans="2:2" x14ac:dyDescent="0.2">
      <c r="B221" s="267"/>
    </row>
    <row r="222" spans="2:2" x14ac:dyDescent="0.2">
      <c r="B222" s="267"/>
    </row>
    <row r="223" spans="2:2" x14ac:dyDescent="0.2">
      <c r="B223" s="267"/>
    </row>
    <row r="224" spans="2:2" x14ac:dyDescent="0.2">
      <c r="B224" s="267"/>
    </row>
    <row r="225" spans="2:2" x14ac:dyDescent="0.2">
      <c r="B225" s="267"/>
    </row>
    <row r="226" spans="2:2" x14ac:dyDescent="0.2">
      <c r="B226" s="267"/>
    </row>
    <row r="227" spans="2:2" x14ac:dyDescent="0.2">
      <c r="B227" s="267"/>
    </row>
    <row r="228" spans="2:2" x14ac:dyDescent="0.2">
      <c r="B228" s="267"/>
    </row>
    <row r="229" spans="2:2" x14ac:dyDescent="0.2">
      <c r="B229" s="267"/>
    </row>
    <row r="230" spans="2:2" x14ac:dyDescent="0.2">
      <c r="B230" s="267"/>
    </row>
    <row r="231" spans="2:2" x14ac:dyDescent="0.2">
      <c r="B231" s="267"/>
    </row>
    <row r="232" spans="2:2" x14ac:dyDescent="0.2">
      <c r="B232" s="267"/>
    </row>
    <row r="233" spans="2:2" x14ac:dyDescent="0.2">
      <c r="B233" s="267"/>
    </row>
    <row r="234" spans="2:2" x14ac:dyDescent="0.2">
      <c r="B234" s="267"/>
    </row>
    <row r="235" spans="2:2" x14ac:dyDescent="0.2">
      <c r="B235" s="267"/>
    </row>
    <row r="236" spans="2:2" x14ac:dyDescent="0.2">
      <c r="B236" s="267"/>
    </row>
    <row r="237" spans="2:2" x14ac:dyDescent="0.2">
      <c r="B237" s="267"/>
    </row>
    <row r="238" spans="2:2" x14ac:dyDescent="0.2">
      <c r="B238" s="267"/>
    </row>
    <row r="239" spans="2:2" x14ac:dyDescent="0.2">
      <c r="B239" s="267"/>
    </row>
    <row r="240" spans="2:2" x14ac:dyDescent="0.2">
      <c r="B240" s="267"/>
    </row>
    <row r="241" spans="2:2" x14ac:dyDescent="0.2">
      <c r="B241" s="267"/>
    </row>
    <row r="242" spans="2:2" x14ac:dyDescent="0.2">
      <c r="B242" s="267"/>
    </row>
    <row r="243" spans="2:2" x14ac:dyDescent="0.2">
      <c r="B243" s="267"/>
    </row>
    <row r="244" spans="2:2" x14ac:dyDescent="0.2">
      <c r="B244" s="267"/>
    </row>
    <row r="245" spans="2:2" x14ac:dyDescent="0.2">
      <c r="B245" s="267"/>
    </row>
    <row r="246" spans="2:2" x14ac:dyDescent="0.2">
      <c r="B246" s="267"/>
    </row>
    <row r="247" spans="2:2" x14ac:dyDescent="0.2">
      <c r="B247" s="267"/>
    </row>
    <row r="248" spans="2:2" x14ac:dyDescent="0.2">
      <c r="B248" s="267"/>
    </row>
    <row r="249" spans="2:2" x14ac:dyDescent="0.2">
      <c r="B249" s="267"/>
    </row>
    <row r="250" spans="2:2" x14ac:dyDescent="0.2">
      <c r="B250" s="267"/>
    </row>
    <row r="251" spans="2:2" x14ac:dyDescent="0.2">
      <c r="B251" s="267"/>
    </row>
    <row r="252" spans="2:2" x14ac:dyDescent="0.2">
      <c r="B252" s="267"/>
    </row>
    <row r="253" spans="2:2" x14ac:dyDescent="0.2">
      <c r="B253" s="267"/>
    </row>
    <row r="254" spans="2:2" x14ac:dyDescent="0.2">
      <c r="B254" s="267"/>
    </row>
    <row r="255" spans="2:2" x14ac:dyDescent="0.2">
      <c r="B255" s="267"/>
    </row>
    <row r="256" spans="2:2" x14ac:dyDescent="0.2">
      <c r="B256" s="267"/>
    </row>
    <row r="257" spans="2:2" x14ac:dyDescent="0.2">
      <c r="B257" s="267"/>
    </row>
    <row r="258" spans="2:2" x14ac:dyDescent="0.2">
      <c r="B258" s="267"/>
    </row>
    <row r="259" spans="2:2" x14ac:dyDescent="0.2">
      <c r="B259" s="267"/>
    </row>
    <row r="260" spans="2:2" x14ac:dyDescent="0.2">
      <c r="B260" s="267"/>
    </row>
    <row r="261" spans="2:2" x14ac:dyDescent="0.2">
      <c r="B261" s="267"/>
    </row>
    <row r="262" spans="2:2" x14ac:dyDescent="0.2">
      <c r="B262" s="267"/>
    </row>
    <row r="263" spans="2:2" x14ac:dyDescent="0.2">
      <c r="B263" s="267"/>
    </row>
    <row r="264" spans="2:2" x14ac:dyDescent="0.2">
      <c r="B264" s="267"/>
    </row>
    <row r="265" spans="2:2" x14ac:dyDescent="0.2">
      <c r="B265" s="267"/>
    </row>
    <row r="266" spans="2:2" x14ac:dyDescent="0.2">
      <c r="B266" s="267"/>
    </row>
    <row r="267" spans="2:2" x14ac:dyDescent="0.2">
      <c r="B267" s="267"/>
    </row>
    <row r="268" spans="2:2" x14ac:dyDescent="0.2">
      <c r="B268" s="267"/>
    </row>
    <row r="269" spans="2:2" x14ac:dyDescent="0.2">
      <c r="B269" s="267"/>
    </row>
    <row r="270" spans="2:2" x14ac:dyDescent="0.2">
      <c r="B270" s="267"/>
    </row>
    <row r="271" spans="2:2" x14ac:dyDescent="0.2">
      <c r="B271" s="267"/>
    </row>
    <row r="272" spans="2:2" x14ac:dyDescent="0.2">
      <c r="B272" s="267"/>
    </row>
    <row r="273" spans="2:2" x14ac:dyDescent="0.2">
      <c r="B273" s="267"/>
    </row>
    <row r="274" spans="2:2" x14ac:dyDescent="0.2">
      <c r="B274" s="267"/>
    </row>
    <row r="275" spans="2:2" x14ac:dyDescent="0.2">
      <c r="B275" s="267"/>
    </row>
    <row r="276" spans="2:2" x14ac:dyDescent="0.2">
      <c r="B276" s="267"/>
    </row>
    <row r="277" spans="2:2" x14ac:dyDescent="0.2">
      <c r="B277" s="267"/>
    </row>
    <row r="278" spans="2:2" x14ac:dyDescent="0.2">
      <c r="B278" s="267"/>
    </row>
    <row r="279" spans="2:2" x14ac:dyDescent="0.2">
      <c r="B279" s="267"/>
    </row>
    <row r="280" spans="2:2" x14ac:dyDescent="0.2">
      <c r="B280" s="267"/>
    </row>
    <row r="281" spans="2:2" x14ac:dyDescent="0.2">
      <c r="B281" s="267"/>
    </row>
    <row r="282" spans="2:2" x14ac:dyDescent="0.2">
      <c r="B282" s="267"/>
    </row>
    <row r="283" spans="2:2" x14ac:dyDescent="0.2">
      <c r="B283" s="267"/>
    </row>
    <row r="284" spans="2:2" x14ac:dyDescent="0.2">
      <c r="B284" s="267"/>
    </row>
    <row r="285" spans="2:2" x14ac:dyDescent="0.2">
      <c r="B285" s="267"/>
    </row>
    <row r="286" spans="2:2" x14ac:dyDescent="0.2">
      <c r="B286" s="267"/>
    </row>
    <row r="287" spans="2:2" x14ac:dyDescent="0.2">
      <c r="B287" s="267"/>
    </row>
    <row r="288" spans="2:2" x14ac:dyDescent="0.2">
      <c r="B288" s="267"/>
    </row>
    <row r="289" spans="2:2" x14ac:dyDescent="0.2">
      <c r="B289" s="267"/>
    </row>
    <row r="290" spans="2:2" x14ac:dyDescent="0.2">
      <c r="B290" s="267"/>
    </row>
    <row r="291" spans="2:2" x14ac:dyDescent="0.2">
      <c r="B291" s="267"/>
    </row>
    <row r="292" spans="2:2" x14ac:dyDescent="0.2">
      <c r="B292" s="267"/>
    </row>
    <row r="293" spans="2:2" x14ac:dyDescent="0.2">
      <c r="B293" s="267"/>
    </row>
    <row r="294" spans="2:2" x14ac:dyDescent="0.2">
      <c r="B294" s="267"/>
    </row>
    <row r="295" spans="2:2" x14ac:dyDescent="0.2">
      <c r="B295" s="267"/>
    </row>
    <row r="296" spans="2:2" x14ac:dyDescent="0.2">
      <c r="B296" s="267"/>
    </row>
    <row r="297" spans="2:2" x14ac:dyDescent="0.2">
      <c r="B297" s="267"/>
    </row>
    <row r="298" spans="2:2" x14ac:dyDescent="0.2">
      <c r="B298" s="267"/>
    </row>
    <row r="299" spans="2:2" x14ac:dyDescent="0.2">
      <c r="B299" s="267"/>
    </row>
    <row r="300" spans="2:2" x14ac:dyDescent="0.2">
      <c r="B300" s="267"/>
    </row>
    <row r="301" spans="2:2" x14ac:dyDescent="0.2">
      <c r="B301" s="267"/>
    </row>
    <row r="302" spans="2:2" x14ac:dyDescent="0.2">
      <c r="B302" s="267"/>
    </row>
    <row r="303" spans="2:2" x14ac:dyDescent="0.2">
      <c r="B303" s="267"/>
    </row>
    <row r="304" spans="2:2" x14ac:dyDescent="0.2">
      <c r="B304" s="267"/>
    </row>
    <row r="305" spans="2:2" x14ac:dyDescent="0.2">
      <c r="B305" s="267"/>
    </row>
    <row r="306" spans="2:2" x14ac:dyDescent="0.2">
      <c r="B306" s="267"/>
    </row>
    <row r="307" spans="2:2" x14ac:dyDescent="0.2">
      <c r="B307" s="267"/>
    </row>
    <row r="308" spans="2:2" x14ac:dyDescent="0.2">
      <c r="B308" s="267"/>
    </row>
    <row r="309" spans="2:2" x14ac:dyDescent="0.2">
      <c r="B309" s="267"/>
    </row>
    <row r="310" spans="2:2" x14ac:dyDescent="0.2">
      <c r="B310" s="267"/>
    </row>
    <row r="311" spans="2:2" x14ac:dyDescent="0.2">
      <c r="B311" s="267"/>
    </row>
    <row r="312" spans="2:2" x14ac:dyDescent="0.2">
      <c r="B312" s="267"/>
    </row>
    <row r="313" spans="2:2" x14ac:dyDescent="0.2">
      <c r="B313" s="267"/>
    </row>
    <row r="314" spans="2:2" x14ac:dyDescent="0.2">
      <c r="B314" s="267"/>
    </row>
    <row r="315" spans="2:2" x14ac:dyDescent="0.2">
      <c r="B315" s="267"/>
    </row>
    <row r="316" spans="2:2" x14ac:dyDescent="0.2">
      <c r="B316" s="267"/>
    </row>
    <row r="317" spans="2:2" x14ac:dyDescent="0.2">
      <c r="B317" s="267"/>
    </row>
    <row r="318" spans="2:2" x14ac:dyDescent="0.2">
      <c r="B318" s="267"/>
    </row>
    <row r="319" spans="2:2" x14ac:dyDescent="0.2">
      <c r="B319" s="267"/>
    </row>
    <row r="320" spans="2:2" x14ac:dyDescent="0.2">
      <c r="B320" s="267"/>
    </row>
    <row r="321" spans="2:2" x14ac:dyDescent="0.2">
      <c r="B321" s="267"/>
    </row>
    <row r="322" spans="2:2" x14ac:dyDescent="0.2">
      <c r="B322" s="267"/>
    </row>
    <row r="323" spans="2:2" x14ac:dyDescent="0.2">
      <c r="B323" s="267"/>
    </row>
    <row r="324" spans="2:2" x14ac:dyDescent="0.2">
      <c r="B324" s="267"/>
    </row>
    <row r="325" spans="2:2" x14ac:dyDescent="0.2">
      <c r="B325" s="267"/>
    </row>
    <row r="326" spans="2:2" x14ac:dyDescent="0.2">
      <c r="B326" s="267"/>
    </row>
    <row r="327" spans="2:2" x14ac:dyDescent="0.2">
      <c r="B327" s="267"/>
    </row>
    <row r="328" spans="2:2" x14ac:dyDescent="0.2">
      <c r="B328" s="267"/>
    </row>
    <row r="329" spans="2:2" x14ac:dyDescent="0.2">
      <c r="B329" s="267"/>
    </row>
    <row r="330" spans="2:2" x14ac:dyDescent="0.2">
      <c r="B330" s="267"/>
    </row>
    <row r="331" spans="2:2" x14ac:dyDescent="0.2">
      <c r="B331" s="267"/>
    </row>
    <row r="332" spans="2:2" x14ac:dyDescent="0.2">
      <c r="B332" s="267"/>
    </row>
    <row r="333" spans="2:2" x14ac:dyDescent="0.2">
      <c r="B333" s="267"/>
    </row>
    <row r="334" spans="2:2" x14ac:dyDescent="0.2">
      <c r="B334" s="267"/>
    </row>
    <row r="335" spans="2:2" x14ac:dyDescent="0.2">
      <c r="B335" s="267"/>
    </row>
    <row r="336" spans="2:2" x14ac:dyDescent="0.2">
      <c r="B336" s="267"/>
    </row>
    <row r="337" spans="2:2" x14ac:dyDescent="0.2">
      <c r="B337" s="267"/>
    </row>
    <row r="338" spans="2:2" x14ac:dyDescent="0.2">
      <c r="B338" s="267"/>
    </row>
    <row r="339" spans="2:2" x14ac:dyDescent="0.2">
      <c r="B339" s="267"/>
    </row>
    <row r="340" spans="2:2" x14ac:dyDescent="0.2">
      <c r="B340" s="267"/>
    </row>
    <row r="341" spans="2:2" x14ac:dyDescent="0.2">
      <c r="B341" s="267"/>
    </row>
    <row r="342" spans="2:2" x14ac:dyDescent="0.2">
      <c r="B342" s="267"/>
    </row>
    <row r="343" spans="2:2" x14ac:dyDescent="0.2">
      <c r="B343" s="267"/>
    </row>
    <row r="344" spans="2:2" x14ac:dyDescent="0.2">
      <c r="B344" s="267"/>
    </row>
    <row r="345" spans="2:2" x14ac:dyDescent="0.2">
      <c r="B345" s="267"/>
    </row>
    <row r="346" spans="2:2" x14ac:dyDescent="0.2">
      <c r="B346" s="267"/>
    </row>
    <row r="347" spans="2:2" x14ac:dyDescent="0.2">
      <c r="B347" s="267"/>
    </row>
    <row r="348" spans="2:2" x14ac:dyDescent="0.2">
      <c r="B348" s="267"/>
    </row>
    <row r="349" spans="2:2" x14ac:dyDescent="0.2">
      <c r="B349" s="267"/>
    </row>
    <row r="350" spans="2:2" x14ac:dyDescent="0.2">
      <c r="B350" s="267"/>
    </row>
    <row r="351" spans="2:2" x14ac:dyDescent="0.2">
      <c r="B351" s="267"/>
    </row>
    <row r="352" spans="2:2" x14ac:dyDescent="0.2">
      <c r="B352" s="267"/>
    </row>
    <row r="353" spans="2:2" x14ac:dyDescent="0.2">
      <c r="B353" s="267"/>
    </row>
    <row r="354" spans="2:2" x14ac:dyDescent="0.2">
      <c r="B354" s="267"/>
    </row>
    <row r="355" spans="2:2" x14ac:dyDescent="0.2">
      <c r="B355" s="267"/>
    </row>
    <row r="356" spans="2:2" x14ac:dyDescent="0.2">
      <c r="B356" s="267"/>
    </row>
    <row r="357" spans="2:2" x14ac:dyDescent="0.2">
      <c r="B357" s="267"/>
    </row>
    <row r="358" spans="2:2" x14ac:dyDescent="0.2">
      <c r="B358" s="267"/>
    </row>
    <row r="359" spans="2:2" x14ac:dyDescent="0.2">
      <c r="B359" s="267"/>
    </row>
    <row r="360" spans="2:2" x14ac:dyDescent="0.2">
      <c r="B360" s="267"/>
    </row>
    <row r="361" spans="2:2" x14ac:dyDescent="0.2">
      <c r="B361" s="267"/>
    </row>
    <row r="362" spans="2:2" x14ac:dyDescent="0.2">
      <c r="B362" s="267"/>
    </row>
    <row r="363" spans="2:2" x14ac:dyDescent="0.2">
      <c r="B363" s="267"/>
    </row>
    <row r="364" spans="2:2" x14ac:dyDescent="0.2">
      <c r="B364" s="267"/>
    </row>
    <row r="365" spans="2:2" x14ac:dyDescent="0.2">
      <c r="B365" s="267"/>
    </row>
    <row r="366" spans="2:2" x14ac:dyDescent="0.2">
      <c r="B366" s="267"/>
    </row>
    <row r="367" spans="2:2" x14ac:dyDescent="0.2">
      <c r="B367" s="267"/>
    </row>
    <row r="368" spans="2:2" x14ac:dyDescent="0.2">
      <c r="B368" s="267"/>
    </row>
    <row r="369" spans="2:2" x14ac:dyDescent="0.2">
      <c r="B369" s="267"/>
    </row>
    <row r="370" spans="2:2" x14ac:dyDescent="0.2">
      <c r="B370" s="267"/>
    </row>
    <row r="371" spans="2:2" x14ac:dyDescent="0.2">
      <c r="B371" s="267"/>
    </row>
    <row r="372" spans="2:2" x14ac:dyDescent="0.2">
      <c r="B372" s="267"/>
    </row>
    <row r="373" spans="2:2" x14ac:dyDescent="0.2">
      <c r="B373" s="267"/>
    </row>
    <row r="374" spans="2:2" x14ac:dyDescent="0.2">
      <c r="B374" s="267"/>
    </row>
    <row r="375" spans="2:2" x14ac:dyDescent="0.2">
      <c r="B375" s="267"/>
    </row>
    <row r="376" spans="2:2" x14ac:dyDescent="0.2">
      <c r="B376" s="267"/>
    </row>
    <row r="377" spans="2:2" x14ac:dyDescent="0.2">
      <c r="B377" s="267"/>
    </row>
    <row r="378" spans="2:2" x14ac:dyDescent="0.2">
      <c r="B378" s="267"/>
    </row>
    <row r="379" spans="2:2" x14ac:dyDescent="0.2">
      <c r="B379" s="267"/>
    </row>
    <row r="380" spans="2:2" x14ac:dyDescent="0.2">
      <c r="B380" s="267"/>
    </row>
    <row r="381" spans="2:2" x14ac:dyDescent="0.2">
      <c r="B381" s="267"/>
    </row>
    <row r="382" spans="2:2" x14ac:dyDescent="0.2">
      <c r="B382" s="267"/>
    </row>
    <row r="383" spans="2:2" x14ac:dyDescent="0.2">
      <c r="B383" s="267"/>
    </row>
    <row r="384" spans="2:2" x14ac:dyDescent="0.2">
      <c r="B384" s="267"/>
    </row>
    <row r="385" spans="2:2" x14ac:dyDescent="0.2">
      <c r="B385" s="267"/>
    </row>
    <row r="386" spans="2:2" x14ac:dyDescent="0.2">
      <c r="B386" s="267"/>
    </row>
    <row r="387" spans="2:2" x14ac:dyDescent="0.2">
      <c r="B387" s="267"/>
    </row>
    <row r="388" spans="2:2" x14ac:dyDescent="0.2">
      <c r="B388" s="267"/>
    </row>
    <row r="389" spans="2:2" x14ac:dyDescent="0.2">
      <c r="B389" s="267"/>
    </row>
    <row r="390" spans="2:2" x14ac:dyDescent="0.2">
      <c r="B390" s="267"/>
    </row>
    <row r="391" spans="2:2" x14ac:dyDescent="0.2">
      <c r="B391" s="267"/>
    </row>
    <row r="392" spans="2:2" x14ac:dyDescent="0.2">
      <c r="B392" s="267"/>
    </row>
    <row r="393" spans="2:2" x14ac:dyDescent="0.2">
      <c r="B393" s="267"/>
    </row>
    <row r="394" spans="2:2" x14ac:dyDescent="0.2">
      <c r="B394" s="267"/>
    </row>
    <row r="395" spans="2:2" x14ac:dyDescent="0.2">
      <c r="B395" s="267"/>
    </row>
    <row r="396" spans="2:2" x14ac:dyDescent="0.2">
      <c r="B396" s="267"/>
    </row>
    <row r="397" spans="2:2" x14ac:dyDescent="0.2">
      <c r="B397" s="267"/>
    </row>
    <row r="398" spans="2:2" x14ac:dyDescent="0.2">
      <c r="B398" s="267"/>
    </row>
    <row r="399" spans="2:2" x14ac:dyDescent="0.2">
      <c r="B399" s="267"/>
    </row>
    <row r="400" spans="2:2" x14ac:dyDescent="0.2">
      <c r="B400" s="267"/>
    </row>
    <row r="401" spans="2:2" x14ac:dyDescent="0.2">
      <c r="B401" s="267"/>
    </row>
    <row r="402" spans="2:2" x14ac:dyDescent="0.2">
      <c r="B402" s="267"/>
    </row>
    <row r="403" spans="2:2" x14ac:dyDescent="0.2">
      <c r="B403" s="267"/>
    </row>
    <row r="404" spans="2:2" x14ac:dyDescent="0.2">
      <c r="B404" s="267"/>
    </row>
    <row r="405" spans="2:2" x14ac:dyDescent="0.2">
      <c r="B405" s="267"/>
    </row>
    <row r="406" spans="2:2" x14ac:dyDescent="0.2">
      <c r="B406" s="267"/>
    </row>
    <row r="407" spans="2:2" x14ac:dyDescent="0.2">
      <c r="B407" s="267"/>
    </row>
    <row r="408" spans="2:2" x14ac:dyDescent="0.2">
      <c r="B408" s="267"/>
    </row>
    <row r="409" spans="2:2" x14ac:dyDescent="0.2">
      <c r="B409" s="267"/>
    </row>
    <row r="410" spans="2:2" x14ac:dyDescent="0.2">
      <c r="B410" s="267"/>
    </row>
    <row r="411" spans="2:2" x14ac:dyDescent="0.2">
      <c r="B411" s="267"/>
    </row>
    <row r="412" spans="2:2" x14ac:dyDescent="0.2">
      <c r="B412" s="267"/>
    </row>
    <row r="413" spans="2:2" x14ac:dyDescent="0.2">
      <c r="B413" s="267"/>
    </row>
    <row r="414" spans="2:2" x14ac:dyDescent="0.2">
      <c r="B414" s="267"/>
    </row>
    <row r="415" spans="2:2" x14ac:dyDescent="0.2">
      <c r="B415" s="267"/>
    </row>
    <row r="416" spans="2:2" x14ac:dyDescent="0.2">
      <c r="B416" s="267"/>
    </row>
    <row r="417" spans="2:2" x14ac:dyDescent="0.2">
      <c r="B417" s="267"/>
    </row>
    <row r="418" spans="2:2" x14ac:dyDescent="0.2">
      <c r="B418" s="267"/>
    </row>
    <row r="419" spans="2:2" x14ac:dyDescent="0.2">
      <c r="B419" s="267"/>
    </row>
    <row r="420" spans="2:2" x14ac:dyDescent="0.2">
      <c r="B420" s="267"/>
    </row>
    <row r="421" spans="2:2" x14ac:dyDescent="0.2">
      <c r="B421" s="267"/>
    </row>
    <row r="422" spans="2:2" x14ac:dyDescent="0.2">
      <c r="B422" s="267"/>
    </row>
    <row r="423" spans="2:2" x14ac:dyDescent="0.2">
      <c r="B423" s="267"/>
    </row>
    <row r="424" spans="2:2" x14ac:dyDescent="0.2">
      <c r="B424" s="267"/>
    </row>
    <row r="425" spans="2:2" x14ac:dyDescent="0.2">
      <c r="B425" s="267"/>
    </row>
    <row r="426" spans="2:2" x14ac:dyDescent="0.2">
      <c r="B426" s="267"/>
    </row>
    <row r="427" spans="2:2" x14ac:dyDescent="0.2">
      <c r="B427" s="267"/>
    </row>
    <row r="428" spans="2:2" x14ac:dyDescent="0.2">
      <c r="B428" s="267"/>
    </row>
    <row r="429" spans="2:2" x14ac:dyDescent="0.2">
      <c r="B429" s="267"/>
    </row>
    <row r="430" spans="2:2" x14ac:dyDescent="0.2">
      <c r="B430" s="267"/>
    </row>
    <row r="431" spans="2:2" x14ac:dyDescent="0.2">
      <c r="B431" s="267"/>
    </row>
    <row r="432" spans="2:2" x14ac:dyDescent="0.2">
      <c r="B432" s="267"/>
    </row>
    <row r="433" spans="2:2" x14ac:dyDescent="0.2">
      <c r="B433" s="267"/>
    </row>
    <row r="434" spans="2:2" x14ac:dyDescent="0.2">
      <c r="B434" s="267"/>
    </row>
    <row r="435" spans="2:2" x14ac:dyDescent="0.2">
      <c r="B435" s="267"/>
    </row>
    <row r="436" spans="2:2" x14ac:dyDescent="0.2">
      <c r="B436" s="267"/>
    </row>
    <row r="437" spans="2:2" x14ac:dyDescent="0.2">
      <c r="B437" s="267"/>
    </row>
    <row r="438" spans="2:2" x14ac:dyDescent="0.2">
      <c r="B438" s="267"/>
    </row>
    <row r="439" spans="2:2" x14ac:dyDescent="0.2">
      <c r="B439" s="267"/>
    </row>
    <row r="440" spans="2:2" x14ac:dyDescent="0.2">
      <c r="B440" s="267"/>
    </row>
    <row r="441" spans="2:2" x14ac:dyDescent="0.2">
      <c r="B441" s="267"/>
    </row>
    <row r="442" spans="2:2" x14ac:dyDescent="0.2">
      <c r="B442" s="267"/>
    </row>
    <row r="443" spans="2:2" x14ac:dyDescent="0.2">
      <c r="B443" s="267"/>
    </row>
    <row r="444" spans="2:2" x14ac:dyDescent="0.2">
      <c r="B444" s="267"/>
    </row>
    <row r="445" spans="2:2" x14ac:dyDescent="0.2">
      <c r="B445" s="267"/>
    </row>
    <row r="446" spans="2:2" x14ac:dyDescent="0.2">
      <c r="B446" s="267"/>
    </row>
    <row r="447" spans="2:2" x14ac:dyDescent="0.2">
      <c r="B447" s="267"/>
    </row>
    <row r="448" spans="2:2" x14ac:dyDescent="0.2">
      <c r="B448" s="267"/>
    </row>
    <row r="449" spans="2:2" x14ac:dyDescent="0.2">
      <c r="B449" s="267"/>
    </row>
    <row r="450" spans="2:2" x14ac:dyDescent="0.2">
      <c r="B450" s="267"/>
    </row>
    <row r="451" spans="2:2" x14ac:dyDescent="0.2">
      <c r="B451" s="267"/>
    </row>
    <row r="452" spans="2:2" x14ac:dyDescent="0.2">
      <c r="B452" s="267"/>
    </row>
    <row r="453" spans="2:2" x14ac:dyDescent="0.2">
      <c r="B453" s="267"/>
    </row>
    <row r="454" spans="2:2" x14ac:dyDescent="0.2">
      <c r="B454" s="267"/>
    </row>
    <row r="455" spans="2:2" x14ac:dyDescent="0.2">
      <c r="B455" s="267"/>
    </row>
    <row r="456" spans="2:2" x14ac:dyDescent="0.2">
      <c r="B456" s="267"/>
    </row>
    <row r="457" spans="2:2" x14ac:dyDescent="0.2">
      <c r="B457" s="267"/>
    </row>
    <row r="458" spans="2:2" x14ac:dyDescent="0.2">
      <c r="B458" s="267"/>
    </row>
    <row r="459" spans="2:2" x14ac:dyDescent="0.2">
      <c r="B459" s="267"/>
    </row>
    <row r="460" spans="2:2" x14ac:dyDescent="0.2">
      <c r="B460" s="267"/>
    </row>
    <row r="461" spans="2:2" x14ac:dyDescent="0.2">
      <c r="B461" s="267"/>
    </row>
    <row r="462" spans="2:2" x14ac:dyDescent="0.2">
      <c r="B462" s="267"/>
    </row>
    <row r="463" spans="2:2" x14ac:dyDescent="0.2">
      <c r="B463" s="267"/>
    </row>
    <row r="464" spans="2:2" x14ac:dyDescent="0.2">
      <c r="B464" s="267"/>
    </row>
    <row r="465" spans="2:2" x14ac:dyDescent="0.2">
      <c r="B465" s="267"/>
    </row>
    <row r="466" spans="2:2" x14ac:dyDescent="0.2">
      <c r="B466" s="267"/>
    </row>
    <row r="467" spans="2:2" x14ac:dyDescent="0.2">
      <c r="B467" s="267"/>
    </row>
    <row r="468" spans="2:2" x14ac:dyDescent="0.2">
      <c r="B468" s="267"/>
    </row>
    <row r="469" spans="2:2" x14ac:dyDescent="0.2">
      <c r="B469" s="267"/>
    </row>
    <row r="470" spans="2:2" x14ac:dyDescent="0.2">
      <c r="B470" s="267"/>
    </row>
    <row r="471" spans="2:2" x14ac:dyDescent="0.2">
      <c r="B471" s="267"/>
    </row>
    <row r="472" spans="2:2" x14ac:dyDescent="0.2">
      <c r="B472" s="267"/>
    </row>
    <row r="473" spans="2:2" x14ac:dyDescent="0.2">
      <c r="B473" s="267"/>
    </row>
    <row r="474" spans="2:2" x14ac:dyDescent="0.2">
      <c r="B474" s="267"/>
    </row>
    <row r="475" spans="2:2" x14ac:dyDescent="0.2">
      <c r="B475" s="267"/>
    </row>
    <row r="476" spans="2:2" x14ac:dyDescent="0.2">
      <c r="B476" s="267"/>
    </row>
    <row r="477" spans="2:2" x14ac:dyDescent="0.2">
      <c r="B477" s="267"/>
    </row>
    <row r="478" spans="2:2" x14ac:dyDescent="0.2">
      <c r="B478" s="267"/>
    </row>
    <row r="479" spans="2:2" x14ac:dyDescent="0.2">
      <c r="B479" s="267"/>
    </row>
    <row r="480" spans="2:2" x14ac:dyDescent="0.2">
      <c r="B480" s="267"/>
    </row>
    <row r="481" spans="2:2" x14ac:dyDescent="0.2">
      <c r="B481" s="267"/>
    </row>
    <row r="482" spans="2:2" x14ac:dyDescent="0.2">
      <c r="B482" s="267"/>
    </row>
    <row r="483" spans="2:2" x14ac:dyDescent="0.2">
      <c r="B483" s="267"/>
    </row>
    <row r="484" spans="2:2" x14ac:dyDescent="0.2">
      <c r="B484" s="267"/>
    </row>
    <row r="485" spans="2:2" x14ac:dyDescent="0.2">
      <c r="B485" s="267"/>
    </row>
    <row r="486" spans="2:2" x14ac:dyDescent="0.2">
      <c r="B486" s="267"/>
    </row>
    <row r="487" spans="2:2" x14ac:dyDescent="0.2">
      <c r="B487" s="267"/>
    </row>
    <row r="488" spans="2:2" x14ac:dyDescent="0.2">
      <c r="B488" s="267"/>
    </row>
    <row r="489" spans="2:2" x14ac:dyDescent="0.2">
      <c r="B489" s="267"/>
    </row>
    <row r="490" spans="2:2" x14ac:dyDescent="0.2">
      <c r="B490" s="267"/>
    </row>
    <row r="491" spans="2:2" x14ac:dyDescent="0.2">
      <c r="B491" s="267"/>
    </row>
    <row r="492" spans="2:2" x14ac:dyDescent="0.2">
      <c r="B492" s="267"/>
    </row>
    <row r="493" spans="2:2" x14ac:dyDescent="0.2">
      <c r="B493" s="267"/>
    </row>
    <row r="494" spans="2:2" x14ac:dyDescent="0.2">
      <c r="B494" s="267"/>
    </row>
    <row r="495" spans="2:2" x14ac:dyDescent="0.2">
      <c r="B495" s="267"/>
    </row>
    <row r="496" spans="2:2" x14ac:dyDescent="0.2">
      <c r="B496" s="267"/>
    </row>
    <row r="497" spans="2:2" x14ac:dyDescent="0.2">
      <c r="B497" s="267"/>
    </row>
    <row r="498" spans="2:2" x14ac:dyDescent="0.2">
      <c r="B498" s="267"/>
    </row>
    <row r="499" spans="2:2" x14ac:dyDescent="0.2">
      <c r="B499" s="267"/>
    </row>
    <row r="500" spans="2:2" x14ac:dyDescent="0.2">
      <c r="B500" s="267"/>
    </row>
    <row r="501" spans="2:2" x14ac:dyDescent="0.2">
      <c r="B501" s="267"/>
    </row>
    <row r="502" spans="2:2" x14ac:dyDescent="0.2">
      <c r="B502" s="267"/>
    </row>
    <row r="503" spans="2:2" x14ac:dyDescent="0.2">
      <c r="B503" s="267"/>
    </row>
    <row r="504" spans="2:2" x14ac:dyDescent="0.2">
      <c r="B504" s="267"/>
    </row>
    <row r="505" spans="2:2" x14ac:dyDescent="0.2">
      <c r="B505" s="267"/>
    </row>
    <row r="506" spans="2:2" x14ac:dyDescent="0.2">
      <c r="B506" s="267"/>
    </row>
    <row r="507" spans="2:2" x14ac:dyDescent="0.2">
      <c r="B507" s="267"/>
    </row>
    <row r="508" spans="2:2" x14ac:dyDescent="0.2">
      <c r="B508" s="267"/>
    </row>
    <row r="509" spans="2:2" x14ac:dyDescent="0.2">
      <c r="B509" s="267"/>
    </row>
    <row r="510" spans="2:2" x14ac:dyDescent="0.2">
      <c r="B510" s="267"/>
    </row>
    <row r="511" spans="2:2" x14ac:dyDescent="0.2">
      <c r="B511" s="267"/>
    </row>
    <row r="512" spans="2:2" x14ac:dyDescent="0.2">
      <c r="B512" s="267"/>
    </row>
    <row r="513" spans="2:2" x14ac:dyDescent="0.2">
      <c r="B513" s="267"/>
    </row>
    <row r="514" spans="2:2" x14ac:dyDescent="0.2">
      <c r="B514" s="267"/>
    </row>
    <row r="515" spans="2:2" x14ac:dyDescent="0.2">
      <c r="B515" s="267"/>
    </row>
    <row r="516" spans="2:2" x14ac:dyDescent="0.2">
      <c r="B516" s="267"/>
    </row>
    <row r="517" spans="2:2" x14ac:dyDescent="0.2">
      <c r="B517" s="267"/>
    </row>
    <row r="518" spans="2:2" x14ac:dyDescent="0.2">
      <c r="B518" s="267"/>
    </row>
    <row r="519" spans="2:2" x14ac:dyDescent="0.2">
      <c r="B519" s="267"/>
    </row>
    <row r="520" spans="2:2" x14ac:dyDescent="0.2">
      <c r="B520" s="267"/>
    </row>
    <row r="521" spans="2:2" x14ac:dyDescent="0.2">
      <c r="B521" s="267"/>
    </row>
    <row r="522" spans="2:2" x14ac:dyDescent="0.2">
      <c r="B522" s="267"/>
    </row>
    <row r="523" spans="2:2" x14ac:dyDescent="0.2">
      <c r="B523" s="267"/>
    </row>
    <row r="524" spans="2:2" x14ac:dyDescent="0.2">
      <c r="B524" s="267"/>
    </row>
    <row r="525" spans="2:2" x14ac:dyDescent="0.2">
      <c r="B525" s="267"/>
    </row>
    <row r="526" spans="2:2" x14ac:dyDescent="0.2">
      <c r="B526" s="267"/>
    </row>
    <row r="527" spans="2:2" x14ac:dyDescent="0.2">
      <c r="B527" s="267"/>
    </row>
    <row r="528" spans="2:2" x14ac:dyDescent="0.2">
      <c r="B528" s="267"/>
    </row>
    <row r="529" spans="2:2" x14ac:dyDescent="0.2">
      <c r="B529" s="267"/>
    </row>
    <row r="530" spans="2:2" x14ac:dyDescent="0.2">
      <c r="B530" s="267"/>
    </row>
    <row r="531" spans="2:2" x14ac:dyDescent="0.2">
      <c r="B531" s="267"/>
    </row>
    <row r="532" spans="2:2" x14ac:dyDescent="0.2">
      <c r="B532" s="267"/>
    </row>
    <row r="533" spans="2:2" x14ac:dyDescent="0.2">
      <c r="B533" s="267"/>
    </row>
    <row r="534" spans="2:2" x14ac:dyDescent="0.2">
      <c r="B534" s="267"/>
    </row>
    <row r="535" spans="2:2" x14ac:dyDescent="0.2">
      <c r="B535" s="267"/>
    </row>
    <row r="536" spans="2:2" x14ac:dyDescent="0.2">
      <c r="B536" s="267"/>
    </row>
    <row r="537" spans="2:2" x14ac:dyDescent="0.2">
      <c r="B537" s="267"/>
    </row>
    <row r="538" spans="2:2" x14ac:dyDescent="0.2">
      <c r="B538" s="267"/>
    </row>
    <row r="539" spans="2:2" x14ac:dyDescent="0.2">
      <c r="B539" s="267"/>
    </row>
    <row r="540" spans="2:2" x14ac:dyDescent="0.2">
      <c r="B540" s="267"/>
    </row>
    <row r="541" spans="2:2" x14ac:dyDescent="0.2">
      <c r="B541" s="267"/>
    </row>
    <row r="542" spans="2:2" x14ac:dyDescent="0.2">
      <c r="B542" s="267"/>
    </row>
    <row r="543" spans="2:2" x14ac:dyDescent="0.2">
      <c r="B543" s="267"/>
    </row>
    <row r="544" spans="2:2" x14ac:dyDescent="0.2">
      <c r="B544" s="267"/>
    </row>
    <row r="545" spans="2:2" x14ac:dyDescent="0.2">
      <c r="B545" s="267"/>
    </row>
    <row r="546" spans="2:2" x14ac:dyDescent="0.2">
      <c r="B546" s="267"/>
    </row>
    <row r="547" spans="2:2" x14ac:dyDescent="0.2">
      <c r="B547" s="267"/>
    </row>
    <row r="548" spans="2:2" x14ac:dyDescent="0.2">
      <c r="B548" s="267"/>
    </row>
    <row r="549" spans="2:2" x14ac:dyDescent="0.2">
      <c r="B549" s="267"/>
    </row>
    <row r="550" spans="2:2" x14ac:dyDescent="0.2">
      <c r="B550" s="267"/>
    </row>
    <row r="551" spans="2:2" x14ac:dyDescent="0.2">
      <c r="B551" s="267"/>
    </row>
    <row r="552" spans="2:2" x14ac:dyDescent="0.2">
      <c r="B552" s="267"/>
    </row>
    <row r="553" spans="2:2" x14ac:dyDescent="0.2">
      <c r="B553" s="267"/>
    </row>
    <row r="554" spans="2:2" x14ac:dyDescent="0.2">
      <c r="B554" s="267"/>
    </row>
    <row r="555" spans="2:2" x14ac:dyDescent="0.2">
      <c r="B555" s="267"/>
    </row>
    <row r="556" spans="2:2" x14ac:dyDescent="0.2">
      <c r="B556" s="267"/>
    </row>
    <row r="557" spans="2:2" x14ac:dyDescent="0.2">
      <c r="B557" s="267"/>
    </row>
    <row r="558" spans="2:2" x14ac:dyDescent="0.2">
      <c r="B558" s="267"/>
    </row>
    <row r="559" spans="2:2" x14ac:dyDescent="0.2">
      <c r="B559" s="267"/>
    </row>
    <row r="560" spans="2:2" x14ac:dyDescent="0.2">
      <c r="B560" s="267"/>
    </row>
    <row r="561" spans="2:2" x14ac:dyDescent="0.2">
      <c r="B561" s="267"/>
    </row>
    <row r="562" spans="2:2" x14ac:dyDescent="0.2">
      <c r="B562" s="267"/>
    </row>
    <row r="563" spans="2:2" x14ac:dyDescent="0.2">
      <c r="B563" s="267"/>
    </row>
    <row r="564" spans="2:2" x14ac:dyDescent="0.2">
      <c r="B564" s="267"/>
    </row>
    <row r="565" spans="2:2" x14ac:dyDescent="0.2">
      <c r="B565" s="267"/>
    </row>
    <row r="566" spans="2:2" x14ac:dyDescent="0.2">
      <c r="B566" s="267"/>
    </row>
    <row r="567" spans="2:2" x14ac:dyDescent="0.2">
      <c r="B567" s="267"/>
    </row>
    <row r="568" spans="2:2" x14ac:dyDescent="0.2">
      <c r="B568" s="267"/>
    </row>
    <row r="569" spans="2:2" x14ac:dyDescent="0.2">
      <c r="B569" s="267"/>
    </row>
    <row r="570" spans="2:2" x14ac:dyDescent="0.2">
      <c r="B570" s="267"/>
    </row>
    <row r="571" spans="2:2" x14ac:dyDescent="0.2">
      <c r="B571" s="267"/>
    </row>
    <row r="572" spans="2:2" x14ac:dyDescent="0.2">
      <c r="B572" s="267"/>
    </row>
    <row r="573" spans="2:2" x14ac:dyDescent="0.2">
      <c r="B573" s="267"/>
    </row>
    <row r="574" spans="2:2" x14ac:dyDescent="0.2">
      <c r="B574" s="267"/>
    </row>
    <row r="575" spans="2:2" x14ac:dyDescent="0.2">
      <c r="B575" s="267"/>
    </row>
    <row r="576" spans="2:2" x14ac:dyDescent="0.2">
      <c r="B576" s="267"/>
    </row>
    <row r="577" spans="2:2" x14ac:dyDescent="0.2">
      <c r="B577" s="267"/>
    </row>
    <row r="578" spans="2:2" x14ac:dyDescent="0.2">
      <c r="B578" s="267"/>
    </row>
    <row r="579" spans="2:2" x14ac:dyDescent="0.2">
      <c r="B579" s="267"/>
    </row>
    <row r="580" spans="2:2" x14ac:dyDescent="0.2">
      <c r="B580" s="267"/>
    </row>
    <row r="581" spans="2:2" x14ac:dyDescent="0.2">
      <c r="B581" s="267"/>
    </row>
    <row r="582" spans="2:2" x14ac:dyDescent="0.2">
      <c r="B582" s="267"/>
    </row>
    <row r="583" spans="2:2" x14ac:dyDescent="0.2">
      <c r="B583" s="267"/>
    </row>
    <row r="584" spans="2:2" x14ac:dyDescent="0.2">
      <c r="B584" s="267"/>
    </row>
    <row r="585" spans="2:2" x14ac:dyDescent="0.2">
      <c r="B585" s="267"/>
    </row>
    <row r="586" spans="2:2" x14ac:dyDescent="0.2">
      <c r="B586" s="267"/>
    </row>
    <row r="587" spans="2:2" x14ac:dyDescent="0.2">
      <c r="B587" s="267"/>
    </row>
    <row r="588" spans="2:2" x14ac:dyDescent="0.2">
      <c r="B588" s="267"/>
    </row>
    <row r="589" spans="2:2" x14ac:dyDescent="0.2">
      <c r="B589" s="267"/>
    </row>
    <row r="590" spans="2:2" x14ac:dyDescent="0.2">
      <c r="B590" s="267"/>
    </row>
    <row r="591" spans="2:2" x14ac:dyDescent="0.2">
      <c r="B591" s="267"/>
    </row>
    <row r="592" spans="2:2" x14ac:dyDescent="0.2">
      <c r="B592" s="267"/>
    </row>
    <row r="593" spans="2:2" x14ac:dyDescent="0.2">
      <c r="B593" s="267"/>
    </row>
    <row r="594" spans="2:2" x14ac:dyDescent="0.2">
      <c r="B594" s="267"/>
    </row>
    <row r="595" spans="2:2" x14ac:dyDescent="0.2">
      <c r="B595" s="267"/>
    </row>
    <row r="596" spans="2:2" x14ac:dyDescent="0.2">
      <c r="B596" s="267"/>
    </row>
    <row r="597" spans="2:2" x14ac:dyDescent="0.2">
      <c r="B597" s="267"/>
    </row>
    <row r="598" spans="2:2" x14ac:dyDescent="0.2">
      <c r="B598" s="267"/>
    </row>
    <row r="599" spans="2:2" x14ac:dyDescent="0.2">
      <c r="B599" s="267"/>
    </row>
    <row r="600" spans="2:2" x14ac:dyDescent="0.2">
      <c r="B600" s="267"/>
    </row>
    <row r="601" spans="2:2" x14ac:dyDescent="0.2">
      <c r="B601" s="267"/>
    </row>
    <row r="602" spans="2:2" x14ac:dyDescent="0.2">
      <c r="B602" s="267"/>
    </row>
    <row r="603" spans="2:2" x14ac:dyDescent="0.2">
      <c r="B603" s="267"/>
    </row>
    <row r="604" spans="2:2" x14ac:dyDescent="0.2">
      <c r="B604" s="267"/>
    </row>
    <row r="605" spans="2:2" x14ac:dyDescent="0.2">
      <c r="B605" s="267"/>
    </row>
    <row r="606" spans="2:2" x14ac:dyDescent="0.2">
      <c r="B606" s="267"/>
    </row>
    <row r="607" spans="2:2" x14ac:dyDescent="0.2">
      <c r="B607" s="267"/>
    </row>
    <row r="608" spans="2:2" x14ac:dyDescent="0.2">
      <c r="B608" s="267"/>
    </row>
    <row r="609" spans="2:2" x14ac:dyDescent="0.2">
      <c r="B609" s="267"/>
    </row>
    <row r="610" spans="2:2" x14ac:dyDescent="0.2">
      <c r="B610" s="267"/>
    </row>
    <row r="611" spans="2:2" x14ac:dyDescent="0.2">
      <c r="B611" s="267"/>
    </row>
    <row r="612" spans="2:2" x14ac:dyDescent="0.2">
      <c r="B612" s="267"/>
    </row>
    <row r="613" spans="2:2" x14ac:dyDescent="0.2">
      <c r="B613" s="267"/>
    </row>
    <row r="614" spans="2:2" x14ac:dyDescent="0.2">
      <c r="B614" s="267"/>
    </row>
    <row r="615" spans="2:2" x14ac:dyDescent="0.2">
      <c r="B615" s="267"/>
    </row>
    <row r="616" spans="2:2" x14ac:dyDescent="0.2">
      <c r="B616" s="267"/>
    </row>
    <row r="617" spans="2:2" x14ac:dyDescent="0.2">
      <c r="B617" s="267"/>
    </row>
    <row r="618" spans="2:2" x14ac:dyDescent="0.2">
      <c r="B618" s="267"/>
    </row>
    <row r="619" spans="2:2" x14ac:dyDescent="0.2">
      <c r="B619" s="267"/>
    </row>
    <row r="620" spans="2:2" x14ac:dyDescent="0.2">
      <c r="B620" s="267"/>
    </row>
    <row r="621" spans="2:2" x14ac:dyDescent="0.2">
      <c r="B621" s="267"/>
    </row>
    <row r="622" spans="2:2" x14ac:dyDescent="0.2">
      <c r="B622" s="267"/>
    </row>
    <row r="623" spans="2:2" x14ac:dyDescent="0.2">
      <c r="B623" s="267"/>
    </row>
    <row r="624" spans="2:2" x14ac:dyDescent="0.2">
      <c r="B624" s="267"/>
    </row>
    <row r="625" spans="2:2" x14ac:dyDescent="0.2">
      <c r="B625" s="267"/>
    </row>
    <row r="626" spans="2:2" x14ac:dyDescent="0.2">
      <c r="B626" s="267"/>
    </row>
    <row r="627" spans="2:2" x14ac:dyDescent="0.2">
      <c r="B627" s="267"/>
    </row>
    <row r="628" spans="2:2" x14ac:dyDescent="0.2">
      <c r="B628" s="267"/>
    </row>
    <row r="629" spans="2:2" x14ac:dyDescent="0.2">
      <c r="B629" s="267"/>
    </row>
    <row r="630" spans="2:2" x14ac:dyDescent="0.2">
      <c r="B630" s="267"/>
    </row>
    <row r="631" spans="2:2" x14ac:dyDescent="0.2">
      <c r="B631" s="267"/>
    </row>
    <row r="632" spans="2:2" x14ac:dyDescent="0.2">
      <c r="B632" s="267"/>
    </row>
    <row r="633" spans="2:2" x14ac:dyDescent="0.2">
      <c r="B633" s="267"/>
    </row>
    <row r="634" spans="2:2" x14ac:dyDescent="0.2">
      <c r="B634" s="267"/>
    </row>
    <row r="635" spans="2:2" x14ac:dyDescent="0.2">
      <c r="B635" s="267"/>
    </row>
    <row r="636" spans="2:2" x14ac:dyDescent="0.2">
      <c r="B636" s="267"/>
    </row>
    <row r="637" spans="2:2" x14ac:dyDescent="0.2">
      <c r="B637" s="267"/>
    </row>
    <row r="638" spans="2:2" x14ac:dyDescent="0.2">
      <c r="B638" s="267"/>
    </row>
    <row r="639" spans="2:2" x14ac:dyDescent="0.2">
      <c r="B639" s="267"/>
    </row>
    <row r="640" spans="2:2" x14ac:dyDescent="0.2">
      <c r="B640" s="267"/>
    </row>
    <row r="641" spans="2:2" x14ac:dyDescent="0.2">
      <c r="B641" s="267"/>
    </row>
    <row r="642" spans="2:2" x14ac:dyDescent="0.2">
      <c r="B642" s="267"/>
    </row>
    <row r="643" spans="2:2" x14ac:dyDescent="0.2">
      <c r="B643" s="267"/>
    </row>
    <row r="644" spans="2:2" x14ac:dyDescent="0.2">
      <c r="B644" s="267"/>
    </row>
    <row r="645" spans="2:2" x14ac:dyDescent="0.2">
      <c r="B645" s="267"/>
    </row>
    <row r="646" spans="2:2" x14ac:dyDescent="0.2">
      <c r="B646" s="267"/>
    </row>
    <row r="647" spans="2:2" x14ac:dyDescent="0.2">
      <c r="B647" s="267"/>
    </row>
    <row r="648" spans="2:2" x14ac:dyDescent="0.2">
      <c r="B648" s="267"/>
    </row>
    <row r="649" spans="2:2" x14ac:dyDescent="0.2">
      <c r="B649" s="267"/>
    </row>
    <row r="650" spans="2:2" x14ac:dyDescent="0.2">
      <c r="B650" s="267"/>
    </row>
    <row r="651" spans="2:2" x14ac:dyDescent="0.2">
      <c r="B651" s="267"/>
    </row>
    <row r="652" spans="2:2" x14ac:dyDescent="0.2">
      <c r="B652" s="267"/>
    </row>
    <row r="653" spans="2:2" x14ac:dyDescent="0.2">
      <c r="B653" s="267"/>
    </row>
    <row r="654" spans="2:2" x14ac:dyDescent="0.2">
      <c r="B654" s="267"/>
    </row>
    <row r="655" spans="2:2" x14ac:dyDescent="0.2">
      <c r="B655" s="267"/>
    </row>
    <row r="656" spans="2:2" x14ac:dyDescent="0.2">
      <c r="B656" s="267"/>
    </row>
    <row r="657" spans="2:2" x14ac:dyDescent="0.2">
      <c r="B657" s="267"/>
    </row>
    <row r="658" spans="2:2" x14ac:dyDescent="0.2">
      <c r="B658" s="267"/>
    </row>
    <row r="659" spans="2:2" x14ac:dyDescent="0.2">
      <c r="B659" s="267"/>
    </row>
    <row r="660" spans="2:2" x14ac:dyDescent="0.2">
      <c r="B660" s="267"/>
    </row>
    <row r="661" spans="2:2" x14ac:dyDescent="0.2">
      <c r="B661" s="267"/>
    </row>
    <row r="662" spans="2:2" x14ac:dyDescent="0.2">
      <c r="B662" s="267"/>
    </row>
    <row r="663" spans="2:2" x14ac:dyDescent="0.2">
      <c r="B663" s="267"/>
    </row>
    <row r="664" spans="2:2" x14ac:dyDescent="0.2">
      <c r="B664" s="267"/>
    </row>
    <row r="665" spans="2:2" x14ac:dyDescent="0.2">
      <c r="B665" s="267"/>
    </row>
    <row r="666" spans="2:2" x14ac:dyDescent="0.2">
      <c r="B666" s="267"/>
    </row>
    <row r="667" spans="2:2" x14ac:dyDescent="0.2">
      <c r="B667" s="267"/>
    </row>
    <row r="668" spans="2:2" x14ac:dyDescent="0.2">
      <c r="B668" s="267"/>
    </row>
    <row r="669" spans="2:2" x14ac:dyDescent="0.2">
      <c r="B669" s="267"/>
    </row>
    <row r="670" spans="2:2" x14ac:dyDescent="0.2">
      <c r="B670" s="267"/>
    </row>
    <row r="671" spans="2:2" x14ac:dyDescent="0.2">
      <c r="B671" s="267"/>
    </row>
    <row r="672" spans="2:2" x14ac:dyDescent="0.2">
      <c r="B672" s="267"/>
    </row>
    <row r="673" spans="2:2" x14ac:dyDescent="0.2">
      <c r="B673" s="267"/>
    </row>
    <row r="674" spans="2:2" x14ac:dyDescent="0.2">
      <c r="B674" s="267"/>
    </row>
    <row r="675" spans="2:2" x14ac:dyDescent="0.2">
      <c r="B675" s="267"/>
    </row>
    <row r="676" spans="2:2" x14ac:dyDescent="0.2">
      <c r="B676" s="267"/>
    </row>
    <row r="677" spans="2:2" x14ac:dyDescent="0.2">
      <c r="B677" s="267"/>
    </row>
    <row r="678" spans="2:2" x14ac:dyDescent="0.2">
      <c r="B678" s="267"/>
    </row>
    <row r="679" spans="2:2" x14ac:dyDescent="0.2">
      <c r="B679" s="267"/>
    </row>
    <row r="680" spans="2:2" x14ac:dyDescent="0.2">
      <c r="B680" s="267"/>
    </row>
    <row r="681" spans="2:2" x14ac:dyDescent="0.2">
      <c r="B681" s="267"/>
    </row>
    <row r="682" spans="2:2" x14ac:dyDescent="0.2">
      <c r="B682" s="267"/>
    </row>
    <row r="683" spans="2:2" x14ac:dyDescent="0.2">
      <c r="B683" s="267"/>
    </row>
    <row r="684" spans="2:2" x14ac:dyDescent="0.2">
      <c r="B684" s="267"/>
    </row>
    <row r="685" spans="2:2" x14ac:dyDescent="0.2">
      <c r="B685" s="267"/>
    </row>
    <row r="686" spans="2:2" x14ac:dyDescent="0.2">
      <c r="B686" s="267"/>
    </row>
    <row r="687" spans="2:2" x14ac:dyDescent="0.2">
      <c r="B687" s="267"/>
    </row>
    <row r="688" spans="2:2" x14ac:dyDescent="0.2">
      <c r="B688" s="267"/>
    </row>
    <row r="689" spans="2:2" x14ac:dyDescent="0.2">
      <c r="B689" s="267"/>
    </row>
    <row r="690" spans="2:2" x14ac:dyDescent="0.2">
      <c r="B690" s="267"/>
    </row>
    <row r="691" spans="2:2" x14ac:dyDescent="0.2">
      <c r="B691" s="267"/>
    </row>
    <row r="692" spans="2:2" x14ac:dyDescent="0.2">
      <c r="B692" s="267"/>
    </row>
    <row r="693" spans="2:2" x14ac:dyDescent="0.2">
      <c r="B693" s="267"/>
    </row>
    <row r="694" spans="2:2" x14ac:dyDescent="0.2">
      <c r="B694" s="267"/>
    </row>
    <row r="695" spans="2:2" x14ac:dyDescent="0.2">
      <c r="B695" s="267"/>
    </row>
    <row r="696" spans="2:2" x14ac:dyDescent="0.2">
      <c r="B696" s="267"/>
    </row>
    <row r="697" spans="2:2" x14ac:dyDescent="0.2">
      <c r="B697" s="267"/>
    </row>
    <row r="698" spans="2:2" x14ac:dyDescent="0.2">
      <c r="B698" s="267"/>
    </row>
    <row r="699" spans="2:2" x14ac:dyDescent="0.2">
      <c r="B699" s="267"/>
    </row>
    <row r="700" spans="2:2" x14ac:dyDescent="0.2">
      <c r="B700" s="267"/>
    </row>
    <row r="701" spans="2:2" x14ac:dyDescent="0.2">
      <c r="B701" s="267"/>
    </row>
    <row r="702" spans="2:2" x14ac:dyDescent="0.2">
      <c r="B702" s="267"/>
    </row>
    <row r="703" spans="2:2" x14ac:dyDescent="0.2">
      <c r="B703" s="267"/>
    </row>
    <row r="704" spans="2:2" x14ac:dyDescent="0.2">
      <c r="B704" s="267"/>
    </row>
    <row r="705" spans="2:2" x14ac:dyDescent="0.2">
      <c r="B705" s="267"/>
    </row>
    <row r="706" spans="2:2" x14ac:dyDescent="0.2">
      <c r="B706" s="267"/>
    </row>
    <row r="707" spans="2:2" x14ac:dyDescent="0.2">
      <c r="B707" s="267"/>
    </row>
    <row r="708" spans="2:2" x14ac:dyDescent="0.2">
      <c r="B708" s="267"/>
    </row>
    <row r="709" spans="2:2" x14ac:dyDescent="0.2">
      <c r="B709" s="267"/>
    </row>
    <row r="710" spans="2:2" x14ac:dyDescent="0.2">
      <c r="B710" s="267"/>
    </row>
    <row r="711" spans="2:2" x14ac:dyDescent="0.2">
      <c r="B711" s="267"/>
    </row>
    <row r="712" spans="2:2" x14ac:dyDescent="0.2">
      <c r="B712" s="267"/>
    </row>
    <row r="713" spans="2:2" x14ac:dyDescent="0.2">
      <c r="B713" s="267"/>
    </row>
    <row r="714" spans="2:2" x14ac:dyDescent="0.2">
      <c r="B714" s="267"/>
    </row>
    <row r="715" spans="2:2" x14ac:dyDescent="0.2">
      <c r="B715" s="267"/>
    </row>
    <row r="716" spans="2:2" x14ac:dyDescent="0.2">
      <c r="B716" s="267"/>
    </row>
    <row r="717" spans="2:2" x14ac:dyDescent="0.2">
      <c r="B717" s="267"/>
    </row>
    <row r="718" spans="2:2" x14ac:dyDescent="0.2">
      <c r="B718" s="267"/>
    </row>
    <row r="719" spans="2:2" x14ac:dyDescent="0.2">
      <c r="B719" s="267"/>
    </row>
    <row r="720" spans="2:2" x14ac:dyDescent="0.2">
      <c r="B720" s="267"/>
    </row>
    <row r="721" spans="2:2" x14ac:dyDescent="0.2">
      <c r="B721" s="267"/>
    </row>
    <row r="722" spans="2:2" x14ac:dyDescent="0.2">
      <c r="B722" s="267"/>
    </row>
    <row r="723" spans="2:2" x14ac:dyDescent="0.2">
      <c r="B723" s="267"/>
    </row>
    <row r="724" spans="2:2" x14ac:dyDescent="0.2">
      <c r="B724" s="267"/>
    </row>
    <row r="725" spans="2:2" x14ac:dyDescent="0.2">
      <c r="B725" s="267"/>
    </row>
    <row r="726" spans="2:2" x14ac:dyDescent="0.2">
      <c r="B726" s="267"/>
    </row>
    <row r="727" spans="2:2" x14ac:dyDescent="0.2">
      <c r="B727" s="267"/>
    </row>
    <row r="728" spans="2:2" x14ac:dyDescent="0.2">
      <c r="B728" s="267"/>
    </row>
    <row r="729" spans="2:2" x14ac:dyDescent="0.2">
      <c r="B729" s="267"/>
    </row>
    <row r="730" spans="2:2" x14ac:dyDescent="0.2">
      <c r="B730" s="267"/>
    </row>
    <row r="731" spans="2:2" x14ac:dyDescent="0.2">
      <c r="B731" s="267"/>
    </row>
    <row r="732" spans="2:2" x14ac:dyDescent="0.2">
      <c r="B732" s="267"/>
    </row>
    <row r="733" spans="2:2" x14ac:dyDescent="0.2">
      <c r="B733" s="267"/>
    </row>
    <row r="734" spans="2:2" x14ac:dyDescent="0.2">
      <c r="B734" s="267"/>
    </row>
    <row r="735" spans="2:2" x14ac:dyDescent="0.2">
      <c r="B735" s="267"/>
    </row>
    <row r="736" spans="2:2" x14ac:dyDescent="0.2">
      <c r="B736" s="267"/>
    </row>
    <row r="737" spans="2:2" x14ac:dyDescent="0.2">
      <c r="B737" s="267"/>
    </row>
    <row r="738" spans="2:2" x14ac:dyDescent="0.2">
      <c r="B738" s="267"/>
    </row>
    <row r="739" spans="2:2" x14ac:dyDescent="0.2">
      <c r="B739" s="267"/>
    </row>
    <row r="740" spans="2:2" x14ac:dyDescent="0.2">
      <c r="B740" s="267"/>
    </row>
    <row r="741" spans="2:2" x14ac:dyDescent="0.2">
      <c r="B741" s="267"/>
    </row>
    <row r="742" spans="2:2" x14ac:dyDescent="0.2">
      <c r="B742" s="267"/>
    </row>
    <row r="743" spans="2:2" x14ac:dyDescent="0.2">
      <c r="B743" s="267"/>
    </row>
    <row r="744" spans="2:2" x14ac:dyDescent="0.2">
      <c r="B744" s="267"/>
    </row>
    <row r="745" spans="2:2" x14ac:dyDescent="0.2">
      <c r="B745" s="267"/>
    </row>
    <row r="746" spans="2:2" x14ac:dyDescent="0.2">
      <c r="B746" s="267"/>
    </row>
    <row r="747" spans="2:2" x14ac:dyDescent="0.2">
      <c r="B747" s="267"/>
    </row>
    <row r="748" spans="2:2" x14ac:dyDescent="0.2">
      <c r="B748" s="267"/>
    </row>
    <row r="749" spans="2:2" x14ac:dyDescent="0.2">
      <c r="B749" s="267"/>
    </row>
    <row r="750" spans="2:2" x14ac:dyDescent="0.2">
      <c r="B750" s="267"/>
    </row>
    <row r="751" spans="2:2" x14ac:dyDescent="0.2">
      <c r="B751" s="267"/>
    </row>
    <row r="752" spans="2:2" x14ac:dyDescent="0.2">
      <c r="B752" s="267"/>
    </row>
    <row r="753" spans="2:2" x14ac:dyDescent="0.2">
      <c r="B753" s="267"/>
    </row>
    <row r="754" spans="2:2" x14ac:dyDescent="0.2">
      <c r="B754" s="267"/>
    </row>
    <row r="755" spans="2:2" x14ac:dyDescent="0.2">
      <c r="B755" s="267"/>
    </row>
    <row r="756" spans="2:2" x14ac:dyDescent="0.2">
      <c r="B756" s="267"/>
    </row>
    <row r="757" spans="2:2" x14ac:dyDescent="0.2">
      <c r="B757" s="267"/>
    </row>
    <row r="758" spans="2:2" x14ac:dyDescent="0.2">
      <c r="B758" s="267"/>
    </row>
    <row r="759" spans="2:2" x14ac:dyDescent="0.2">
      <c r="B759" s="267"/>
    </row>
    <row r="760" spans="2:2" x14ac:dyDescent="0.2">
      <c r="B760" s="267"/>
    </row>
    <row r="761" spans="2:2" x14ac:dyDescent="0.2">
      <c r="B761" s="267"/>
    </row>
    <row r="762" spans="2:2" x14ac:dyDescent="0.2">
      <c r="B762" s="267"/>
    </row>
    <row r="763" spans="2:2" x14ac:dyDescent="0.2">
      <c r="B763" s="267"/>
    </row>
    <row r="764" spans="2:2" x14ac:dyDescent="0.2">
      <c r="B764" s="267"/>
    </row>
    <row r="765" spans="2:2" x14ac:dyDescent="0.2">
      <c r="B765" s="267"/>
    </row>
    <row r="766" spans="2:2" x14ac:dyDescent="0.2">
      <c r="B766" s="267"/>
    </row>
    <row r="767" spans="2:2" x14ac:dyDescent="0.2">
      <c r="B767" s="267"/>
    </row>
    <row r="768" spans="2:2" x14ac:dyDescent="0.2">
      <c r="B768" s="267"/>
    </row>
    <row r="769" spans="2:2" x14ac:dyDescent="0.2">
      <c r="B769" s="267"/>
    </row>
    <row r="770" spans="2:2" x14ac:dyDescent="0.2">
      <c r="B770" s="267"/>
    </row>
    <row r="771" spans="2:2" x14ac:dyDescent="0.2">
      <c r="B771" s="267"/>
    </row>
    <row r="772" spans="2:2" x14ac:dyDescent="0.2">
      <c r="B772" s="267"/>
    </row>
    <row r="773" spans="2:2" x14ac:dyDescent="0.2">
      <c r="B773" s="267"/>
    </row>
    <row r="774" spans="2:2" x14ac:dyDescent="0.2">
      <c r="B774" s="267"/>
    </row>
    <row r="775" spans="2:2" x14ac:dyDescent="0.2">
      <c r="B775" s="267"/>
    </row>
    <row r="776" spans="2:2" x14ac:dyDescent="0.2">
      <c r="B776" s="267"/>
    </row>
    <row r="777" spans="2:2" x14ac:dyDescent="0.2">
      <c r="B777" s="267"/>
    </row>
    <row r="778" spans="2:2" x14ac:dyDescent="0.2">
      <c r="B778" s="267"/>
    </row>
    <row r="779" spans="2:2" x14ac:dyDescent="0.2">
      <c r="B779" s="267"/>
    </row>
    <row r="780" spans="2:2" x14ac:dyDescent="0.2">
      <c r="B780" s="267"/>
    </row>
    <row r="781" spans="2:2" x14ac:dyDescent="0.2">
      <c r="B781" s="267"/>
    </row>
    <row r="782" spans="2:2" x14ac:dyDescent="0.2">
      <c r="B782" s="267"/>
    </row>
    <row r="783" spans="2:2" x14ac:dyDescent="0.2">
      <c r="B783" s="267"/>
    </row>
    <row r="784" spans="2:2" x14ac:dyDescent="0.2">
      <c r="B784" s="267"/>
    </row>
    <row r="785" spans="2:2" x14ac:dyDescent="0.2">
      <c r="B785" s="267"/>
    </row>
    <row r="786" spans="2:2" x14ac:dyDescent="0.2">
      <c r="B786" s="267"/>
    </row>
    <row r="787" spans="2:2" x14ac:dyDescent="0.2">
      <c r="B787" s="267"/>
    </row>
    <row r="788" spans="2:2" x14ac:dyDescent="0.2">
      <c r="B788" s="267"/>
    </row>
    <row r="789" spans="2:2" x14ac:dyDescent="0.2">
      <c r="B789" s="267"/>
    </row>
    <row r="790" spans="2:2" x14ac:dyDescent="0.2">
      <c r="B790" s="267"/>
    </row>
    <row r="791" spans="2:2" x14ac:dyDescent="0.2">
      <c r="B791" s="267"/>
    </row>
    <row r="792" spans="2:2" x14ac:dyDescent="0.2">
      <c r="B792" s="267"/>
    </row>
    <row r="793" spans="2:2" x14ac:dyDescent="0.2">
      <c r="B793" s="267"/>
    </row>
    <row r="794" spans="2:2" x14ac:dyDescent="0.2">
      <c r="B794" s="267"/>
    </row>
    <row r="795" spans="2:2" x14ac:dyDescent="0.2">
      <c r="B795" s="267"/>
    </row>
    <row r="796" spans="2:2" x14ac:dyDescent="0.2">
      <c r="B796" s="267"/>
    </row>
    <row r="797" spans="2:2" x14ac:dyDescent="0.2">
      <c r="B797" s="267"/>
    </row>
    <row r="798" spans="2:2" x14ac:dyDescent="0.2">
      <c r="B798" s="267"/>
    </row>
    <row r="799" spans="2:2" x14ac:dyDescent="0.2">
      <c r="B799" s="267"/>
    </row>
    <row r="800" spans="2:2" x14ac:dyDescent="0.2">
      <c r="B800" s="267"/>
    </row>
    <row r="801" spans="2:2" x14ac:dyDescent="0.2">
      <c r="B801" s="267"/>
    </row>
    <row r="802" spans="2:2" x14ac:dyDescent="0.2">
      <c r="B802" s="267"/>
    </row>
    <row r="803" spans="2:2" x14ac:dyDescent="0.2">
      <c r="B803" s="267"/>
    </row>
    <row r="804" spans="2:2" x14ac:dyDescent="0.2">
      <c r="B804" s="267"/>
    </row>
    <row r="805" spans="2:2" x14ac:dyDescent="0.2">
      <c r="B805" s="267"/>
    </row>
    <row r="806" spans="2:2" x14ac:dyDescent="0.2">
      <c r="B806" s="267"/>
    </row>
    <row r="807" spans="2:2" x14ac:dyDescent="0.2">
      <c r="B807" s="267"/>
    </row>
    <row r="808" spans="2:2" x14ac:dyDescent="0.2">
      <c r="B808" s="267"/>
    </row>
    <row r="809" spans="2:2" x14ac:dyDescent="0.2">
      <c r="B809" s="267"/>
    </row>
    <row r="810" spans="2:2" x14ac:dyDescent="0.2">
      <c r="B810" s="267"/>
    </row>
    <row r="811" spans="2:2" x14ac:dyDescent="0.2">
      <c r="B811" s="267"/>
    </row>
    <row r="812" spans="2:2" x14ac:dyDescent="0.2">
      <c r="B812" s="267"/>
    </row>
    <row r="813" spans="2:2" x14ac:dyDescent="0.2">
      <c r="B813" s="267"/>
    </row>
    <row r="814" spans="2:2" x14ac:dyDescent="0.2">
      <c r="B814" s="267"/>
    </row>
    <row r="815" spans="2:2" x14ac:dyDescent="0.2">
      <c r="B815" s="267"/>
    </row>
    <row r="816" spans="2:2" x14ac:dyDescent="0.2">
      <c r="B816" s="267"/>
    </row>
    <row r="817" spans="2:2" x14ac:dyDescent="0.2">
      <c r="B817" s="267"/>
    </row>
    <row r="818" spans="2:2" x14ac:dyDescent="0.2">
      <c r="B818" s="267"/>
    </row>
    <row r="819" spans="2:2" x14ac:dyDescent="0.2">
      <c r="B819" s="267"/>
    </row>
    <row r="820" spans="2:2" x14ac:dyDescent="0.2">
      <c r="B820" s="267"/>
    </row>
    <row r="821" spans="2:2" x14ac:dyDescent="0.2">
      <c r="B821" s="267"/>
    </row>
    <row r="822" spans="2:2" x14ac:dyDescent="0.2">
      <c r="B822" s="267"/>
    </row>
    <row r="823" spans="2:2" x14ac:dyDescent="0.2">
      <c r="B823" s="267"/>
    </row>
    <row r="824" spans="2:2" x14ac:dyDescent="0.2">
      <c r="B824" s="267"/>
    </row>
    <row r="825" spans="2:2" x14ac:dyDescent="0.2">
      <c r="B825" s="267"/>
    </row>
    <row r="826" spans="2:2" x14ac:dyDescent="0.2">
      <c r="B826" s="267"/>
    </row>
    <row r="827" spans="2:2" x14ac:dyDescent="0.2">
      <c r="B827" s="267"/>
    </row>
    <row r="828" spans="2:2" x14ac:dyDescent="0.2">
      <c r="B828" s="267"/>
    </row>
    <row r="829" spans="2:2" x14ac:dyDescent="0.2">
      <c r="B829" s="267"/>
    </row>
    <row r="830" spans="2:2" x14ac:dyDescent="0.2">
      <c r="B830" s="267"/>
    </row>
    <row r="831" spans="2:2" x14ac:dyDescent="0.2">
      <c r="B831" s="267"/>
    </row>
    <row r="832" spans="2:2" x14ac:dyDescent="0.2">
      <c r="B832" s="267"/>
    </row>
    <row r="833" spans="2:2" x14ac:dyDescent="0.2">
      <c r="B833" s="267"/>
    </row>
    <row r="834" spans="2:2" x14ac:dyDescent="0.2">
      <c r="B834" s="267"/>
    </row>
    <row r="835" spans="2:2" x14ac:dyDescent="0.2">
      <c r="B835" s="267"/>
    </row>
    <row r="836" spans="2:2" x14ac:dyDescent="0.2">
      <c r="B836" s="267"/>
    </row>
    <row r="837" spans="2:2" x14ac:dyDescent="0.2">
      <c r="B837" s="267"/>
    </row>
    <row r="838" spans="2:2" x14ac:dyDescent="0.2">
      <c r="B838" s="267"/>
    </row>
    <row r="839" spans="2:2" x14ac:dyDescent="0.2">
      <c r="B839" s="267"/>
    </row>
    <row r="840" spans="2:2" x14ac:dyDescent="0.2">
      <c r="B840" s="267"/>
    </row>
    <row r="841" spans="2:2" x14ac:dyDescent="0.2">
      <c r="B841" s="267"/>
    </row>
    <row r="842" spans="2:2" x14ac:dyDescent="0.2">
      <c r="B842" s="267"/>
    </row>
    <row r="843" spans="2:2" x14ac:dyDescent="0.2">
      <c r="B843" s="267"/>
    </row>
    <row r="844" spans="2:2" x14ac:dyDescent="0.2">
      <c r="B844" s="267"/>
    </row>
    <row r="845" spans="2:2" x14ac:dyDescent="0.2">
      <c r="B845" s="267"/>
    </row>
    <row r="846" spans="2:2" x14ac:dyDescent="0.2">
      <c r="B846" s="267"/>
    </row>
    <row r="847" spans="2:2" x14ac:dyDescent="0.2">
      <c r="B847" s="267"/>
    </row>
    <row r="848" spans="2:2" x14ac:dyDescent="0.2">
      <c r="B848" s="267"/>
    </row>
    <row r="849" spans="2:2" x14ac:dyDescent="0.2">
      <c r="B849" s="267"/>
    </row>
    <row r="850" spans="2:2" x14ac:dyDescent="0.2">
      <c r="B850" s="267"/>
    </row>
    <row r="851" spans="2:2" x14ac:dyDescent="0.2">
      <c r="B851" s="267"/>
    </row>
    <row r="852" spans="2:2" x14ac:dyDescent="0.2">
      <c r="B852" s="267"/>
    </row>
    <row r="853" spans="2:2" x14ac:dyDescent="0.2">
      <c r="B853" s="267"/>
    </row>
    <row r="854" spans="2:2" x14ac:dyDescent="0.2">
      <c r="B854" s="267"/>
    </row>
    <row r="855" spans="2:2" x14ac:dyDescent="0.2">
      <c r="B855" s="267"/>
    </row>
    <row r="856" spans="2:2" x14ac:dyDescent="0.2">
      <c r="B856" s="267"/>
    </row>
    <row r="857" spans="2:2" x14ac:dyDescent="0.2">
      <c r="B857" s="267"/>
    </row>
    <row r="858" spans="2:2" x14ac:dyDescent="0.2">
      <c r="B858" s="267"/>
    </row>
    <row r="859" spans="2:2" x14ac:dyDescent="0.2">
      <c r="B859" s="267"/>
    </row>
    <row r="860" spans="2:2" x14ac:dyDescent="0.2">
      <c r="B860" s="267"/>
    </row>
    <row r="861" spans="2:2" x14ac:dyDescent="0.2">
      <c r="B861" s="267"/>
    </row>
    <row r="862" spans="2:2" x14ac:dyDescent="0.2">
      <c r="B862" s="267"/>
    </row>
    <row r="863" spans="2:2" x14ac:dyDescent="0.2">
      <c r="B863" s="267"/>
    </row>
    <row r="864" spans="2:2" x14ac:dyDescent="0.2">
      <c r="B864" s="267"/>
    </row>
    <row r="865" spans="2:2" x14ac:dyDescent="0.2">
      <c r="B865" s="267"/>
    </row>
    <row r="866" spans="2:2" x14ac:dyDescent="0.2">
      <c r="B866" s="267"/>
    </row>
    <row r="867" spans="2:2" x14ac:dyDescent="0.2">
      <c r="B867" s="267"/>
    </row>
    <row r="868" spans="2:2" x14ac:dyDescent="0.2">
      <c r="B868" s="267"/>
    </row>
    <row r="869" spans="2:2" x14ac:dyDescent="0.2">
      <c r="B869" s="267"/>
    </row>
    <row r="870" spans="2:2" x14ac:dyDescent="0.2">
      <c r="B870" s="267"/>
    </row>
    <row r="871" spans="2:2" x14ac:dyDescent="0.2">
      <c r="B871" s="267"/>
    </row>
    <row r="872" spans="2:2" x14ac:dyDescent="0.2">
      <c r="B872" s="267"/>
    </row>
    <row r="873" spans="2:2" x14ac:dyDescent="0.2">
      <c r="B873" s="267"/>
    </row>
    <row r="874" spans="2:2" x14ac:dyDescent="0.2">
      <c r="B874" s="267"/>
    </row>
    <row r="875" spans="2:2" x14ac:dyDescent="0.2">
      <c r="B875" s="267"/>
    </row>
    <row r="876" spans="2:2" x14ac:dyDescent="0.2">
      <c r="B876" s="267"/>
    </row>
    <row r="877" spans="2:2" x14ac:dyDescent="0.2">
      <c r="B877" s="267"/>
    </row>
    <row r="878" spans="2:2" x14ac:dyDescent="0.2">
      <c r="B878" s="267"/>
    </row>
    <row r="879" spans="2:2" x14ac:dyDescent="0.2">
      <c r="B879" s="267"/>
    </row>
    <row r="880" spans="2:2" x14ac:dyDescent="0.2">
      <c r="B880" s="267"/>
    </row>
    <row r="881" spans="2:2" x14ac:dyDescent="0.2">
      <c r="B881" s="267"/>
    </row>
    <row r="882" spans="2:2" x14ac:dyDescent="0.2">
      <c r="B882" s="267"/>
    </row>
    <row r="883" spans="2:2" x14ac:dyDescent="0.2">
      <c r="B883" s="267"/>
    </row>
    <row r="884" spans="2:2" x14ac:dyDescent="0.2">
      <c r="B884" s="267"/>
    </row>
    <row r="885" spans="2:2" x14ac:dyDescent="0.2">
      <c r="B885" s="267"/>
    </row>
    <row r="886" spans="2:2" x14ac:dyDescent="0.2">
      <c r="B886" s="267"/>
    </row>
    <row r="887" spans="2:2" x14ac:dyDescent="0.2">
      <c r="B887" s="267"/>
    </row>
    <row r="888" spans="2:2" x14ac:dyDescent="0.2">
      <c r="B888" s="267"/>
    </row>
    <row r="889" spans="2:2" x14ac:dyDescent="0.2">
      <c r="B889" s="267"/>
    </row>
    <row r="890" spans="2:2" x14ac:dyDescent="0.2">
      <c r="B890" s="267"/>
    </row>
    <row r="891" spans="2:2" x14ac:dyDescent="0.2">
      <c r="B891" s="267"/>
    </row>
    <row r="892" spans="2:2" x14ac:dyDescent="0.2">
      <c r="B892" s="267"/>
    </row>
    <row r="893" spans="2:2" x14ac:dyDescent="0.2">
      <c r="B893" s="267"/>
    </row>
    <row r="894" spans="2:2" x14ac:dyDescent="0.2">
      <c r="B894" s="267"/>
    </row>
    <row r="895" spans="2:2" x14ac:dyDescent="0.2">
      <c r="B895" s="267"/>
    </row>
    <row r="896" spans="2:2" x14ac:dyDescent="0.2">
      <c r="B896" s="267"/>
    </row>
    <row r="897" spans="2:2" x14ac:dyDescent="0.2">
      <c r="B897" s="267"/>
    </row>
    <row r="898" spans="2:2" x14ac:dyDescent="0.2">
      <c r="B898" s="267"/>
    </row>
    <row r="899" spans="2:2" x14ac:dyDescent="0.2">
      <c r="B899" s="267"/>
    </row>
    <row r="900" spans="2:2" x14ac:dyDescent="0.2">
      <c r="B900" s="267"/>
    </row>
    <row r="901" spans="2:2" x14ac:dyDescent="0.2">
      <c r="B901" s="267"/>
    </row>
    <row r="902" spans="2:2" x14ac:dyDescent="0.2">
      <c r="B902" s="267"/>
    </row>
    <row r="903" spans="2:2" x14ac:dyDescent="0.2">
      <c r="B903" s="267"/>
    </row>
    <row r="904" spans="2:2" x14ac:dyDescent="0.2">
      <c r="B904" s="267"/>
    </row>
    <row r="905" spans="2:2" x14ac:dyDescent="0.2">
      <c r="B905" s="267"/>
    </row>
    <row r="906" spans="2:2" x14ac:dyDescent="0.2">
      <c r="B906" s="267"/>
    </row>
    <row r="907" spans="2:2" x14ac:dyDescent="0.2">
      <c r="B907" s="267"/>
    </row>
    <row r="908" spans="2:2" x14ac:dyDescent="0.2">
      <c r="B908" s="267"/>
    </row>
    <row r="909" spans="2:2" x14ac:dyDescent="0.2">
      <c r="B909" s="267"/>
    </row>
    <row r="910" spans="2:2" x14ac:dyDescent="0.2">
      <c r="B910" s="267"/>
    </row>
    <row r="911" spans="2:2" x14ac:dyDescent="0.2">
      <c r="B911" s="267"/>
    </row>
    <row r="912" spans="2:2" x14ac:dyDescent="0.2">
      <c r="B912" s="267"/>
    </row>
    <row r="913" spans="2:2" x14ac:dyDescent="0.2">
      <c r="B913" s="267"/>
    </row>
    <row r="914" spans="2:2" x14ac:dyDescent="0.2">
      <c r="B914" s="267"/>
    </row>
    <row r="915" spans="2:2" x14ac:dyDescent="0.2">
      <c r="B915" s="267"/>
    </row>
    <row r="916" spans="2:2" x14ac:dyDescent="0.2">
      <c r="B916" s="267"/>
    </row>
    <row r="917" spans="2:2" x14ac:dyDescent="0.2">
      <c r="B917" s="267"/>
    </row>
    <row r="918" spans="2:2" x14ac:dyDescent="0.2">
      <c r="B918" s="267"/>
    </row>
    <row r="919" spans="2:2" x14ac:dyDescent="0.2">
      <c r="B919" s="267"/>
    </row>
    <row r="920" spans="2:2" x14ac:dyDescent="0.2">
      <c r="B920" s="267"/>
    </row>
    <row r="921" spans="2:2" x14ac:dyDescent="0.2">
      <c r="B921" s="267"/>
    </row>
    <row r="922" spans="2:2" x14ac:dyDescent="0.2">
      <c r="B922" s="267"/>
    </row>
    <row r="923" spans="2:2" x14ac:dyDescent="0.2">
      <c r="B923" s="267"/>
    </row>
    <row r="924" spans="2:2" x14ac:dyDescent="0.2">
      <c r="B924" s="267"/>
    </row>
    <row r="925" spans="2:2" x14ac:dyDescent="0.2">
      <c r="B925" s="267"/>
    </row>
    <row r="926" spans="2:2" x14ac:dyDescent="0.2">
      <c r="B926" s="267"/>
    </row>
    <row r="927" spans="2:2" x14ac:dyDescent="0.2">
      <c r="B927" s="267"/>
    </row>
    <row r="928" spans="2:2" x14ac:dyDescent="0.2">
      <c r="B928" s="267"/>
    </row>
    <row r="929" spans="2:2" x14ac:dyDescent="0.2">
      <c r="B929" s="267"/>
    </row>
    <row r="930" spans="2:2" x14ac:dyDescent="0.2">
      <c r="B930" s="267"/>
    </row>
    <row r="931" spans="2:2" x14ac:dyDescent="0.2">
      <c r="B931" s="267"/>
    </row>
    <row r="932" spans="2:2" x14ac:dyDescent="0.2">
      <c r="B932" s="267"/>
    </row>
    <row r="933" spans="2:2" x14ac:dyDescent="0.2">
      <c r="B933" s="267"/>
    </row>
    <row r="934" spans="2:2" x14ac:dyDescent="0.2">
      <c r="B934" s="267"/>
    </row>
    <row r="935" spans="2:2" x14ac:dyDescent="0.2">
      <c r="B935" s="267"/>
    </row>
    <row r="936" spans="2:2" x14ac:dyDescent="0.2">
      <c r="B936" s="267"/>
    </row>
    <row r="937" spans="2:2" x14ac:dyDescent="0.2">
      <c r="B937" s="267"/>
    </row>
    <row r="938" spans="2:2" x14ac:dyDescent="0.2">
      <c r="B938" s="267"/>
    </row>
    <row r="939" spans="2:2" x14ac:dyDescent="0.2">
      <c r="B939" s="267"/>
    </row>
    <row r="940" spans="2:2" x14ac:dyDescent="0.2">
      <c r="B940" s="267"/>
    </row>
    <row r="941" spans="2:2" x14ac:dyDescent="0.2">
      <c r="B941" s="267"/>
    </row>
    <row r="942" spans="2:2" x14ac:dyDescent="0.2">
      <c r="B942" s="267"/>
    </row>
    <row r="943" spans="2:2" x14ac:dyDescent="0.2">
      <c r="B943" s="267"/>
    </row>
    <row r="944" spans="2:2" x14ac:dyDescent="0.2">
      <c r="B944" s="267"/>
    </row>
    <row r="945" spans="2:2" x14ac:dyDescent="0.2">
      <c r="B945" s="267"/>
    </row>
    <row r="946" spans="2:2" x14ac:dyDescent="0.2">
      <c r="B946" s="267"/>
    </row>
    <row r="947" spans="2:2" x14ac:dyDescent="0.2">
      <c r="B947" s="267"/>
    </row>
    <row r="948" spans="2:2" x14ac:dyDescent="0.2">
      <c r="B948" s="267"/>
    </row>
    <row r="949" spans="2:2" x14ac:dyDescent="0.2">
      <c r="B949" s="267"/>
    </row>
    <row r="950" spans="2:2" x14ac:dyDescent="0.2">
      <c r="B950" s="267"/>
    </row>
    <row r="951" spans="2:2" x14ac:dyDescent="0.2">
      <c r="B951" s="267"/>
    </row>
    <row r="952" spans="2:2" x14ac:dyDescent="0.2">
      <c r="B952" s="267"/>
    </row>
    <row r="953" spans="2:2" x14ac:dyDescent="0.2">
      <c r="B953" s="267"/>
    </row>
    <row r="954" spans="2:2" x14ac:dyDescent="0.2">
      <c r="B954" s="267"/>
    </row>
    <row r="955" spans="2:2" x14ac:dyDescent="0.2">
      <c r="B955" s="267"/>
    </row>
    <row r="956" spans="2:2" x14ac:dyDescent="0.2">
      <c r="B956" s="267"/>
    </row>
    <row r="957" spans="2:2" x14ac:dyDescent="0.2">
      <c r="B957" s="267"/>
    </row>
    <row r="958" spans="2:2" x14ac:dyDescent="0.2">
      <c r="B958" s="267"/>
    </row>
    <row r="959" spans="2:2" x14ac:dyDescent="0.2">
      <c r="B959" s="267"/>
    </row>
    <row r="960" spans="2:2" x14ac:dyDescent="0.2">
      <c r="B960" s="267"/>
    </row>
    <row r="961" spans="2:2" x14ac:dyDescent="0.2">
      <c r="B961" s="267"/>
    </row>
    <row r="962" spans="2:2" x14ac:dyDescent="0.2">
      <c r="B962" s="267"/>
    </row>
    <row r="963" spans="2:2" x14ac:dyDescent="0.2">
      <c r="B963" s="267"/>
    </row>
    <row r="964" spans="2:2" x14ac:dyDescent="0.2">
      <c r="B964" s="267"/>
    </row>
    <row r="965" spans="2:2" x14ac:dyDescent="0.2">
      <c r="B965" s="267"/>
    </row>
    <row r="966" spans="2:2" x14ac:dyDescent="0.2">
      <c r="B966" s="267"/>
    </row>
    <row r="967" spans="2:2" x14ac:dyDescent="0.2">
      <c r="B967" s="267"/>
    </row>
    <row r="968" spans="2:2" x14ac:dyDescent="0.2">
      <c r="B968" s="267"/>
    </row>
    <row r="969" spans="2:2" x14ac:dyDescent="0.2">
      <c r="B969" s="267"/>
    </row>
    <row r="970" spans="2:2" x14ac:dyDescent="0.2">
      <c r="B970" s="267"/>
    </row>
    <row r="971" spans="2:2" x14ac:dyDescent="0.2">
      <c r="B971" s="267"/>
    </row>
    <row r="972" spans="2:2" x14ac:dyDescent="0.2">
      <c r="B972" s="267"/>
    </row>
    <row r="973" spans="2:2" x14ac:dyDescent="0.2">
      <c r="B973" s="267"/>
    </row>
    <row r="974" spans="2:2" x14ac:dyDescent="0.2">
      <c r="B974" s="267"/>
    </row>
    <row r="975" spans="2:2" x14ac:dyDescent="0.2">
      <c r="B975" s="267"/>
    </row>
    <row r="976" spans="2:2" x14ac:dyDescent="0.2">
      <c r="B976" s="267"/>
    </row>
    <row r="977" spans="2:2" x14ac:dyDescent="0.2">
      <c r="B977" s="267"/>
    </row>
    <row r="978" spans="2:2" x14ac:dyDescent="0.2">
      <c r="B978" s="267"/>
    </row>
    <row r="979" spans="2:2" x14ac:dyDescent="0.2">
      <c r="B979" s="267"/>
    </row>
    <row r="980" spans="2:2" x14ac:dyDescent="0.2">
      <c r="B980" s="267"/>
    </row>
    <row r="981" spans="2:2" x14ac:dyDescent="0.2">
      <c r="B981" s="267"/>
    </row>
    <row r="982" spans="2:2" x14ac:dyDescent="0.2">
      <c r="B982" s="267"/>
    </row>
    <row r="983" spans="2:2" x14ac:dyDescent="0.2">
      <c r="B983" s="267"/>
    </row>
    <row r="984" spans="2:2" x14ac:dyDescent="0.2">
      <c r="B984" s="267"/>
    </row>
    <row r="985" spans="2:2" x14ac:dyDescent="0.2">
      <c r="B985" s="267"/>
    </row>
    <row r="986" spans="2:2" x14ac:dyDescent="0.2">
      <c r="B986" s="267"/>
    </row>
    <row r="987" spans="2:2" x14ac:dyDescent="0.2">
      <c r="B987" s="267"/>
    </row>
    <row r="988" spans="2:2" x14ac:dyDescent="0.2">
      <c r="B988" s="267"/>
    </row>
    <row r="989" spans="2:2" x14ac:dyDescent="0.2">
      <c r="B989" s="267"/>
    </row>
    <row r="990" spans="2:2" x14ac:dyDescent="0.2">
      <c r="B990" s="267"/>
    </row>
    <row r="991" spans="2:2" x14ac:dyDescent="0.2">
      <c r="B991" s="267"/>
    </row>
    <row r="992" spans="2:2" x14ac:dyDescent="0.2">
      <c r="B992" s="267"/>
    </row>
    <row r="993" spans="2:2" x14ac:dyDescent="0.2">
      <c r="B993" s="267"/>
    </row>
    <row r="994" spans="2:2" x14ac:dyDescent="0.2">
      <c r="B994" s="267"/>
    </row>
    <row r="995" spans="2:2" x14ac:dyDescent="0.2">
      <c r="B995" s="267"/>
    </row>
    <row r="996" spans="2:2" x14ac:dyDescent="0.2">
      <c r="B996" s="267"/>
    </row>
    <row r="997" spans="2:2" x14ac:dyDescent="0.2">
      <c r="B997" s="267"/>
    </row>
    <row r="998" spans="2:2" x14ac:dyDescent="0.2">
      <c r="B998" s="267"/>
    </row>
    <row r="999" spans="2:2" x14ac:dyDescent="0.2">
      <c r="B999" s="267"/>
    </row>
    <row r="1000" spans="2:2" x14ac:dyDescent="0.2">
      <c r="B1000" s="267"/>
    </row>
    <row r="1001" spans="2:2" x14ac:dyDescent="0.2">
      <c r="B1001" s="267"/>
    </row>
    <row r="1002" spans="2:2" x14ac:dyDescent="0.2">
      <c r="B1002" s="267"/>
    </row>
    <row r="1003" spans="2:2" x14ac:dyDescent="0.2">
      <c r="B1003" s="267"/>
    </row>
    <row r="1004" spans="2:2" x14ac:dyDescent="0.2">
      <c r="B1004" s="267"/>
    </row>
    <row r="1005" spans="2:2" x14ac:dyDescent="0.2">
      <c r="B1005" s="267"/>
    </row>
    <row r="1006" spans="2:2" x14ac:dyDescent="0.2">
      <c r="B1006" s="267"/>
    </row>
    <row r="1007" spans="2:2" x14ac:dyDescent="0.2">
      <c r="B1007" s="267"/>
    </row>
    <row r="1008" spans="2:2" x14ac:dyDescent="0.2">
      <c r="B1008" s="267"/>
    </row>
    <row r="1009" spans="2:2" x14ac:dyDescent="0.2">
      <c r="B1009" s="267"/>
    </row>
    <row r="1010" spans="2:2" x14ac:dyDescent="0.2">
      <c r="B1010" s="267"/>
    </row>
    <row r="1011" spans="2:2" x14ac:dyDescent="0.2">
      <c r="B1011" s="267"/>
    </row>
    <row r="1012" spans="2:2" x14ac:dyDescent="0.2">
      <c r="B1012" s="267"/>
    </row>
    <row r="1013" spans="2:2" x14ac:dyDescent="0.2">
      <c r="B1013" s="267"/>
    </row>
    <row r="1014" spans="2:2" x14ac:dyDescent="0.2">
      <c r="B1014" s="267"/>
    </row>
    <row r="1015" spans="2:2" x14ac:dyDescent="0.2">
      <c r="B1015" s="267"/>
    </row>
    <row r="1016" spans="2:2" x14ac:dyDescent="0.2">
      <c r="B1016" s="267"/>
    </row>
    <row r="1017" spans="2:2" x14ac:dyDescent="0.2">
      <c r="B1017" s="267"/>
    </row>
    <row r="1018" spans="2:2" x14ac:dyDescent="0.2">
      <c r="B1018" s="267"/>
    </row>
    <row r="1019" spans="2:2" x14ac:dyDescent="0.2">
      <c r="B1019" s="267"/>
    </row>
    <row r="1020" spans="2:2" x14ac:dyDescent="0.2">
      <c r="B1020" s="267"/>
    </row>
    <row r="1021" spans="2:2" x14ac:dyDescent="0.2">
      <c r="B1021" s="267"/>
    </row>
    <row r="1022" spans="2:2" x14ac:dyDescent="0.2">
      <c r="B1022" s="267"/>
    </row>
    <row r="1023" spans="2:2" x14ac:dyDescent="0.2">
      <c r="B1023" s="267"/>
    </row>
    <row r="1024" spans="2:2" x14ac:dyDescent="0.2">
      <c r="B1024" s="267"/>
    </row>
    <row r="1025" spans="2:2" x14ac:dyDescent="0.2">
      <c r="B1025" s="267"/>
    </row>
    <row r="1026" spans="2:2" x14ac:dyDescent="0.2">
      <c r="B1026" s="267"/>
    </row>
    <row r="1027" spans="2:2" x14ac:dyDescent="0.2">
      <c r="B1027" s="267"/>
    </row>
    <row r="1028" spans="2:2" x14ac:dyDescent="0.2">
      <c r="B1028" s="267"/>
    </row>
    <row r="1029" spans="2:2" x14ac:dyDescent="0.2">
      <c r="B1029" s="267"/>
    </row>
    <row r="1030" spans="2:2" x14ac:dyDescent="0.2">
      <c r="B1030" s="267"/>
    </row>
    <row r="1031" spans="2:2" x14ac:dyDescent="0.2">
      <c r="B1031" s="267"/>
    </row>
    <row r="1032" spans="2:2" x14ac:dyDescent="0.2">
      <c r="B1032" s="267"/>
    </row>
    <row r="1033" spans="2:2" x14ac:dyDescent="0.2">
      <c r="B1033" s="267"/>
    </row>
    <row r="1034" spans="2:2" x14ac:dyDescent="0.2">
      <c r="B1034" s="267"/>
    </row>
    <row r="1035" spans="2:2" x14ac:dyDescent="0.2">
      <c r="B1035" s="267"/>
    </row>
    <row r="1036" spans="2:2" x14ac:dyDescent="0.2">
      <c r="B1036" s="267"/>
    </row>
    <row r="1037" spans="2:2" x14ac:dyDescent="0.2">
      <c r="B1037" s="267"/>
    </row>
    <row r="1038" spans="2:2" x14ac:dyDescent="0.2">
      <c r="B1038" s="267"/>
    </row>
    <row r="1039" spans="2:2" x14ac:dyDescent="0.2">
      <c r="B1039" s="267"/>
    </row>
    <row r="1040" spans="2:2" x14ac:dyDescent="0.2">
      <c r="B1040" s="267"/>
    </row>
    <row r="1041" spans="2:2" x14ac:dyDescent="0.2">
      <c r="B1041" s="267"/>
    </row>
    <row r="1042" spans="2:2" x14ac:dyDescent="0.2">
      <c r="B1042" s="267"/>
    </row>
    <row r="1043" spans="2:2" x14ac:dyDescent="0.2">
      <c r="B1043" s="267"/>
    </row>
    <row r="1044" spans="2:2" x14ac:dyDescent="0.2">
      <c r="B1044" s="267"/>
    </row>
    <row r="1045" spans="2:2" x14ac:dyDescent="0.2">
      <c r="B1045" s="267"/>
    </row>
    <row r="1046" spans="2:2" x14ac:dyDescent="0.2">
      <c r="B1046" s="267"/>
    </row>
    <row r="1047" spans="2:2" x14ac:dyDescent="0.2">
      <c r="B1047" s="267"/>
    </row>
    <row r="1048" spans="2:2" x14ac:dyDescent="0.2">
      <c r="B1048" s="267"/>
    </row>
    <row r="1049" spans="2:2" x14ac:dyDescent="0.2">
      <c r="B1049" s="267"/>
    </row>
    <row r="1050" spans="2:2" x14ac:dyDescent="0.2">
      <c r="B1050" s="267"/>
    </row>
    <row r="1051" spans="2:2" x14ac:dyDescent="0.2">
      <c r="B1051" s="267"/>
    </row>
    <row r="1052" spans="2:2" x14ac:dyDescent="0.2">
      <c r="B1052" s="267"/>
    </row>
    <row r="1053" spans="2:2" x14ac:dyDescent="0.2">
      <c r="B1053" s="267"/>
    </row>
    <row r="1054" spans="2:2" x14ac:dyDescent="0.2">
      <c r="B1054" s="267"/>
    </row>
    <row r="1055" spans="2:2" x14ac:dyDescent="0.2">
      <c r="B1055" s="267"/>
    </row>
    <row r="1056" spans="2:2" x14ac:dyDescent="0.2">
      <c r="B1056" s="267"/>
    </row>
    <row r="1057" spans="2:2" x14ac:dyDescent="0.2">
      <c r="B1057" s="267"/>
    </row>
    <row r="1058" spans="2:2" x14ac:dyDescent="0.2">
      <c r="B1058" s="267"/>
    </row>
    <row r="1059" spans="2:2" x14ac:dyDescent="0.2">
      <c r="B1059" s="267"/>
    </row>
    <row r="1060" spans="2:2" x14ac:dyDescent="0.2">
      <c r="B1060" s="267"/>
    </row>
    <row r="1061" spans="2:2" x14ac:dyDescent="0.2">
      <c r="B1061" s="267"/>
    </row>
    <row r="1062" spans="2:2" x14ac:dyDescent="0.2">
      <c r="B1062" s="267"/>
    </row>
    <row r="1063" spans="2:2" x14ac:dyDescent="0.2">
      <c r="B1063" s="267"/>
    </row>
    <row r="1064" spans="2:2" x14ac:dyDescent="0.2">
      <c r="B1064" s="267"/>
    </row>
    <row r="1065" spans="2:2" x14ac:dyDescent="0.2">
      <c r="B1065" s="267"/>
    </row>
    <row r="1066" spans="2:2" x14ac:dyDescent="0.2">
      <c r="B1066" s="267"/>
    </row>
    <row r="1067" spans="2:2" x14ac:dyDescent="0.2">
      <c r="B1067" s="267"/>
    </row>
    <row r="1068" spans="2:2" x14ac:dyDescent="0.2">
      <c r="B1068" s="267"/>
    </row>
    <row r="1069" spans="2:2" x14ac:dyDescent="0.2">
      <c r="B1069" s="267"/>
    </row>
    <row r="1070" spans="2:2" x14ac:dyDescent="0.2">
      <c r="B1070" s="267"/>
    </row>
    <row r="1071" spans="2:2" x14ac:dyDescent="0.2">
      <c r="B1071" s="267"/>
    </row>
    <row r="1072" spans="2:2" x14ac:dyDescent="0.2">
      <c r="B1072" s="267"/>
    </row>
    <row r="1073" spans="2:2" x14ac:dyDescent="0.2">
      <c r="B1073" s="267"/>
    </row>
    <row r="1074" spans="2:2" x14ac:dyDescent="0.2">
      <c r="B1074" s="267"/>
    </row>
    <row r="1075" spans="2:2" x14ac:dyDescent="0.2">
      <c r="B1075" s="267"/>
    </row>
    <row r="1076" spans="2:2" x14ac:dyDescent="0.2">
      <c r="B1076" s="267"/>
    </row>
    <row r="1077" spans="2:2" x14ac:dyDescent="0.2">
      <c r="B1077" s="267"/>
    </row>
    <row r="1078" spans="2:2" x14ac:dyDescent="0.2">
      <c r="B1078" s="267"/>
    </row>
    <row r="1079" spans="2:2" x14ac:dyDescent="0.2">
      <c r="B1079" s="267"/>
    </row>
    <row r="1080" spans="2:2" x14ac:dyDescent="0.2">
      <c r="B1080" s="267"/>
    </row>
    <row r="1081" spans="2:2" x14ac:dyDescent="0.2">
      <c r="B1081" s="267"/>
    </row>
    <row r="1082" spans="2:2" x14ac:dyDescent="0.2">
      <c r="B1082" s="267"/>
    </row>
    <row r="1083" spans="2:2" x14ac:dyDescent="0.2">
      <c r="B1083" s="267"/>
    </row>
    <row r="1084" spans="2:2" x14ac:dyDescent="0.2">
      <c r="B1084" s="267"/>
    </row>
    <row r="1085" spans="2:2" x14ac:dyDescent="0.2">
      <c r="B1085" s="267"/>
    </row>
    <row r="1086" spans="2:2" x14ac:dyDescent="0.2">
      <c r="B1086" s="267"/>
    </row>
    <row r="1087" spans="2:2" x14ac:dyDescent="0.2">
      <c r="B1087" s="267"/>
    </row>
    <row r="1088" spans="2:2" x14ac:dyDescent="0.2">
      <c r="B1088" s="267"/>
    </row>
    <row r="1089" spans="2:2" x14ac:dyDescent="0.2">
      <c r="B1089" s="267"/>
    </row>
    <row r="1090" spans="2:2" x14ac:dyDescent="0.2">
      <c r="B1090" s="267"/>
    </row>
    <row r="1091" spans="2:2" x14ac:dyDescent="0.2">
      <c r="B1091" s="267"/>
    </row>
    <row r="1092" spans="2:2" x14ac:dyDescent="0.2">
      <c r="B1092" s="267"/>
    </row>
    <row r="1093" spans="2:2" x14ac:dyDescent="0.2">
      <c r="B1093" s="267"/>
    </row>
    <row r="1094" spans="2:2" x14ac:dyDescent="0.2">
      <c r="B1094" s="267"/>
    </row>
    <row r="1095" spans="2:2" x14ac:dyDescent="0.2">
      <c r="B1095" s="267"/>
    </row>
    <row r="1096" spans="2:2" x14ac:dyDescent="0.2">
      <c r="B1096" s="267"/>
    </row>
    <row r="1097" spans="2:2" x14ac:dyDescent="0.2">
      <c r="B1097" s="267"/>
    </row>
    <row r="1098" spans="2:2" x14ac:dyDescent="0.2">
      <c r="B1098" s="267"/>
    </row>
    <row r="1099" spans="2:2" x14ac:dyDescent="0.2">
      <c r="B1099" s="267"/>
    </row>
    <row r="1100" spans="2:2" x14ac:dyDescent="0.2">
      <c r="B1100" s="267"/>
    </row>
    <row r="1101" spans="2:2" x14ac:dyDescent="0.2">
      <c r="B1101" s="267"/>
    </row>
    <row r="1102" spans="2:2" x14ac:dyDescent="0.2">
      <c r="B1102" s="267"/>
    </row>
    <row r="1103" spans="2:2" x14ac:dyDescent="0.2">
      <c r="B1103" s="267"/>
    </row>
    <row r="1104" spans="2:2" x14ac:dyDescent="0.2">
      <c r="B1104" s="267"/>
    </row>
    <row r="1105" spans="2:2" x14ac:dyDescent="0.2">
      <c r="B1105" s="267"/>
    </row>
    <row r="1106" spans="2:2" x14ac:dyDescent="0.2">
      <c r="B1106" s="267"/>
    </row>
    <row r="1107" spans="2:2" x14ac:dyDescent="0.2">
      <c r="B1107" s="267"/>
    </row>
    <row r="1108" spans="2:2" x14ac:dyDescent="0.2">
      <c r="B1108" s="267"/>
    </row>
    <row r="1109" spans="2:2" x14ac:dyDescent="0.2">
      <c r="B1109" s="267"/>
    </row>
    <row r="1110" spans="2:2" x14ac:dyDescent="0.2">
      <c r="B1110" s="267"/>
    </row>
    <row r="1111" spans="2:2" x14ac:dyDescent="0.2">
      <c r="B1111" s="267"/>
    </row>
    <row r="1112" spans="2:2" x14ac:dyDescent="0.2">
      <c r="B1112" s="267"/>
    </row>
    <row r="1113" spans="2:2" x14ac:dyDescent="0.2">
      <c r="B1113" s="267"/>
    </row>
    <row r="1114" spans="2:2" x14ac:dyDescent="0.2">
      <c r="B1114" s="267"/>
    </row>
    <row r="1115" spans="2:2" x14ac:dyDescent="0.2">
      <c r="B1115" s="267"/>
    </row>
    <row r="1116" spans="2:2" x14ac:dyDescent="0.2">
      <c r="B1116" s="267"/>
    </row>
    <row r="1117" spans="2:2" x14ac:dyDescent="0.2">
      <c r="B1117" s="267"/>
    </row>
    <row r="1118" spans="2:2" x14ac:dyDescent="0.2">
      <c r="B1118" s="267"/>
    </row>
    <row r="1119" spans="2:2" x14ac:dyDescent="0.2">
      <c r="B1119" s="267"/>
    </row>
    <row r="1120" spans="2:2" x14ac:dyDescent="0.2">
      <c r="B1120" s="267"/>
    </row>
    <row r="1121" spans="2:2" x14ac:dyDescent="0.2">
      <c r="B1121" s="267"/>
    </row>
    <row r="1122" spans="2:2" x14ac:dyDescent="0.2">
      <c r="B1122" s="267"/>
    </row>
    <row r="1123" spans="2:2" x14ac:dyDescent="0.2">
      <c r="B1123" s="267"/>
    </row>
    <row r="1124" spans="2:2" x14ac:dyDescent="0.2">
      <c r="B1124" s="267"/>
    </row>
    <row r="1125" spans="2:2" x14ac:dyDescent="0.2">
      <c r="B1125" s="267"/>
    </row>
    <row r="1126" spans="2:2" x14ac:dyDescent="0.2">
      <c r="B1126" s="267"/>
    </row>
    <row r="1127" spans="2:2" x14ac:dyDescent="0.2">
      <c r="B1127" s="267"/>
    </row>
    <row r="1128" spans="2:2" x14ac:dyDescent="0.2">
      <c r="B1128" s="267"/>
    </row>
    <row r="1129" spans="2:2" x14ac:dyDescent="0.2">
      <c r="B1129" s="267"/>
    </row>
    <row r="1130" spans="2:2" x14ac:dyDescent="0.2">
      <c r="B1130" s="267"/>
    </row>
    <row r="1131" spans="2:2" x14ac:dyDescent="0.2">
      <c r="B1131" s="267"/>
    </row>
    <row r="1132" spans="2:2" x14ac:dyDescent="0.2">
      <c r="B1132" s="267"/>
    </row>
    <row r="1133" spans="2:2" x14ac:dyDescent="0.2">
      <c r="B1133" s="267"/>
    </row>
    <row r="1134" spans="2:2" x14ac:dyDescent="0.2">
      <c r="B1134" s="267"/>
    </row>
    <row r="1135" spans="2:2" x14ac:dyDescent="0.2">
      <c r="B1135" s="267"/>
    </row>
    <row r="1136" spans="2:2" x14ac:dyDescent="0.2">
      <c r="B1136" s="267"/>
    </row>
    <row r="1137" spans="2:2" x14ac:dyDescent="0.2">
      <c r="B1137" s="267"/>
    </row>
    <row r="1138" spans="2:2" x14ac:dyDescent="0.2">
      <c r="B1138" s="267"/>
    </row>
    <row r="1139" spans="2:2" x14ac:dyDescent="0.2">
      <c r="B1139" s="267"/>
    </row>
    <row r="1140" spans="2:2" x14ac:dyDescent="0.2">
      <c r="B1140" s="267"/>
    </row>
    <row r="1141" spans="2:2" x14ac:dyDescent="0.2">
      <c r="B1141" s="267"/>
    </row>
    <row r="1142" spans="2:2" x14ac:dyDescent="0.2">
      <c r="B1142" s="267"/>
    </row>
    <row r="1143" spans="2:2" x14ac:dyDescent="0.2">
      <c r="B1143" s="267"/>
    </row>
    <row r="1144" spans="2:2" x14ac:dyDescent="0.2">
      <c r="B1144" s="267"/>
    </row>
    <row r="1145" spans="2:2" x14ac:dyDescent="0.2">
      <c r="B1145" s="267"/>
    </row>
    <row r="1146" spans="2:2" x14ac:dyDescent="0.2">
      <c r="B1146" s="267"/>
    </row>
    <row r="1147" spans="2:2" x14ac:dyDescent="0.2">
      <c r="B1147" s="267"/>
    </row>
    <row r="1148" spans="2:2" x14ac:dyDescent="0.2">
      <c r="B1148" s="267"/>
    </row>
    <row r="1149" spans="2:2" x14ac:dyDescent="0.2">
      <c r="B1149" s="267"/>
    </row>
    <row r="1150" spans="2:2" x14ac:dyDescent="0.2">
      <c r="B1150" s="267"/>
    </row>
    <row r="1151" spans="2:2" x14ac:dyDescent="0.2">
      <c r="B1151" s="267"/>
    </row>
    <row r="1152" spans="2:2" x14ac:dyDescent="0.2">
      <c r="B1152" s="267"/>
    </row>
    <row r="1153" spans="2:2" x14ac:dyDescent="0.2">
      <c r="B1153" s="267"/>
    </row>
    <row r="1154" spans="2:2" x14ac:dyDescent="0.2">
      <c r="B1154" s="267"/>
    </row>
    <row r="1155" spans="2:2" x14ac:dyDescent="0.2">
      <c r="B1155" s="267"/>
    </row>
    <row r="1156" spans="2:2" x14ac:dyDescent="0.2">
      <c r="B1156" s="267"/>
    </row>
    <row r="1157" spans="2:2" x14ac:dyDescent="0.2">
      <c r="B1157" s="267"/>
    </row>
    <row r="1158" spans="2:2" x14ac:dyDescent="0.2">
      <c r="B1158" s="267"/>
    </row>
    <row r="1159" spans="2:2" x14ac:dyDescent="0.2">
      <c r="B1159" s="267"/>
    </row>
    <row r="1160" spans="2:2" x14ac:dyDescent="0.2">
      <c r="B1160" s="267"/>
    </row>
    <row r="1161" spans="2:2" x14ac:dyDescent="0.2">
      <c r="B1161" s="267"/>
    </row>
    <row r="1162" spans="2:2" x14ac:dyDescent="0.2">
      <c r="B1162" s="267"/>
    </row>
    <row r="1163" spans="2:2" x14ac:dyDescent="0.2">
      <c r="B1163" s="267"/>
    </row>
    <row r="1164" spans="2:2" x14ac:dyDescent="0.2">
      <c r="B1164" s="267"/>
    </row>
    <row r="1165" spans="2:2" x14ac:dyDescent="0.2">
      <c r="B1165" s="267"/>
    </row>
    <row r="1166" spans="2:2" x14ac:dyDescent="0.2">
      <c r="B1166" s="267"/>
    </row>
    <row r="1167" spans="2:2" x14ac:dyDescent="0.2">
      <c r="B1167" s="267"/>
    </row>
    <row r="1168" spans="2:2" x14ac:dyDescent="0.2">
      <c r="B1168" s="267"/>
    </row>
    <row r="1169" spans="2:2" x14ac:dyDescent="0.2">
      <c r="B1169" s="267"/>
    </row>
    <row r="1170" spans="2:2" x14ac:dyDescent="0.2">
      <c r="B1170" s="267"/>
    </row>
    <row r="1171" spans="2:2" x14ac:dyDescent="0.2">
      <c r="B1171" s="267"/>
    </row>
    <row r="1172" spans="2:2" x14ac:dyDescent="0.2">
      <c r="B1172" s="267"/>
    </row>
    <row r="1173" spans="2:2" x14ac:dyDescent="0.2">
      <c r="B1173" s="267"/>
    </row>
    <row r="1174" spans="2:2" x14ac:dyDescent="0.2">
      <c r="B1174" s="267"/>
    </row>
    <row r="1175" spans="2:2" x14ac:dyDescent="0.2">
      <c r="B1175" s="267"/>
    </row>
    <row r="1176" spans="2:2" x14ac:dyDescent="0.2">
      <c r="B1176" s="267"/>
    </row>
    <row r="1177" spans="2:2" x14ac:dyDescent="0.2">
      <c r="B1177" s="267"/>
    </row>
    <row r="1178" spans="2:2" x14ac:dyDescent="0.2">
      <c r="B1178" s="267"/>
    </row>
    <row r="1179" spans="2:2" x14ac:dyDescent="0.2">
      <c r="B1179" s="267"/>
    </row>
    <row r="1180" spans="2:2" x14ac:dyDescent="0.2">
      <c r="B1180" s="267"/>
    </row>
    <row r="1181" spans="2:2" x14ac:dyDescent="0.2">
      <c r="B1181" s="267"/>
    </row>
    <row r="1182" spans="2:2" x14ac:dyDescent="0.2">
      <c r="B1182" s="267"/>
    </row>
    <row r="1183" spans="2:2" x14ac:dyDescent="0.2">
      <c r="B1183" s="267"/>
    </row>
    <row r="1184" spans="2:2" x14ac:dyDescent="0.2">
      <c r="B1184" s="267"/>
    </row>
    <row r="1185" spans="2:2" x14ac:dyDescent="0.2">
      <c r="B1185" s="267"/>
    </row>
    <row r="1186" spans="2:2" x14ac:dyDescent="0.2">
      <c r="B1186" s="267"/>
    </row>
    <row r="1187" spans="2:2" x14ac:dyDescent="0.2">
      <c r="B1187" s="267"/>
    </row>
    <row r="1188" spans="2:2" x14ac:dyDescent="0.2">
      <c r="B1188" s="267"/>
    </row>
    <row r="1189" spans="2:2" x14ac:dyDescent="0.2">
      <c r="B1189" s="267"/>
    </row>
    <row r="1190" spans="2:2" x14ac:dyDescent="0.2">
      <c r="B1190" s="267"/>
    </row>
    <row r="1191" spans="2:2" x14ac:dyDescent="0.2">
      <c r="B1191" s="267"/>
    </row>
    <row r="1192" spans="2:2" x14ac:dyDescent="0.2">
      <c r="B1192" s="267"/>
    </row>
    <row r="1193" spans="2:2" x14ac:dyDescent="0.2">
      <c r="B1193" s="267"/>
    </row>
    <row r="1194" spans="2:2" x14ac:dyDescent="0.2">
      <c r="B1194" s="267"/>
    </row>
    <row r="1195" spans="2:2" x14ac:dyDescent="0.2">
      <c r="B1195" s="267"/>
    </row>
    <row r="1196" spans="2:2" x14ac:dyDescent="0.2">
      <c r="B1196" s="267"/>
    </row>
    <row r="1197" spans="2:2" x14ac:dyDescent="0.2">
      <c r="B1197" s="267"/>
    </row>
    <row r="1198" spans="2:2" x14ac:dyDescent="0.2">
      <c r="B1198" s="267"/>
    </row>
    <row r="1199" spans="2:2" x14ac:dyDescent="0.2">
      <c r="B1199" s="267"/>
    </row>
    <row r="1200" spans="2:2" x14ac:dyDescent="0.2">
      <c r="B1200" s="267"/>
    </row>
    <row r="1201" spans="2:2" x14ac:dyDescent="0.2">
      <c r="B1201" s="267"/>
    </row>
    <row r="1202" spans="2:2" x14ac:dyDescent="0.2">
      <c r="B1202" s="267"/>
    </row>
    <row r="1203" spans="2:2" x14ac:dyDescent="0.2">
      <c r="B1203" s="267"/>
    </row>
    <row r="1204" spans="2:2" x14ac:dyDescent="0.2">
      <c r="B1204" s="267"/>
    </row>
    <row r="1205" spans="2:2" x14ac:dyDescent="0.2">
      <c r="B1205" s="267"/>
    </row>
    <row r="1206" spans="2:2" x14ac:dyDescent="0.2">
      <c r="B1206" s="267"/>
    </row>
    <row r="1207" spans="2:2" x14ac:dyDescent="0.2">
      <c r="B1207" s="267"/>
    </row>
    <row r="1208" spans="2:2" x14ac:dyDescent="0.2">
      <c r="B1208" s="267"/>
    </row>
    <row r="1209" spans="2:2" x14ac:dyDescent="0.2">
      <c r="B1209" s="267"/>
    </row>
    <row r="1210" spans="2:2" x14ac:dyDescent="0.2">
      <c r="B1210" s="267"/>
    </row>
    <row r="1211" spans="2:2" x14ac:dyDescent="0.2">
      <c r="B1211" s="267"/>
    </row>
    <row r="1212" spans="2:2" x14ac:dyDescent="0.2">
      <c r="B1212" s="267"/>
    </row>
    <row r="1213" spans="2:2" x14ac:dyDescent="0.2">
      <c r="B1213" s="267"/>
    </row>
    <row r="1214" spans="2:2" x14ac:dyDescent="0.2">
      <c r="B1214" s="267"/>
    </row>
    <row r="1215" spans="2:2" x14ac:dyDescent="0.2">
      <c r="B1215" s="267"/>
    </row>
    <row r="1216" spans="2:2" x14ac:dyDescent="0.2">
      <c r="B1216" s="267"/>
    </row>
    <row r="1217" spans="2:2" x14ac:dyDescent="0.2">
      <c r="B1217" s="267"/>
    </row>
    <row r="1218" spans="2:2" x14ac:dyDescent="0.2">
      <c r="B1218" s="267"/>
    </row>
    <row r="1219" spans="2:2" x14ac:dyDescent="0.2">
      <c r="B1219" s="267"/>
    </row>
    <row r="1220" spans="2:2" x14ac:dyDescent="0.2">
      <c r="B1220" s="267"/>
    </row>
    <row r="1221" spans="2:2" x14ac:dyDescent="0.2">
      <c r="B1221" s="267"/>
    </row>
    <row r="1222" spans="2:2" x14ac:dyDescent="0.2">
      <c r="B1222" s="267"/>
    </row>
    <row r="1223" spans="2:2" x14ac:dyDescent="0.2">
      <c r="B1223" s="267"/>
    </row>
    <row r="1224" spans="2:2" x14ac:dyDescent="0.2">
      <c r="B1224" s="267"/>
    </row>
    <row r="1225" spans="2:2" x14ac:dyDescent="0.2">
      <c r="B1225" s="267"/>
    </row>
    <row r="1226" spans="2:2" x14ac:dyDescent="0.2">
      <c r="B1226" s="267"/>
    </row>
    <row r="1227" spans="2:2" x14ac:dyDescent="0.2">
      <c r="B1227" s="267"/>
    </row>
    <row r="1228" spans="2:2" x14ac:dyDescent="0.2">
      <c r="B1228" s="267"/>
    </row>
    <row r="1229" spans="2:2" x14ac:dyDescent="0.2">
      <c r="B1229" s="267"/>
    </row>
    <row r="1230" spans="2:2" x14ac:dyDescent="0.2">
      <c r="B1230" s="267"/>
    </row>
    <row r="1231" spans="2:2" x14ac:dyDescent="0.2">
      <c r="B1231" s="267"/>
    </row>
    <row r="1232" spans="2:2" x14ac:dyDescent="0.2">
      <c r="B1232" s="267"/>
    </row>
    <row r="1233" spans="2:2" x14ac:dyDescent="0.2">
      <c r="B1233" s="267"/>
    </row>
    <row r="1234" spans="2:2" x14ac:dyDescent="0.2">
      <c r="B1234" s="267"/>
    </row>
    <row r="1235" spans="2:2" x14ac:dyDescent="0.2">
      <c r="B1235" s="267"/>
    </row>
    <row r="1236" spans="2:2" x14ac:dyDescent="0.2">
      <c r="B1236" s="267"/>
    </row>
    <row r="1237" spans="2:2" x14ac:dyDescent="0.2">
      <c r="B1237" s="267"/>
    </row>
    <row r="1238" spans="2:2" x14ac:dyDescent="0.2">
      <c r="B1238" s="267"/>
    </row>
    <row r="1239" spans="2:2" x14ac:dyDescent="0.2">
      <c r="B1239" s="267"/>
    </row>
    <row r="1240" spans="2:2" x14ac:dyDescent="0.2">
      <c r="B1240" s="267"/>
    </row>
    <row r="1241" spans="2:2" x14ac:dyDescent="0.2">
      <c r="B1241" s="267"/>
    </row>
    <row r="1242" spans="2:2" x14ac:dyDescent="0.2">
      <c r="B1242" s="267"/>
    </row>
    <row r="1243" spans="2:2" x14ac:dyDescent="0.2">
      <c r="B1243" s="267"/>
    </row>
    <row r="1244" spans="2:2" x14ac:dyDescent="0.2">
      <c r="B1244" s="267"/>
    </row>
    <row r="1245" spans="2:2" x14ac:dyDescent="0.2">
      <c r="B1245" s="267"/>
    </row>
    <row r="1246" spans="2:2" x14ac:dyDescent="0.2">
      <c r="B1246" s="267"/>
    </row>
    <row r="1247" spans="2:2" x14ac:dyDescent="0.2">
      <c r="B1247" s="267"/>
    </row>
    <row r="1248" spans="2:2" x14ac:dyDescent="0.2">
      <c r="B1248" s="267"/>
    </row>
    <row r="1249" spans="2:2" x14ac:dyDescent="0.2">
      <c r="B1249" s="267"/>
    </row>
    <row r="1250" spans="2:2" x14ac:dyDescent="0.2">
      <c r="B1250" s="267"/>
    </row>
    <row r="1251" spans="2:2" x14ac:dyDescent="0.2">
      <c r="B1251" s="267"/>
    </row>
    <row r="1252" spans="2:2" x14ac:dyDescent="0.2">
      <c r="B1252" s="267"/>
    </row>
    <row r="1253" spans="2:2" x14ac:dyDescent="0.2">
      <c r="B1253" s="267"/>
    </row>
    <row r="1254" spans="2:2" x14ac:dyDescent="0.2">
      <c r="B1254" s="267"/>
    </row>
    <row r="1255" spans="2:2" x14ac:dyDescent="0.2">
      <c r="B1255" s="267"/>
    </row>
    <row r="1256" spans="2:2" x14ac:dyDescent="0.2">
      <c r="B1256" s="267"/>
    </row>
    <row r="1257" spans="2:2" x14ac:dyDescent="0.2">
      <c r="B1257" s="267"/>
    </row>
    <row r="1258" spans="2:2" x14ac:dyDescent="0.2">
      <c r="B1258" s="267"/>
    </row>
    <row r="1259" spans="2:2" x14ac:dyDescent="0.2">
      <c r="B1259" s="267"/>
    </row>
    <row r="1260" spans="2:2" x14ac:dyDescent="0.2">
      <c r="B1260" s="267"/>
    </row>
    <row r="1261" spans="2:2" x14ac:dyDescent="0.2">
      <c r="B1261" s="267"/>
    </row>
    <row r="1262" spans="2:2" x14ac:dyDescent="0.2">
      <c r="B1262" s="267"/>
    </row>
    <row r="1263" spans="2:2" x14ac:dyDescent="0.2">
      <c r="B1263" s="267"/>
    </row>
    <row r="1264" spans="2:2" x14ac:dyDescent="0.2">
      <c r="B1264" s="267"/>
    </row>
    <row r="1265" spans="2:2" x14ac:dyDescent="0.2">
      <c r="B1265" s="267"/>
    </row>
    <row r="1266" spans="2:2" x14ac:dyDescent="0.2">
      <c r="B1266" s="267"/>
    </row>
    <row r="1267" spans="2:2" x14ac:dyDescent="0.2">
      <c r="B1267" s="267"/>
    </row>
    <row r="1268" spans="2:2" x14ac:dyDescent="0.2">
      <c r="B1268" s="267"/>
    </row>
    <row r="1269" spans="2:2" x14ac:dyDescent="0.2">
      <c r="B1269" s="267"/>
    </row>
    <row r="1270" spans="2:2" x14ac:dyDescent="0.2">
      <c r="B1270" s="267"/>
    </row>
    <row r="1271" spans="2:2" x14ac:dyDescent="0.2">
      <c r="B1271" s="267"/>
    </row>
    <row r="1272" spans="2:2" x14ac:dyDescent="0.2">
      <c r="B1272" s="267"/>
    </row>
    <row r="1273" spans="2:2" x14ac:dyDescent="0.2">
      <c r="B1273" s="267"/>
    </row>
    <row r="1274" spans="2:2" x14ac:dyDescent="0.2">
      <c r="B1274" s="267"/>
    </row>
    <row r="1275" spans="2:2" x14ac:dyDescent="0.2">
      <c r="B1275" s="267"/>
    </row>
    <row r="1276" spans="2:2" x14ac:dyDescent="0.2">
      <c r="B1276" s="267"/>
    </row>
    <row r="1277" spans="2:2" x14ac:dyDescent="0.2">
      <c r="B1277" s="267"/>
    </row>
    <row r="1278" spans="2:2" x14ac:dyDescent="0.2">
      <c r="B1278" s="267"/>
    </row>
    <row r="1279" spans="2:2" x14ac:dyDescent="0.2">
      <c r="B1279" s="267"/>
    </row>
    <row r="1280" spans="2:2" x14ac:dyDescent="0.2">
      <c r="B1280" s="267"/>
    </row>
    <row r="1281" spans="2:2" x14ac:dyDescent="0.2">
      <c r="B1281" s="267"/>
    </row>
    <row r="1282" spans="2:2" x14ac:dyDescent="0.2">
      <c r="B1282" s="267"/>
    </row>
    <row r="1283" spans="2:2" x14ac:dyDescent="0.2">
      <c r="B1283" s="267"/>
    </row>
    <row r="1284" spans="2:2" x14ac:dyDescent="0.2">
      <c r="B1284" s="267"/>
    </row>
    <row r="1285" spans="2:2" x14ac:dyDescent="0.2">
      <c r="B1285" s="267"/>
    </row>
    <row r="1286" spans="2:2" x14ac:dyDescent="0.2">
      <c r="B1286" s="267"/>
    </row>
    <row r="1287" spans="2:2" x14ac:dyDescent="0.2">
      <c r="B1287" s="267"/>
    </row>
    <row r="1288" spans="2:2" x14ac:dyDescent="0.2">
      <c r="B1288" s="267"/>
    </row>
    <row r="1289" spans="2:2" x14ac:dyDescent="0.2">
      <c r="B1289" s="267"/>
    </row>
    <row r="1290" spans="2:2" x14ac:dyDescent="0.2">
      <c r="B1290" s="267"/>
    </row>
    <row r="1291" spans="2:2" x14ac:dyDescent="0.2">
      <c r="B1291" s="267"/>
    </row>
    <row r="1292" spans="2:2" x14ac:dyDescent="0.2">
      <c r="B1292" s="267"/>
    </row>
    <row r="1293" spans="2:2" x14ac:dyDescent="0.2">
      <c r="B1293" s="267"/>
    </row>
    <row r="1294" spans="2:2" x14ac:dyDescent="0.2">
      <c r="B1294" s="267"/>
    </row>
    <row r="1295" spans="2:2" x14ac:dyDescent="0.2">
      <c r="B1295" s="267"/>
    </row>
    <row r="1296" spans="2:2" x14ac:dyDescent="0.2">
      <c r="B1296" s="267"/>
    </row>
    <row r="1297" spans="2:2" x14ac:dyDescent="0.2">
      <c r="B1297" s="267"/>
    </row>
    <row r="1298" spans="2:2" x14ac:dyDescent="0.2">
      <c r="B1298" s="267"/>
    </row>
    <row r="1299" spans="2:2" x14ac:dyDescent="0.2">
      <c r="B1299" s="267"/>
    </row>
    <row r="1300" spans="2:2" x14ac:dyDescent="0.2">
      <c r="B1300" s="267"/>
    </row>
    <row r="1301" spans="2:2" x14ac:dyDescent="0.2">
      <c r="B1301" s="267"/>
    </row>
    <row r="1302" spans="2:2" x14ac:dyDescent="0.2">
      <c r="B1302" s="267"/>
    </row>
    <row r="1303" spans="2:2" x14ac:dyDescent="0.2">
      <c r="B1303" s="267"/>
    </row>
    <row r="1304" spans="2:2" x14ac:dyDescent="0.2">
      <c r="B1304" s="267"/>
    </row>
    <row r="1305" spans="2:2" x14ac:dyDescent="0.2">
      <c r="B1305" s="267"/>
    </row>
    <row r="1306" spans="2:2" x14ac:dyDescent="0.2">
      <c r="B1306" s="267"/>
    </row>
    <row r="1307" spans="2:2" x14ac:dyDescent="0.2">
      <c r="B1307" s="267"/>
    </row>
    <row r="1308" spans="2:2" x14ac:dyDescent="0.2">
      <c r="B1308" s="267"/>
    </row>
    <row r="1309" spans="2:2" x14ac:dyDescent="0.2">
      <c r="B1309" s="267"/>
    </row>
    <row r="1310" spans="2:2" x14ac:dyDescent="0.2">
      <c r="B1310" s="267"/>
    </row>
    <row r="1311" spans="2:2" x14ac:dyDescent="0.2">
      <c r="B1311" s="267"/>
    </row>
    <row r="1312" spans="2:2" x14ac:dyDescent="0.2">
      <c r="B1312" s="267"/>
    </row>
    <row r="1313" spans="2:2" x14ac:dyDescent="0.2">
      <c r="B1313" s="267"/>
    </row>
    <row r="1314" spans="2:2" x14ac:dyDescent="0.2">
      <c r="B1314" s="267"/>
    </row>
    <row r="1315" spans="2:2" x14ac:dyDescent="0.2">
      <c r="B1315" s="267"/>
    </row>
    <row r="1316" spans="2:2" x14ac:dyDescent="0.2">
      <c r="B1316" s="267"/>
    </row>
    <row r="1317" spans="2:2" x14ac:dyDescent="0.2">
      <c r="B1317" s="267"/>
    </row>
    <row r="1318" spans="2:2" x14ac:dyDescent="0.2">
      <c r="B1318" s="267"/>
    </row>
    <row r="1319" spans="2:2" x14ac:dyDescent="0.2">
      <c r="B1319" s="267"/>
    </row>
    <row r="1320" spans="2:2" x14ac:dyDescent="0.2">
      <c r="B1320" s="267"/>
    </row>
    <row r="1321" spans="2:2" x14ac:dyDescent="0.2">
      <c r="B1321" s="267"/>
    </row>
    <row r="1322" spans="2:2" x14ac:dyDescent="0.2">
      <c r="B1322" s="267"/>
    </row>
    <row r="1323" spans="2:2" x14ac:dyDescent="0.2">
      <c r="B1323" s="267"/>
    </row>
    <row r="1324" spans="2:2" x14ac:dyDescent="0.2">
      <c r="B1324" s="267"/>
    </row>
    <row r="1325" spans="2:2" x14ac:dyDescent="0.2">
      <c r="B1325" s="267"/>
    </row>
    <row r="1326" spans="2:2" x14ac:dyDescent="0.2">
      <c r="B1326" s="267"/>
    </row>
    <row r="1327" spans="2:2" x14ac:dyDescent="0.2">
      <c r="B1327" s="267"/>
    </row>
    <row r="1328" spans="2:2" x14ac:dyDescent="0.2">
      <c r="B1328" s="267"/>
    </row>
    <row r="1329" spans="2:2" x14ac:dyDescent="0.2">
      <c r="B1329" s="267"/>
    </row>
    <row r="1330" spans="2:2" x14ac:dyDescent="0.2">
      <c r="B1330" s="267"/>
    </row>
    <row r="1331" spans="2:2" x14ac:dyDescent="0.2">
      <c r="B1331" s="267"/>
    </row>
    <row r="1332" spans="2:2" x14ac:dyDescent="0.2">
      <c r="B1332" s="267"/>
    </row>
    <row r="1333" spans="2:2" x14ac:dyDescent="0.2">
      <c r="B1333" s="267"/>
    </row>
    <row r="1334" spans="2:2" x14ac:dyDescent="0.2">
      <c r="B1334" s="267"/>
    </row>
    <row r="1335" spans="2:2" x14ac:dyDescent="0.2">
      <c r="B1335" s="267"/>
    </row>
    <row r="1336" spans="2:2" x14ac:dyDescent="0.2">
      <c r="B1336" s="267"/>
    </row>
    <row r="1337" spans="2:2" x14ac:dyDescent="0.2">
      <c r="B1337" s="267"/>
    </row>
    <row r="1338" spans="2:2" x14ac:dyDescent="0.2">
      <c r="B1338" s="267"/>
    </row>
    <row r="1339" spans="2:2" x14ac:dyDescent="0.2">
      <c r="B1339" s="267"/>
    </row>
    <row r="1340" spans="2:2" x14ac:dyDescent="0.2">
      <c r="B1340" s="267"/>
    </row>
    <row r="1341" spans="2:2" x14ac:dyDescent="0.2">
      <c r="B1341" s="267"/>
    </row>
    <row r="1342" spans="2:2" x14ac:dyDescent="0.2">
      <c r="B1342" s="267"/>
    </row>
    <row r="1343" spans="2:2" x14ac:dyDescent="0.2">
      <c r="B1343" s="267"/>
    </row>
    <row r="1344" spans="2:2" x14ac:dyDescent="0.2">
      <c r="B1344" s="267"/>
    </row>
    <row r="1345" spans="2:2" x14ac:dyDescent="0.2">
      <c r="B1345" s="267"/>
    </row>
    <row r="1346" spans="2:2" x14ac:dyDescent="0.2">
      <c r="B1346" s="267"/>
    </row>
    <row r="1347" spans="2:2" x14ac:dyDescent="0.2">
      <c r="B1347" s="267"/>
    </row>
    <row r="1348" spans="2:2" x14ac:dyDescent="0.2">
      <c r="B1348" s="267"/>
    </row>
    <row r="1349" spans="2:2" x14ac:dyDescent="0.2">
      <c r="B1349" s="267"/>
    </row>
    <row r="1350" spans="2:2" x14ac:dyDescent="0.2">
      <c r="B1350" s="267"/>
    </row>
    <row r="1351" spans="2:2" x14ac:dyDescent="0.2">
      <c r="B1351" s="267"/>
    </row>
    <row r="1352" spans="2:2" x14ac:dyDescent="0.2">
      <c r="B1352" s="267"/>
    </row>
    <row r="1353" spans="2:2" x14ac:dyDescent="0.2">
      <c r="B1353" s="267"/>
    </row>
    <row r="1354" spans="2:2" x14ac:dyDescent="0.2">
      <c r="B1354" s="267"/>
    </row>
    <row r="1355" spans="2:2" x14ac:dyDescent="0.2">
      <c r="B1355" s="267"/>
    </row>
    <row r="1356" spans="2:2" x14ac:dyDescent="0.2">
      <c r="B1356" s="267"/>
    </row>
    <row r="1357" spans="2:2" x14ac:dyDescent="0.2">
      <c r="B1357" s="267"/>
    </row>
    <row r="1358" spans="2:2" x14ac:dyDescent="0.2">
      <c r="B1358" s="267"/>
    </row>
    <row r="1359" spans="2:2" x14ac:dyDescent="0.2">
      <c r="B1359" s="267"/>
    </row>
    <row r="1360" spans="2:2" x14ac:dyDescent="0.2">
      <c r="B1360" s="267"/>
    </row>
    <row r="1361" spans="2:2" x14ac:dyDescent="0.2">
      <c r="B1361" s="267"/>
    </row>
    <row r="1362" spans="2:2" x14ac:dyDescent="0.2">
      <c r="B1362" s="267"/>
    </row>
    <row r="1363" spans="2:2" x14ac:dyDescent="0.2">
      <c r="B1363" s="267"/>
    </row>
    <row r="1364" spans="2:2" x14ac:dyDescent="0.2">
      <c r="B1364" s="267"/>
    </row>
    <row r="1365" spans="2:2" x14ac:dyDescent="0.2">
      <c r="B1365" s="267"/>
    </row>
    <row r="1366" spans="2:2" x14ac:dyDescent="0.2">
      <c r="B1366" s="267"/>
    </row>
    <row r="1367" spans="2:2" x14ac:dyDescent="0.2">
      <c r="B1367" s="267"/>
    </row>
    <row r="1368" spans="2:2" x14ac:dyDescent="0.2">
      <c r="B1368" s="267"/>
    </row>
    <row r="1369" spans="2:2" x14ac:dyDescent="0.2">
      <c r="B1369" s="267"/>
    </row>
    <row r="1370" spans="2:2" x14ac:dyDescent="0.2">
      <c r="B1370" s="267"/>
    </row>
    <row r="1371" spans="2:2" x14ac:dyDescent="0.2">
      <c r="B1371" s="267"/>
    </row>
    <row r="1372" spans="2:2" x14ac:dyDescent="0.2">
      <c r="B1372" s="267"/>
    </row>
    <row r="1373" spans="2:2" x14ac:dyDescent="0.2">
      <c r="B1373" s="267"/>
    </row>
    <row r="1374" spans="2:2" x14ac:dyDescent="0.2">
      <c r="B1374" s="267"/>
    </row>
    <row r="1375" spans="2:2" x14ac:dyDescent="0.2">
      <c r="B1375" s="267"/>
    </row>
    <row r="1376" spans="2:2" x14ac:dyDescent="0.2">
      <c r="B1376" s="267"/>
    </row>
    <row r="1377" spans="2:2" x14ac:dyDescent="0.2">
      <c r="B1377" s="267"/>
    </row>
    <row r="1378" spans="2:2" x14ac:dyDescent="0.2">
      <c r="B1378" s="267"/>
    </row>
    <row r="1379" spans="2:2" x14ac:dyDescent="0.2">
      <c r="B1379" s="267"/>
    </row>
    <row r="1380" spans="2:2" x14ac:dyDescent="0.2">
      <c r="B1380" s="267"/>
    </row>
    <row r="1381" spans="2:2" x14ac:dyDescent="0.2">
      <c r="B1381" s="267"/>
    </row>
    <row r="1382" spans="2:2" x14ac:dyDescent="0.2">
      <c r="B1382" s="267"/>
    </row>
    <row r="1383" spans="2:2" x14ac:dyDescent="0.2">
      <c r="B1383" s="267"/>
    </row>
    <row r="1384" spans="2:2" x14ac:dyDescent="0.2">
      <c r="B1384" s="267"/>
    </row>
    <row r="1385" spans="2:2" x14ac:dyDescent="0.2">
      <c r="B1385" s="267"/>
    </row>
    <row r="1386" spans="2:2" x14ac:dyDescent="0.2">
      <c r="B1386" s="267"/>
    </row>
    <row r="1387" spans="2:2" x14ac:dyDescent="0.2">
      <c r="B1387" s="267"/>
    </row>
    <row r="1388" spans="2:2" x14ac:dyDescent="0.2">
      <c r="B1388" s="267"/>
    </row>
    <row r="1389" spans="2:2" x14ac:dyDescent="0.2">
      <c r="B1389" s="267"/>
    </row>
    <row r="1390" spans="2:2" x14ac:dyDescent="0.2">
      <c r="B1390" s="267"/>
    </row>
    <row r="1391" spans="2:2" x14ac:dyDescent="0.2">
      <c r="B1391" s="267"/>
    </row>
    <row r="1392" spans="2:2" x14ac:dyDescent="0.2">
      <c r="B1392" s="267"/>
    </row>
    <row r="1393" spans="2:2" x14ac:dyDescent="0.2">
      <c r="B1393" s="267"/>
    </row>
    <row r="1394" spans="2:2" x14ac:dyDescent="0.2">
      <c r="B1394" s="267"/>
    </row>
    <row r="1395" spans="2:2" x14ac:dyDescent="0.2">
      <c r="B1395" s="267"/>
    </row>
    <row r="1396" spans="2:2" x14ac:dyDescent="0.2">
      <c r="B1396" s="267"/>
    </row>
    <row r="1397" spans="2:2" x14ac:dyDescent="0.2">
      <c r="B1397" s="267"/>
    </row>
    <row r="1398" spans="2:2" x14ac:dyDescent="0.2">
      <c r="B1398" s="267"/>
    </row>
    <row r="1399" spans="2:2" x14ac:dyDescent="0.2">
      <c r="B1399" s="267"/>
    </row>
    <row r="1400" spans="2:2" x14ac:dyDescent="0.2">
      <c r="B1400" s="267"/>
    </row>
    <row r="1401" spans="2:2" x14ac:dyDescent="0.2">
      <c r="B1401" s="267"/>
    </row>
    <row r="1402" spans="2:2" x14ac:dyDescent="0.2">
      <c r="B1402" s="267"/>
    </row>
    <row r="1403" spans="2:2" x14ac:dyDescent="0.2">
      <c r="B1403" s="267"/>
    </row>
    <row r="1404" spans="2:2" x14ac:dyDescent="0.2">
      <c r="B1404" s="267"/>
    </row>
    <row r="1405" spans="2:2" x14ac:dyDescent="0.2">
      <c r="B1405" s="267"/>
    </row>
    <row r="1406" spans="2:2" x14ac:dyDescent="0.2">
      <c r="B1406" s="267"/>
    </row>
    <row r="1407" spans="2:2" x14ac:dyDescent="0.2">
      <c r="B1407" s="267"/>
    </row>
    <row r="1408" spans="2:2" x14ac:dyDescent="0.2">
      <c r="B1408" s="267"/>
    </row>
    <row r="1409" spans="2:2" x14ac:dyDescent="0.2">
      <c r="B1409" s="267"/>
    </row>
    <row r="1410" spans="2:2" x14ac:dyDescent="0.2">
      <c r="B1410" s="267"/>
    </row>
    <row r="1411" spans="2:2" x14ac:dyDescent="0.2">
      <c r="B1411" s="267"/>
    </row>
    <row r="1412" spans="2:2" x14ac:dyDescent="0.2">
      <c r="B1412" s="267"/>
    </row>
    <row r="1413" spans="2:2" x14ac:dyDescent="0.2">
      <c r="B1413" s="267"/>
    </row>
    <row r="1414" spans="2:2" x14ac:dyDescent="0.2">
      <c r="B1414" s="267"/>
    </row>
    <row r="1415" spans="2:2" x14ac:dyDescent="0.2">
      <c r="B1415" s="267"/>
    </row>
    <row r="1416" spans="2:2" x14ac:dyDescent="0.2">
      <c r="B1416" s="267"/>
    </row>
    <row r="1417" spans="2:2" x14ac:dyDescent="0.2">
      <c r="B1417" s="267"/>
    </row>
    <row r="1418" spans="2:2" x14ac:dyDescent="0.2">
      <c r="B1418" s="267"/>
    </row>
    <row r="1419" spans="2:2" x14ac:dyDescent="0.2">
      <c r="B1419" s="267"/>
    </row>
    <row r="1420" spans="2:2" x14ac:dyDescent="0.2">
      <c r="B1420" s="267"/>
    </row>
    <row r="1421" spans="2:2" x14ac:dyDescent="0.2">
      <c r="B1421" s="267"/>
    </row>
    <row r="1422" spans="2:2" x14ac:dyDescent="0.2">
      <c r="B1422" s="267"/>
    </row>
    <row r="1423" spans="2:2" x14ac:dyDescent="0.2">
      <c r="B1423" s="267"/>
    </row>
    <row r="1424" spans="2:2" x14ac:dyDescent="0.2">
      <c r="B1424" s="267"/>
    </row>
    <row r="1425" spans="2:2" x14ac:dyDescent="0.2">
      <c r="B1425" s="267"/>
    </row>
    <row r="1426" spans="2:2" x14ac:dyDescent="0.2">
      <c r="B1426" s="267"/>
    </row>
    <row r="1427" spans="2:2" x14ac:dyDescent="0.2">
      <c r="B1427" s="267"/>
    </row>
    <row r="1428" spans="2:2" x14ac:dyDescent="0.2">
      <c r="B1428" s="267"/>
    </row>
    <row r="1429" spans="2:2" x14ac:dyDescent="0.2">
      <c r="B1429" s="267"/>
    </row>
    <row r="1430" spans="2:2" x14ac:dyDescent="0.2">
      <c r="B1430" s="267"/>
    </row>
    <row r="1431" spans="2:2" x14ac:dyDescent="0.2">
      <c r="B1431" s="267"/>
    </row>
    <row r="1432" spans="2:2" x14ac:dyDescent="0.2">
      <c r="B1432" s="267"/>
    </row>
    <row r="1433" spans="2:2" x14ac:dyDescent="0.2">
      <c r="B1433" s="267"/>
    </row>
    <row r="1434" spans="2:2" x14ac:dyDescent="0.2">
      <c r="B1434" s="267"/>
    </row>
    <row r="1435" spans="2:2" x14ac:dyDescent="0.2">
      <c r="B1435" s="267"/>
    </row>
    <row r="1436" spans="2:2" x14ac:dyDescent="0.2">
      <c r="B1436" s="267"/>
    </row>
    <row r="1437" spans="2:2" x14ac:dyDescent="0.2">
      <c r="B1437" s="267"/>
    </row>
    <row r="1438" spans="2:2" x14ac:dyDescent="0.2">
      <c r="B1438" s="267"/>
    </row>
    <row r="1439" spans="2:2" x14ac:dyDescent="0.2">
      <c r="B1439" s="267"/>
    </row>
    <row r="1440" spans="2:2" x14ac:dyDescent="0.2">
      <c r="B1440" s="267"/>
    </row>
    <row r="1441" spans="2:2" x14ac:dyDescent="0.2">
      <c r="B1441" s="267"/>
    </row>
    <row r="1442" spans="2:2" x14ac:dyDescent="0.2">
      <c r="B1442" s="267"/>
    </row>
    <row r="1443" spans="2:2" x14ac:dyDescent="0.2">
      <c r="B1443" s="267"/>
    </row>
    <row r="1444" spans="2:2" x14ac:dyDescent="0.2">
      <c r="B1444" s="267"/>
    </row>
    <row r="1445" spans="2:2" x14ac:dyDescent="0.2">
      <c r="B1445" s="267"/>
    </row>
    <row r="1446" spans="2:2" x14ac:dyDescent="0.2">
      <c r="B1446" s="267"/>
    </row>
    <row r="1447" spans="2:2" x14ac:dyDescent="0.2">
      <c r="B1447" s="267"/>
    </row>
    <row r="1448" spans="2:2" x14ac:dyDescent="0.2">
      <c r="B1448" s="267"/>
    </row>
    <row r="1449" spans="2:2" x14ac:dyDescent="0.2">
      <c r="B1449" s="267"/>
    </row>
    <row r="1450" spans="2:2" x14ac:dyDescent="0.2">
      <c r="B1450" s="267"/>
    </row>
    <row r="1451" spans="2:2" x14ac:dyDescent="0.2">
      <c r="B1451" s="267"/>
    </row>
    <row r="1452" spans="2:2" x14ac:dyDescent="0.2">
      <c r="B1452" s="267"/>
    </row>
    <row r="1453" spans="2:2" x14ac:dyDescent="0.2">
      <c r="B1453" s="267"/>
    </row>
    <row r="1454" spans="2:2" x14ac:dyDescent="0.2">
      <c r="B1454" s="267"/>
    </row>
    <row r="1455" spans="2:2" x14ac:dyDescent="0.2">
      <c r="B1455" s="267"/>
    </row>
    <row r="1456" spans="2:2" x14ac:dyDescent="0.2">
      <c r="B1456" s="267"/>
    </row>
    <row r="1457" spans="2:2" x14ac:dyDescent="0.2">
      <c r="B1457" s="267"/>
    </row>
    <row r="1458" spans="2:2" x14ac:dyDescent="0.2">
      <c r="B1458" s="267"/>
    </row>
    <row r="1459" spans="2:2" x14ac:dyDescent="0.2">
      <c r="B1459" s="267"/>
    </row>
    <row r="1460" spans="2:2" x14ac:dyDescent="0.2">
      <c r="B1460" s="267"/>
    </row>
    <row r="1461" spans="2:2" x14ac:dyDescent="0.2">
      <c r="B1461" s="267"/>
    </row>
    <row r="1462" spans="2:2" x14ac:dyDescent="0.2">
      <c r="B1462" s="267"/>
    </row>
    <row r="1463" spans="2:2" x14ac:dyDescent="0.2">
      <c r="B1463" s="267"/>
    </row>
    <row r="1464" spans="2:2" x14ac:dyDescent="0.2">
      <c r="B1464" s="267"/>
    </row>
    <row r="1465" spans="2:2" x14ac:dyDescent="0.2">
      <c r="B1465" s="267"/>
    </row>
    <row r="1466" spans="2:2" x14ac:dyDescent="0.2">
      <c r="B1466" s="267"/>
    </row>
    <row r="1467" spans="2:2" x14ac:dyDescent="0.2">
      <c r="B1467" s="267"/>
    </row>
    <row r="1468" spans="2:2" x14ac:dyDescent="0.2">
      <c r="B1468" s="267"/>
    </row>
    <row r="1469" spans="2:2" x14ac:dyDescent="0.2">
      <c r="B1469" s="267"/>
    </row>
    <row r="1470" spans="2:2" x14ac:dyDescent="0.2">
      <c r="B1470" s="267"/>
    </row>
    <row r="1471" spans="2:2" x14ac:dyDescent="0.2">
      <c r="B1471" s="267"/>
    </row>
    <row r="1472" spans="2:2" x14ac:dyDescent="0.2">
      <c r="B1472" s="267"/>
    </row>
    <row r="1473" spans="2:2" x14ac:dyDescent="0.2">
      <c r="B1473" s="267"/>
    </row>
    <row r="1474" spans="2:2" x14ac:dyDescent="0.2">
      <c r="B1474" s="267"/>
    </row>
    <row r="1475" spans="2:2" x14ac:dyDescent="0.2">
      <c r="B1475" s="267"/>
    </row>
    <row r="1476" spans="2:2" x14ac:dyDescent="0.2">
      <c r="B1476" s="267"/>
    </row>
    <row r="1477" spans="2:2" x14ac:dyDescent="0.2">
      <c r="B1477" s="267"/>
    </row>
    <row r="1478" spans="2:2" x14ac:dyDescent="0.2">
      <c r="B1478" s="267"/>
    </row>
    <row r="1479" spans="2:2" x14ac:dyDescent="0.2">
      <c r="B1479" s="267"/>
    </row>
    <row r="1480" spans="2:2" x14ac:dyDescent="0.2">
      <c r="B1480" s="267"/>
    </row>
    <row r="1481" spans="2:2" x14ac:dyDescent="0.2">
      <c r="B1481" s="267"/>
    </row>
    <row r="1482" spans="2:2" x14ac:dyDescent="0.2">
      <c r="B1482" s="267"/>
    </row>
    <row r="1483" spans="2:2" x14ac:dyDescent="0.2">
      <c r="B1483" s="267"/>
    </row>
    <row r="1484" spans="2:2" x14ac:dyDescent="0.2">
      <c r="B1484" s="267"/>
    </row>
    <row r="1485" spans="2:2" x14ac:dyDescent="0.2">
      <c r="B1485" s="267"/>
    </row>
    <row r="1486" spans="2:2" x14ac:dyDescent="0.2">
      <c r="B1486" s="267"/>
    </row>
    <row r="1487" spans="2:2" x14ac:dyDescent="0.2">
      <c r="B1487" s="267"/>
    </row>
    <row r="1488" spans="2:2" x14ac:dyDescent="0.2">
      <c r="B1488" s="267"/>
    </row>
    <row r="1489" spans="2:2" x14ac:dyDescent="0.2">
      <c r="B1489" s="267"/>
    </row>
    <row r="1490" spans="2:2" x14ac:dyDescent="0.2">
      <c r="B1490" s="267"/>
    </row>
    <row r="1491" spans="2:2" x14ac:dyDescent="0.2">
      <c r="B1491" s="267"/>
    </row>
    <row r="1492" spans="2:2" x14ac:dyDescent="0.2">
      <c r="B1492" s="267"/>
    </row>
    <row r="1493" spans="2:2" x14ac:dyDescent="0.2">
      <c r="B1493" s="267"/>
    </row>
    <row r="1494" spans="2:2" x14ac:dyDescent="0.2">
      <c r="B1494" s="267"/>
    </row>
    <row r="1495" spans="2:2" x14ac:dyDescent="0.2">
      <c r="B1495" s="267"/>
    </row>
    <row r="1496" spans="2:2" x14ac:dyDescent="0.2">
      <c r="B1496" s="267"/>
    </row>
    <row r="1497" spans="2:2" x14ac:dyDescent="0.2">
      <c r="B1497" s="267"/>
    </row>
    <row r="1498" spans="2:2" x14ac:dyDescent="0.2">
      <c r="B1498" s="267"/>
    </row>
    <row r="1499" spans="2:2" x14ac:dyDescent="0.2">
      <c r="B1499" s="267"/>
    </row>
    <row r="1500" spans="2:2" x14ac:dyDescent="0.2">
      <c r="B1500" s="267"/>
    </row>
    <row r="1501" spans="2:2" x14ac:dyDescent="0.2">
      <c r="B1501" s="267"/>
    </row>
    <row r="1502" spans="2:2" x14ac:dyDescent="0.2">
      <c r="B1502" s="267"/>
    </row>
    <row r="1503" spans="2:2" x14ac:dyDescent="0.2">
      <c r="B1503" s="267"/>
    </row>
    <row r="1504" spans="2:2" x14ac:dyDescent="0.2">
      <c r="B1504" s="267"/>
    </row>
    <row r="1505" spans="2:2" x14ac:dyDescent="0.2">
      <c r="B1505" s="267"/>
    </row>
    <row r="1506" spans="2:2" x14ac:dyDescent="0.2">
      <c r="B1506" s="267"/>
    </row>
    <row r="1507" spans="2:2" x14ac:dyDescent="0.2">
      <c r="B1507" s="267"/>
    </row>
    <row r="1508" spans="2:2" x14ac:dyDescent="0.2">
      <c r="B1508" s="267"/>
    </row>
    <row r="1509" spans="2:2" x14ac:dyDescent="0.2">
      <c r="B1509" s="267"/>
    </row>
    <row r="1510" spans="2:2" x14ac:dyDescent="0.2">
      <c r="B1510" s="267"/>
    </row>
    <row r="1511" spans="2:2" x14ac:dyDescent="0.2">
      <c r="B1511" s="267"/>
    </row>
    <row r="1512" spans="2:2" x14ac:dyDescent="0.2">
      <c r="B1512" s="267"/>
    </row>
    <row r="1513" spans="2:2" x14ac:dyDescent="0.2">
      <c r="B1513" s="267"/>
    </row>
    <row r="1514" spans="2:2" x14ac:dyDescent="0.2">
      <c r="B1514" s="267"/>
    </row>
    <row r="1515" spans="2:2" x14ac:dyDescent="0.2">
      <c r="B1515" s="267"/>
    </row>
    <row r="1516" spans="2:2" x14ac:dyDescent="0.2">
      <c r="B1516" s="267"/>
    </row>
    <row r="1517" spans="2:2" x14ac:dyDescent="0.2">
      <c r="B1517" s="267"/>
    </row>
    <row r="1518" spans="2:2" x14ac:dyDescent="0.2">
      <c r="B1518" s="267"/>
    </row>
    <row r="1519" spans="2:2" x14ac:dyDescent="0.2">
      <c r="B1519" s="267"/>
    </row>
    <row r="1520" spans="2:2" x14ac:dyDescent="0.2">
      <c r="B1520" s="267"/>
    </row>
    <row r="1521" spans="2:2" x14ac:dyDescent="0.2">
      <c r="B1521" s="267"/>
    </row>
    <row r="1522" spans="2:2" x14ac:dyDescent="0.2">
      <c r="B1522" s="267"/>
    </row>
    <row r="1523" spans="2:2" x14ac:dyDescent="0.2">
      <c r="B1523" s="267"/>
    </row>
    <row r="1524" spans="2:2" x14ac:dyDescent="0.2">
      <c r="B1524" s="267"/>
    </row>
    <row r="1525" spans="2:2" x14ac:dyDescent="0.2">
      <c r="B1525" s="267"/>
    </row>
    <row r="1526" spans="2:2" x14ac:dyDescent="0.2">
      <c r="B1526" s="267"/>
    </row>
    <row r="1527" spans="2:2" x14ac:dyDescent="0.2">
      <c r="B1527" s="267"/>
    </row>
    <row r="1528" spans="2:2" x14ac:dyDescent="0.2">
      <c r="B1528" s="267"/>
    </row>
    <row r="1529" spans="2:2" x14ac:dyDescent="0.2">
      <c r="B1529" s="267"/>
    </row>
    <row r="1530" spans="2:2" x14ac:dyDescent="0.2">
      <c r="B1530" s="267"/>
    </row>
    <row r="1531" spans="2:2" x14ac:dyDescent="0.2">
      <c r="B1531" s="267"/>
    </row>
    <row r="1532" spans="2:2" x14ac:dyDescent="0.2">
      <c r="B1532" s="267"/>
    </row>
    <row r="1533" spans="2:2" x14ac:dyDescent="0.2">
      <c r="B1533" s="267"/>
    </row>
    <row r="1534" spans="2:2" x14ac:dyDescent="0.2">
      <c r="B1534" s="267"/>
    </row>
    <row r="1535" spans="2:2" x14ac:dyDescent="0.2">
      <c r="B1535" s="267"/>
    </row>
    <row r="1536" spans="2:2" x14ac:dyDescent="0.2">
      <c r="B1536" s="267"/>
    </row>
    <row r="1537" spans="2:2" x14ac:dyDescent="0.2">
      <c r="B1537" s="267"/>
    </row>
    <row r="1538" spans="2:2" x14ac:dyDescent="0.2">
      <c r="B1538" s="267"/>
    </row>
    <row r="1539" spans="2:2" x14ac:dyDescent="0.2">
      <c r="B1539" s="267"/>
    </row>
    <row r="1540" spans="2:2" x14ac:dyDescent="0.2">
      <c r="B1540" s="267"/>
    </row>
    <row r="1541" spans="2:2" x14ac:dyDescent="0.2">
      <c r="B1541" s="267"/>
    </row>
    <row r="1542" spans="2:2" x14ac:dyDescent="0.2">
      <c r="B1542" s="267"/>
    </row>
    <row r="1543" spans="2:2" x14ac:dyDescent="0.2">
      <c r="B1543" s="267"/>
    </row>
    <row r="1544" spans="2:2" x14ac:dyDescent="0.2">
      <c r="B1544" s="267"/>
    </row>
    <row r="1545" spans="2:2" x14ac:dyDescent="0.2">
      <c r="B1545" s="267"/>
    </row>
    <row r="1546" spans="2:2" x14ac:dyDescent="0.2">
      <c r="B1546" s="267"/>
    </row>
    <row r="1547" spans="2:2" x14ac:dyDescent="0.2">
      <c r="B1547" s="267"/>
    </row>
    <row r="1548" spans="2:2" x14ac:dyDescent="0.2">
      <c r="B1548" s="267"/>
    </row>
    <row r="1549" spans="2:2" x14ac:dyDescent="0.2">
      <c r="B1549" s="267"/>
    </row>
    <row r="1550" spans="2:2" x14ac:dyDescent="0.2">
      <c r="B1550" s="267"/>
    </row>
    <row r="1551" spans="2:2" x14ac:dyDescent="0.2">
      <c r="B1551" s="267"/>
    </row>
    <row r="1552" spans="2:2" x14ac:dyDescent="0.2">
      <c r="B1552" s="267"/>
    </row>
    <row r="1553" spans="2:2" x14ac:dyDescent="0.2">
      <c r="B1553" s="267"/>
    </row>
    <row r="1554" spans="2:2" x14ac:dyDescent="0.2">
      <c r="B1554" s="267"/>
    </row>
    <row r="1555" spans="2:2" x14ac:dyDescent="0.2">
      <c r="B1555" s="267"/>
    </row>
    <row r="1556" spans="2:2" x14ac:dyDescent="0.2">
      <c r="B1556" s="267"/>
    </row>
    <row r="1557" spans="2:2" x14ac:dyDescent="0.2">
      <c r="B1557" s="267"/>
    </row>
    <row r="1558" spans="2:2" x14ac:dyDescent="0.2">
      <c r="B1558" s="267"/>
    </row>
    <row r="1559" spans="2:2" x14ac:dyDescent="0.2">
      <c r="B1559" s="267"/>
    </row>
    <row r="1560" spans="2:2" x14ac:dyDescent="0.2">
      <c r="B1560" s="267"/>
    </row>
    <row r="1561" spans="2:2" x14ac:dyDescent="0.2">
      <c r="B1561" s="267"/>
    </row>
    <row r="1562" spans="2:2" x14ac:dyDescent="0.2">
      <c r="B1562" s="267"/>
    </row>
    <row r="1563" spans="2:2" x14ac:dyDescent="0.2">
      <c r="B1563" s="267"/>
    </row>
    <row r="1564" spans="2:2" x14ac:dyDescent="0.2">
      <c r="B1564" s="267"/>
    </row>
    <row r="1565" spans="2:2" x14ac:dyDescent="0.2">
      <c r="B1565" s="267"/>
    </row>
    <row r="1566" spans="2:2" x14ac:dyDescent="0.2">
      <c r="B1566" s="267"/>
    </row>
    <row r="1567" spans="2:2" x14ac:dyDescent="0.2">
      <c r="B1567" s="267"/>
    </row>
    <row r="1568" spans="2:2" x14ac:dyDescent="0.2">
      <c r="B1568" s="267"/>
    </row>
    <row r="1569" spans="2:2" x14ac:dyDescent="0.2">
      <c r="B1569" s="267"/>
    </row>
    <row r="1570" spans="2:2" x14ac:dyDescent="0.2">
      <c r="B1570" s="267"/>
    </row>
    <row r="1571" spans="2:2" x14ac:dyDescent="0.2">
      <c r="B1571" s="267"/>
    </row>
    <row r="1572" spans="2:2" x14ac:dyDescent="0.2">
      <c r="B1572" s="267"/>
    </row>
    <row r="1573" spans="2:2" x14ac:dyDescent="0.2">
      <c r="B1573" s="267"/>
    </row>
    <row r="1574" spans="2:2" x14ac:dyDescent="0.2">
      <c r="B1574" s="267"/>
    </row>
    <row r="1575" spans="2:2" x14ac:dyDescent="0.2">
      <c r="B1575" s="267"/>
    </row>
    <row r="1576" spans="2:2" x14ac:dyDescent="0.2">
      <c r="B1576" s="267"/>
    </row>
    <row r="1577" spans="2:2" x14ac:dyDescent="0.2">
      <c r="B1577" s="267"/>
    </row>
    <row r="1578" spans="2:2" x14ac:dyDescent="0.2">
      <c r="B1578" s="267"/>
    </row>
    <row r="1579" spans="2:2" x14ac:dyDescent="0.2">
      <c r="B1579" s="267"/>
    </row>
    <row r="1580" spans="2:2" x14ac:dyDescent="0.2">
      <c r="B1580" s="267"/>
    </row>
    <row r="1581" spans="2:2" x14ac:dyDescent="0.2">
      <c r="B1581" s="267"/>
    </row>
    <row r="1582" spans="2:2" x14ac:dyDescent="0.2">
      <c r="B1582" s="267"/>
    </row>
    <row r="1583" spans="2:2" x14ac:dyDescent="0.2">
      <c r="B1583" s="267"/>
    </row>
    <row r="1584" spans="2:2" x14ac:dyDescent="0.2">
      <c r="B1584" s="267"/>
    </row>
    <row r="1585" spans="2:2" x14ac:dyDescent="0.2">
      <c r="B1585" s="267"/>
    </row>
    <row r="1586" spans="2:2" x14ac:dyDescent="0.2">
      <c r="B1586" s="267"/>
    </row>
    <row r="1587" spans="2:2" x14ac:dyDescent="0.2">
      <c r="B1587" s="267"/>
    </row>
    <row r="1588" spans="2:2" x14ac:dyDescent="0.2">
      <c r="B1588" s="267"/>
    </row>
    <row r="1589" spans="2:2" x14ac:dyDescent="0.2">
      <c r="B1589" s="267"/>
    </row>
    <row r="1590" spans="2:2" x14ac:dyDescent="0.2">
      <c r="B1590" s="267"/>
    </row>
    <row r="1591" spans="2:2" x14ac:dyDescent="0.2">
      <c r="B1591" s="267"/>
    </row>
    <row r="1592" spans="2:2" x14ac:dyDescent="0.2">
      <c r="B1592" s="267"/>
    </row>
    <row r="1593" spans="2:2" x14ac:dyDescent="0.2">
      <c r="B1593" s="267"/>
    </row>
    <row r="1594" spans="2:2" x14ac:dyDescent="0.2">
      <c r="B1594" s="267"/>
    </row>
    <row r="1595" spans="2:2" x14ac:dyDescent="0.2">
      <c r="B1595" s="267"/>
    </row>
    <row r="1596" spans="2:2" x14ac:dyDescent="0.2">
      <c r="B1596" s="267"/>
    </row>
    <row r="1597" spans="2:2" x14ac:dyDescent="0.2">
      <c r="B1597" s="267"/>
    </row>
    <row r="1598" spans="2:2" x14ac:dyDescent="0.2">
      <c r="B1598" s="267"/>
    </row>
    <row r="1599" spans="2:2" x14ac:dyDescent="0.2">
      <c r="B1599" s="267"/>
    </row>
    <row r="1600" spans="2:2" x14ac:dyDescent="0.2">
      <c r="B1600" s="267"/>
    </row>
    <row r="1601" spans="2:2" x14ac:dyDescent="0.2">
      <c r="B1601" s="267"/>
    </row>
    <row r="1602" spans="2:2" x14ac:dyDescent="0.2">
      <c r="B1602" s="267"/>
    </row>
    <row r="1603" spans="2:2" x14ac:dyDescent="0.2">
      <c r="B1603" s="267"/>
    </row>
    <row r="1604" spans="2:2" x14ac:dyDescent="0.2">
      <c r="B1604" s="267"/>
    </row>
    <row r="1605" spans="2:2" x14ac:dyDescent="0.2">
      <c r="B1605" s="267"/>
    </row>
    <row r="1606" spans="2:2" x14ac:dyDescent="0.2">
      <c r="B1606" s="267"/>
    </row>
    <row r="1607" spans="2:2" x14ac:dyDescent="0.2">
      <c r="B1607" s="267"/>
    </row>
    <row r="1608" spans="2:2" x14ac:dyDescent="0.2">
      <c r="B1608" s="267"/>
    </row>
    <row r="1609" spans="2:2" x14ac:dyDescent="0.2">
      <c r="B1609" s="267"/>
    </row>
    <row r="1610" spans="2:2" x14ac:dyDescent="0.2">
      <c r="B1610" s="267"/>
    </row>
    <row r="1611" spans="2:2" x14ac:dyDescent="0.2">
      <c r="B1611" s="267"/>
    </row>
    <row r="1612" spans="2:2" x14ac:dyDescent="0.2">
      <c r="B1612" s="267"/>
    </row>
    <row r="1613" spans="2:2" x14ac:dyDescent="0.2">
      <c r="B1613" s="267"/>
    </row>
    <row r="1614" spans="2:2" x14ac:dyDescent="0.2">
      <c r="B1614" s="267"/>
    </row>
    <row r="1615" spans="2:2" x14ac:dyDescent="0.2">
      <c r="B1615" s="267"/>
    </row>
    <row r="1616" spans="2:2" x14ac:dyDescent="0.2">
      <c r="B1616" s="267"/>
    </row>
    <row r="1617" spans="2:2" x14ac:dyDescent="0.2">
      <c r="B1617" s="267"/>
    </row>
    <row r="1618" spans="2:2" x14ac:dyDescent="0.2">
      <c r="B1618" s="267"/>
    </row>
    <row r="1619" spans="2:2" x14ac:dyDescent="0.2">
      <c r="B1619" s="267"/>
    </row>
    <row r="1620" spans="2:2" x14ac:dyDescent="0.2">
      <c r="B1620" s="267"/>
    </row>
    <row r="1621" spans="2:2" x14ac:dyDescent="0.2">
      <c r="B1621" s="267"/>
    </row>
    <row r="1622" spans="2:2" x14ac:dyDescent="0.2">
      <c r="B1622" s="267"/>
    </row>
    <row r="1623" spans="2:2" x14ac:dyDescent="0.2">
      <c r="B1623" s="267"/>
    </row>
    <row r="1624" spans="2:2" x14ac:dyDescent="0.2">
      <c r="B1624" s="267"/>
    </row>
    <row r="1625" spans="2:2" x14ac:dyDescent="0.2">
      <c r="B1625" s="267"/>
    </row>
    <row r="1626" spans="2:2" x14ac:dyDescent="0.2">
      <c r="B1626" s="267"/>
    </row>
    <row r="1627" spans="2:2" x14ac:dyDescent="0.2">
      <c r="B1627" s="267"/>
    </row>
    <row r="1628" spans="2:2" x14ac:dyDescent="0.2">
      <c r="B1628" s="267"/>
    </row>
    <row r="1629" spans="2:2" x14ac:dyDescent="0.2">
      <c r="B1629" s="267"/>
    </row>
    <row r="1630" spans="2:2" x14ac:dyDescent="0.2">
      <c r="B1630" s="267"/>
    </row>
    <row r="1631" spans="2:2" x14ac:dyDescent="0.2">
      <c r="B1631" s="267"/>
    </row>
    <row r="1632" spans="2:2" x14ac:dyDescent="0.2">
      <c r="B1632" s="267"/>
    </row>
    <row r="1633" spans="2:2" x14ac:dyDescent="0.2">
      <c r="B1633" s="267"/>
    </row>
    <row r="1634" spans="2:2" x14ac:dyDescent="0.2">
      <c r="B1634" s="267"/>
    </row>
    <row r="1635" spans="2:2" x14ac:dyDescent="0.2">
      <c r="B1635" s="267"/>
    </row>
    <row r="1636" spans="2:2" x14ac:dyDescent="0.2">
      <c r="B1636" s="267"/>
    </row>
    <row r="1637" spans="2:2" x14ac:dyDescent="0.2">
      <c r="B1637" s="267"/>
    </row>
    <row r="1638" spans="2:2" x14ac:dyDescent="0.2">
      <c r="B1638" s="267"/>
    </row>
    <row r="1639" spans="2:2" x14ac:dyDescent="0.2">
      <c r="B1639" s="267"/>
    </row>
    <row r="1640" spans="2:2" x14ac:dyDescent="0.2">
      <c r="B1640" s="267"/>
    </row>
    <row r="1641" spans="2:2" x14ac:dyDescent="0.2">
      <c r="B1641" s="267"/>
    </row>
    <row r="1642" spans="2:2" x14ac:dyDescent="0.2">
      <c r="B1642" s="267"/>
    </row>
    <row r="1643" spans="2:2" x14ac:dyDescent="0.2">
      <c r="B1643" s="267"/>
    </row>
    <row r="1644" spans="2:2" x14ac:dyDescent="0.2">
      <c r="B1644" s="267"/>
    </row>
    <row r="1645" spans="2:2" x14ac:dyDescent="0.2">
      <c r="B1645" s="267"/>
    </row>
    <row r="1646" spans="2:2" x14ac:dyDescent="0.2">
      <c r="B1646" s="267"/>
    </row>
    <row r="1647" spans="2:2" x14ac:dyDescent="0.2">
      <c r="B1647" s="267"/>
    </row>
    <row r="1648" spans="2:2" x14ac:dyDescent="0.2">
      <c r="B1648" s="267"/>
    </row>
    <row r="1649" spans="2:2" x14ac:dyDescent="0.2">
      <c r="B1649" s="267"/>
    </row>
    <row r="1650" spans="2:2" x14ac:dyDescent="0.2">
      <c r="B1650" s="267"/>
    </row>
    <row r="1651" spans="2:2" x14ac:dyDescent="0.2">
      <c r="B1651" s="267"/>
    </row>
    <row r="1652" spans="2:2" x14ac:dyDescent="0.2">
      <c r="B1652" s="267"/>
    </row>
    <row r="1653" spans="2:2" x14ac:dyDescent="0.2">
      <c r="B1653" s="267"/>
    </row>
    <row r="1654" spans="2:2" x14ac:dyDescent="0.2">
      <c r="B1654" s="267"/>
    </row>
    <row r="1655" spans="2:2" x14ac:dyDescent="0.2">
      <c r="B1655" s="267"/>
    </row>
    <row r="1656" spans="2:2" x14ac:dyDescent="0.2">
      <c r="B1656" s="267"/>
    </row>
    <row r="1657" spans="2:2" x14ac:dyDescent="0.2">
      <c r="B1657" s="267"/>
    </row>
    <row r="1658" spans="2:2" x14ac:dyDescent="0.2">
      <c r="B1658" s="267"/>
    </row>
    <row r="1659" spans="2:2" x14ac:dyDescent="0.2">
      <c r="B1659" s="267"/>
    </row>
    <row r="1660" spans="2:2" x14ac:dyDescent="0.2">
      <c r="B1660" s="267"/>
    </row>
    <row r="1661" spans="2:2" x14ac:dyDescent="0.2">
      <c r="B1661" s="267"/>
    </row>
    <row r="1662" spans="2:2" x14ac:dyDescent="0.2">
      <c r="B1662" s="267"/>
    </row>
    <row r="1663" spans="2:2" x14ac:dyDescent="0.2">
      <c r="B1663" s="267"/>
    </row>
    <row r="1664" spans="2:2" x14ac:dyDescent="0.2">
      <c r="B1664" s="267"/>
    </row>
    <row r="1665" spans="2:2" x14ac:dyDescent="0.2">
      <c r="B1665" s="267"/>
    </row>
    <row r="1666" spans="2:2" x14ac:dyDescent="0.2">
      <c r="B1666" s="267"/>
    </row>
    <row r="1667" spans="2:2" x14ac:dyDescent="0.2">
      <c r="B1667" s="267"/>
    </row>
    <row r="1668" spans="2:2" x14ac:dyDescent="0.2">
      <c r="B1668" s="267"/>
    </row>
    <row r="1669" spans="2:2" x14ac:dyDescent="0.2">
      <c r="B1669" s="267"/>
    </row>
    <row r="1670" spans="2:2" x14ac:dyDescent="0.2">
      <c r="B1670" s="267"/>
    </row>
    <row r="1671" spans="2:2" x14ac:dyDescent="0.2">
      <c r="B1671" s="267"/>
    </row>
    <row r="1672" spans="2:2" x14ac:dyDescent="0.2">
      <c r="B1672" s="267"/>
    </row>
    <row r="1673" spans="2:2" x14ac:dyDescent="0.2">
      <c r="B1673" s="267"/>
    </row>
    <row r="1674" spans="2:2" x14ac:dyDescent="0.2">
      <c r="B1674" s="267"/>
    </row>
    <row r="1675" spans="2:2" x14ac:dyDescent="0.2">
      <c r="B1675" s="267"/>
    </row>
    <row r="1676" spans="2:2" x14ac:dyDescent="0.2">
      <c r="B1676" s="267"/>
    </row>
    <row r="1677" spans="2:2" x14ac:dyDescent="0.2">
      <c r="B1677" s="267"/>
    </row>
    <row r="1678" spans="2:2" x14ac:dyDescent="0.2">
      <c r="B1678" s="267"/>
    </row>
    <row r="1679" spans="2:2" x14ac:dyDescent="0.2">
      <c r="B1679" s="267"/>
    </row>
    <row r="1680" spans="2:2" x14ac:dyDescent="0.2">
      <c r="B1680" s="267"/>
    </row>
    <row r="1681" spans="2:2" x14ac:dyDescent="0.2">
      <c r="B1681" s="267"/>
    </row>
    <row r="1682" spans="2:2" x14ac:dyDescent="0.2">
      <c r="B1682" s="267"/>
    </row>
    <row r="1683" spans="2:2" x14ac:dyDescent="0.2">
      <c r="B1683" s="267"/>
    </row>
    <row r="1684" spans="2:2" x14ac:dyDescent="0.2">
      <c r="B1684" s="267"/>
    </row>
    <row r="1685" spans="2:2" x14ac:dyDescent="0.2">
      <c r="B1685" s="267"/>
    </row>
    <row r="1686" spans="2:2" x14ac:dyDescent="0.2">
      <c r="B1686" s="267"/>
    </row>
    <row r="1687" spans="2:2" x14ac:dyDescent="0.2">
      <c r="B1687" s="267"/>
    </row>
    <row r="1688" spans="2:2" x14ac:dyDescent="0.2">
      <c r="B1688" s="267"/>
    </row>
    <row r="1689" spans="2:2" x14ac:dyDescent="0.2">
      <c r="B1689" s="267"/>
    </row>
    <row r="1690" spans="2:2" x14ac:dyDescent="0.2">
      <c r="B1690" s="267"/>
    </row>
    <row r="1691" spans="2:2" x14ac:dyDescent="0.2">
      <c r="B1691" s="267"/>
    </row>
    <row r="1692" spans="2:2" x14ac:dyDescent="0.2">
      <c r="B1692" s="267"/>
    </row>
    <row r="1693" spans="2:2" x14ac:dyDescent="0.2">
      <c r="B1693" s="267"/>
    </row>
    <row r="1694" spans="2:2" x14ac:dyDescent="0.2">
      <c r="B1694" s="267"/>
    </row>
    <row r="1695" spans="2:2" x14ac:dyDescent="0.2">
      <c r="B1695" s="267"/>
    </row>
    <row r="1696" spans="2:2" x14ac:dyDescent="0.2">
      <c r="B1696" s="267"/>
    </row>
    <row r="1697" spans="2:2" x14ac:dyDescent="0.2">
      <c r="B1697" s="267"/>
    </row>
    <row r="1698" spans="2:2" x14ac:dyDescent="0.2">
      <c r="B1698" s="267"/>
    </row>
    <row r="1699" spans="2:2" x14ac:dyDescent="0.2">
      <c r="B1699" s="267"/>
    </row>
    <row r="1700" spans="2:2" x14ac:dyDescent="0.2">
      <c r="B1700" s="267"/>
    </row>
    <row r="1701" spans="2:2" x14ac:dyDescent="0.2">
      <c r="B1701" s="267"/>
    </row>
    <row r="1702" spans="2:2" x14ac:dyDescent="0.2">
      <c r="B1702" s="267"/>
    </row>
    <row r="1703" spans="2:2" x14ac:dyDescent="0.2">
      <c r="B1703" s="267"/>
    </row>
    <row r="1704" spans="2:2" x14ac:dyDescent="0.2">
      <c r="B1704" s="267"/>
    </row>
    <row r="1705" spans="2:2" x14ac:dyDescent="0.2">
      <c r="B1705" s="267"/>
    </row>
    <row r="1706" spans="2:2" x14ac:dyDescent="0.2">
      <c r="B1706" s="267"/>
    </row>
    <row r="1707" spans="2:2" x14ac:dyDescent="0.2">
      <c r="B1707" s="267"/>
    </row>
    <row r="1708" spans="2:2" x14ac:dyDescent="0.2">
      <c r="B1708" s="267"/>
    </row>
    <row r="1709" spans="2:2" x14ac:dyDescent="0.2">
      <c r="B1709" s="267"/>
    </row>
    <row r="1710" spans="2:2" x14ac:dyDescent="0.2">
      <c r="B1710" s="267"/>
    </row>
    <row r="1711" spans="2:2" x14ac:dyDescent="0.2">
      <c r="B1711" s="267"/>
    </row>
    <row r="1712" spans="2:2" x14ac:dyDescent="0.2">
      <c r="B1712" s="267"/>
    </row>
    <row r="1713" spans="2:2" x14ac:dyDescent="0.2">
      <c r="B1713" s="267"/>
    </row>
    <row r="1714" spans="2:2" x14ac:dyDescent="0.2">
      <c r="B1714" s="267"/>
    </row>
    <row r="1715" spans="2:2" x14ac:dyDescent="0.2">
      <c r="B1715" s="267"/>
    </row>
    <row r="1716" spans="2:2" x14ac:dyDescent="0.2">
      <c r="B1716" s="267"/>
    </row>
    <row r="1717" spans="2:2" x14ac:dyDescent="0.2">
      <c r="B1717" s="267"/>
    </row>
    <row r="1718" spans="2:2" x14ac:dyDescent="0.2">
      <c r="B1718" s="267"/>
    </row>
    <row r="1719" spans="2:2" x14ac:dyDescent="0.2">
      <c r="B1719" s="267"/>
    </row>
    <row r="1720" spans="2:2" x14ac:dyDescent="0.2">
      <c r="B1720" s="267"/>
    </row>
    <row r="1721" spans="2:2" x14ac:dyDescent="0.2">
      <c r="B1721" s="267"/>
    </row>
    <row r="1722" spans="2:2" x14ac:dyDescent="0.2">
      <c r="B1722" s="267"/>
    </row>
    <row r="1723" spans="2:2" x14ac:dyDescent="0.2">
      <c r="B1723" s="267"/>
    </row>
    <row r="1724" spans="2:2" x14ac:dyDescent="0.2">
      <c r="B1724" s="267"/>
    </row>
    <row r="1725" spans="2:2" x14ac:dyDescent="0.2">
      <c r="B1725" s="267"/>
    </row>
    <row r="1726" spans="2:2" x14ac:dyDescent="0.2">
      <c r="B1726" s="267"/>
    </row>
    <row r="1727" spans="2:2" x14ac:dyDescent="0.2">
      <c r="B1727" s="267"/>
    </row>
    <row r="1728" spans="2:2" x14ac:dyDescent="0.2">
      <c r="B1728" s="267"/>
    </row>
    <row r="1729" spans="2:2" x14ac:dyDescent="0.2">
      <c r="B1729" s="267"/>
    </row>
    <row r="1730" spans="2:2" x14ac:dyDescent="0.2">
      <c r="B1730" s="267"/>
    </row>
    <row r="1731" spans="2:2" x14ac:dyDescent="0.2">
      <c r="B1731" s="267"/>
    </row>
    <row r="1732" spans="2:2" x14ac:dyDescent="0.2">
      <c r="B1732" s="267"/>
    </row>
    <row r="1733" spans="2:2" x14ac:dyDescent="0.2">
      <c r="B1733" s="267"/>
    </row>
    <row r="1734" spans="2:2" x14ac:dyDescent="0.2">
      <c r="B1734" s="267"/>
    </row>
    <row r="1735" spans="2:2" x14ac:dyDescent="0.2">
      <c r="B1735" s="267"/>
    </row>
    <row r="1736" spans="2:2" x14ac:dyDescent="0.2">
      <c r="B1736" s="267"/>
    </row>
    <row r="1737" spans="2:2" x14ac:dyDescent="0.2">
      <c r="B1737" s="267"/>
    </row>
    <row r="1738" spans="2:2" x14ac:dyDescent="0.2">
      <c r="B1738" s="267"/>
    </row>
    <row r="1739" spans="2:2" x14ac:dyDescent="0.2">
      <c r="B1739" s="267"/>
    </row>
    <row r="1740" spans="2:2" x14ac:dyDescent="0.2">
      <c r="B1740" s="267"/>
    </row>
    <row r="1741" spans="2:2" x14ac:dyDescent="0.2">
      <c r="B1741" s="267"/>
    </row>
    <row r="1742" spans="2:2" x14ac:dyDescent="0.2">
      <c r="B1742" s="267"/>
    </row>
    <row r="1743" spans="2:2" x14ac:dyDescent="0.2">
      <c r="B1743" s="267"/>
    </row>
    <row r="1744" spans="2:2" x14ac:dyDescent="0.2">
      <c r="B1744" s="267"/>
    </row>
    <row r="1745" spans="2:2" x14ac:dyDescent="0.2">
      <c r="B1745" s="267"/>
    </row>
    <row r="1746" spans="2:2" x14ac:dyDescent="0.2">
      <c r="B1746" s="267"/>
    </row>
    <row r="1747" spans="2:2" x14ac:dyDescent="0.2">
      <c r="B1747" s="267"/>
    </row>
    <row r="1748" spans="2:2" x14ac:dyDescent="0.2">
      <c r="B1748" s="267"/>
    </row>
    <row r="1749" spans="2:2" x14ac:dyDescent="0.2">
      <c r="B1749" s="267"/>
    </row>
    <row r="1750" spans="2:2" x14ac:dyDescent="0.2">
      <c r="B1750" s="267"/>
    </row>
    <row r="1751" spans="2:2" x14ac:dyDescent="0.2">
      <c r="B1751" s="267"/>
    </row>
    <row r="1752" spans="2:2" x14ac:dyDescent="0.2">
      <c r="B1752" s="267"/>
    </row>
    <row r="1753" spans="2:2" x14ac:dyDescent="0.2">
      <c r="B1753" s="267"/>
    </row>
    <row r="1754" spans="2:2" x14ac:dyDescent="0.2">
      <c r="B1754" s="267"/>
    </row>
    <row r="1755" spans="2:2" x14ac:dyDescent="0.2">
      <c r="B1755" s="267"/>
    </row>
    <row r="1756" spans="2:2" x14ac:dyDescent="0.2">
      <c r="B1756" s="267"/>
    </row>
    <row r="1757" spans="2:2" x14ac:dyDescent="0.2">
      <c r="B1757" s="267"/>
    </row>
    <row r="1758" spans="2:2" x14ac:dyDescent="0.2">
      <c r="B1758" s="267"/>
    </row>
    <row r="1759" spans="2:2" x14ac:dyDescent="0.2">
      <c r="B1759" s="267"/>
    </row>
    <row r="1760" spans="2:2" x14ac:dyDescent="0.2">
      <c r="B1760" s="267"/>
    </row>
    <row r="1761" spans="2:2" x14ac:dyDescent="0.2">
      <c r="B1761" s="267"/>
    </row>
    <row r="1762" spans="2:2" x14ac:dyDescent="0.2">
      <c r="B1762" s="267"/>
    </row>
    <row r="1763" spans="2:2" x14ac:dyDescent="0.2">
      <c r="B1763" s="267"/>
    </row>
    <row r="1764" spans="2:2" x14ac:dyDescent="0.2">
      <c r="B1764" s="267"/>
    </row>
    <row r="1765" spans="2:2" x14ac:dyDescent="0.2">
      <c r="B1765" s="267"/>
    </row>
    <row r="1766" spans="2:2" x14ac:dyDescent="0.2">
      <c r="B1766" s="267"/>
    </row>
    <row r="1767" spans="2:2" x14ac:dyDescent="0.2">
      <c r="B1767" s="267"/>
    </row>
    <row r="1768" spans="2:2" x14ac:dyDescent="0.2">
      <c r="B1768" s="267"/>
    </row>
    <row r="1769" spans="2:2" x14ac:dyDescent="0.2">
      <c r="B1769" s="267"/>
    </row>
    <row r="1770" spans="2:2" x14ac:dyDescent="0.2">
      <c r="B1770" s="267"/>
    </row>
    <row r="1771" spans="2:2" x14ac:dyDescent="0.2">
      <c r="B1771" s="267"/>
    </row>
    <row r="1772" spans="2:2" x14ac:dyDescent="0.2">
      <c r="B1772" s="267"/>
    </row>
    <row r="1773" spans="2:2" x14ac:dyDescent="0.2">
      <c r="B1773" s="267"/>
    </row>
    <row r="1774" spans="2:2" x14ac:dyDescent="0.2">
      <c r="B1774" s="267"/>
    </row>
    <row r="1775" spans="2:2" x14ac:dyDescent="0.2">
      <c r="B1775" s="267"/>
    </row>
    <row r="1776" spans="2:2" x14ac:dyDescent="0.2">
      <c r="B1776" s="267"/>
    </row>
    <row r="1777" spans="2:2" x14ac:dyDescent="0.2">
      <c r="B1777" s="267"/>
    </row>
    <row r="1778" spans="2:2" x14ac:dyDescent="0.2">
      <c r="B1778" s="267"/>
    </row>
    <row r="1779" spans="2:2" x14ac:dyDescent="0.2">
      <c r="B1779" s="267"/>
    </row>
    <row r="1780" spans="2:2" x14ac:dyDescent="0.2">
      <c r="B1780" s="267"/>
    </row>
    <row r="1781" spans="2:2" x14ac:dyDescent="0.2">
      <c r="B1781" s="267"/>
    </row>
    <row r="1782" spans="2:2" x14ac:dyDescent="0.2">
      <c r="B1782" s="267"/>
    </row>
    <row r="1783" spans="2:2" x14ac:dyDescent="0.2">
      <c r="B1783" s="267"/>
    </row>
    <row r="1784" spans="2:2" x14ac:dyDescent="0.2">
      <c r="B1784" s="267"/>
    </row>
    <row r="1785" spans="2:2" x14ac:dyDescent="0.2">
      <c r="B1785" s="267"/>
    </row>
    <row r="1786" spans="2:2" x14ac:dyDescent="0.2">
      <c r="B1786" s="267"/>
    </row>
    <row r="1787" spans="2:2" x14ac:dyDescent="0.2">
      <c r="B1787" s="267"/>
    </row>
    <row r="1788" spans="2:2" x14ac:dyDescent="0.2">
      <c r="B1788" s="267"/>
    </row>
    <row r="1789" spans="2:2" x14ac:dyDescent="0.2">
      <c r="B1789" s="267"/>
    </row>
    <row r="1790" spans="2:2" x14ac:dyDescent="0.2">
      <c r="B1790" s="267"/>
    </row>
    <row r="1791" spans="2:2" x14ac:dyDescent="0.2">
      <c r="B1791" s="267"/>
    </row>
    <row r="1792" spans="2:2" x14ac:dyDescent="0.2">
      <c r="B1792" s="267"/>
    </row>
    <row r="1793" spans="2:2" x14ac:dyDescent="0.2">
      <c r="B1793" s="267"/>
    </row>
    <row r="1794" spans="2:2" x14ac:dyDescent="0.2">
      <c r="B1794" s="267"/>
    </row>
    <row r="1795" spans="2:2" x14ac:dyDescent="0.2">
      <c r="B1795" s="267"/>
    </row>
    <row r="1796" spans="2:2" x14ac:dyDescent="0.2">
      <c r="B1796" s="267"/>
    </row>
    <row r="1797" spans="2:2" x14ac:dyDescent="0.2">
      <c r="B1797" s="267"/>
    </row>
    <row r="1798" spans="2:2" x14ac:dyDescent="0.2">
      <c r="B1798" s="267"/>
    </row>
    <row r="1799" spans="2:2" x14ac:dyDescent="0.2">
      <c r="B1799" s="267"/>
    </row>
    <row r="1800" spans="2:2" x14ac:dyDescent="0.2">
      <c r="B1800" s="267"/>
    </row>
    <row r="1801" spans="2:2" x14ac:dyDescent="0.2">
      <c r="B1801" s="267"/>
    </row>
    <row r="1802" spans="2:2" x14ac:dyDescent="0.2">
      <c r="B1802" s="267"/>
    </row>
    <row r="1803" spans="2:2" x14ac:dyDescent="0.2">
      <c r="B1803" s="267"/>
    </row>
    <row r="1804" spans="2:2" x14ac:dyDescent="0.2">
      <c r="B1804" s="267"/>
    </row>
    <row r="1805" spans="2:2" x14ac:dyDescent="0.2">
      <c r="B1805" s="267"/>
    </row>
    <row r="1806" spans="2:2" x14ac:dyDescent="0.2">
      <c r="B1806" s="267"/>
    </row>
    <row r="1807" spans="2:2" x14ac:dyDescent="0.2">
      <c r="B1807" s="267"/>
    </row>
    <row r="1808" spans="2:2" x14ac:dyDescent="0.2">
      <c r="B1808" s="267"/>
    </row>
    <row r="1809" spans="2:2" x14ac:dyDescent="0.2">
      <c r="B1809" s="267"/>
    </row>
    <row r="1810" spans="2:2" x14ac:dyDescent="0.2">
      <c r="B1810" s="267"/>
    </row>
    <row r="1811" spans="2:2" x14ac:dyDescent="0.2">
      <c r="B1811" s="267"/>
    </row>
    <row r="1812" spans="2:2" x14ac:dyDescent="0.2">
      <c r="B1812" s="267"/>
    </row>
    <row r="1813" spans="2:2" x14ac:dyDescent="0.2">
      <c r="B1813" s="267"/>
    </row>
    <row r="1814" spans="2:2" x14ac:dyDescent="0.2">
      <c r="B1814" s="267"/>
    </row>
    <row r="1815" spans="2:2" x14ac:dyDescent="0.2">
      <c r="B1815" s="267"/>
    </row>
    <row r="1816" spans="2:2" x14ac:dyDescent="0.2">
      <c r="B1816" s="267"/>
    </row>
    <row r="1817" spans="2:2" x14ac:dyDescent="0.2">
      <c r="B1817" s="267"/>
    </row>
    <row r="1818" spans="2:2" x14ac:dyDescent="0.2">
      <c r="B1818" s="267"/>
    </row>
    <row r="1819" spans="2:2" x14ac:dyDescent="0.2">
      <c r="B1819" s="267"/>
    </row>
    <row r="1820" spans="2:2" x14ac:dyDescent="0.2">
      <c r="B1820" s="267"/>
    </row>
    <row r="1821" spans="2:2" x14ac:dyDescent="0.2">
      <c r="B1821" s="267"/>
    </row>
    <row r="1822" spans="2:2" x14ac:dyDescent="0.2">
      <c r="B1822" s="267"/>
    </row>
    <row r="1823" spans="2:2" x14ac:dyDescent="0.2">
      <c r="B1823" s="267"/>
    </row>
    <row r="1824" spans="2:2" x14ac:dyDescent="0.2">
      <c r="B1824" s="267"/>
    </row>
    <row r="1825" spans="2:2" x14ac:dyDescent="0.2">
      <c r="B1825" s="267"/>
    </row>
    <row r="1826" spans="2:2" x14ac:dyDescent="0.2">
      <c r="B1826" s="267"/>
    </row>
    <row r="1827" spans="2:2" x14ac:dyDescent="0.2">
      <c r="B1827" s="267"/>
    </row>
    <row r="1828" spans="2:2" x14ac:dyDescent="0.2">
      <c r="B1828" s="267"/>
    </row>
    <row r="1829" spans="2:2" x14ac:dyDescent="0.2">
      <c r="B1829" s="267"/>
    </row>
    <row r="1830" spans="2:2" x14ac:dyDescent="0.2">
      <c r="B1830" s="267"/>
    </row>
    <row r="1831" spans="2:2" x14ac:dyDescent="0.2">
      <c r="B1831" s="267"/>
    </row>
    <row r="1832" spans="2:2" x14ac:dyDescent="0.2">
      <c r="B1832" s="267"/>
    </row>
    <row r="1833" spans="2:2" x14ac:dyDescent="0.2">
      <c r="B1833" s="267"/>
    </row>
    <row r="1834" spans="2:2" x14ac:dyDescent="0.2">
      <c r="B1834" s="267"/>
    </row>
    <row r="1835" spans="2:2" x14ac:dyDescent="0.2">
      <c r="B1835" s="267"/>
    </row>
    <row r="1836" spans="2:2" x14ac:dyDescent="0.2">
      <c r="B1836" s="267"/>
    </row>
    <row r="1837" spans="2:2" x14ac:dyDescent="0.2">
      <c r="B1837" s="267"/>
    </row>
    <row r="1838" spans="2:2" x14ac:dyDescent="0.2">
      <c r="B1838" s="267"/>
    </row>
    <row r="1839" spans="2:2" x14ac:dyDescent="0.2">
      <c r="B1839" s="267"/>
    </row>
    <row r="1840" spans="2:2" x14ac:dyDescent="0.2">
      <c r="B1840" s="267"/>
    </row>
    <row r="1841" spans="2:2" x14ac:dyDescent="0.2">
      <c r="B1841" s="267"/>
    </row>
    <row r="1842" spans="2:2" x14ac:dyDescent="0.2">
      <c r="B1842" s="267"/>
    </row>
    <row r="1843" spans="2:2" x14ac:dyDescent="0.2">
      <c r="B1843" s="267"/>
    </row>
    <row r="1844" spans="2:2" x14ac:dyDescent="0.2">
      <c r="B1844" s="267"/>
    </row>
    <row r="1845" spans="2:2" x14ac:dyDescent="0.2">
      <c r="B1845" s="267"/>
    </row>
    <row r="1846" spans="2:2" x14ac:dyDescent="0.2">
      <c r="B1846" s="267"/>
    </row>
    <row r="1847" spans="2:2" x14ac:dyDescent="0.2">
      <c r="B1847" s="267"/>
    </row>
    <row r="1848" spans="2:2" x14ac:dyDescent="0.2">
      <c r="B1848" s="267"/>
    </row>
    <row r="1849" spans="2:2" x14ac:dyDescent="0.2">
      <c r="B1849" s="267"/>
    </row>
    <row r="1850" spans="2:2" x14ac:dyDescent="0.2">
      <c r="B1850" s="267"/>
    </row>
    <row r="1851" spans="2:2" x14ac:dyDescent="0.2">
      <c r="B1851" s="267"/>
    </row>
    <row r="1852" spans="2:2" x14ac:dyDescent="0.2">
      <c r="B1852" s="267"/>
    </row>
    <row r="1853" spans="2:2" x14ac:dyDescent="0.2">
      <c r="B1853" s="267"/>
    </row>
    <row r="1854" spans="2:2" x14ac:dyDescent="0.2">
      <c r="B1854" s="267"/>
    </row>
    <row r="1855" spans="2:2" x14ac:dyDescent="0.2">
      <c r="B1855" s="267"/>
    </row>
    <row r="1856" spans="2:2" x14ac:dyDescent="0.2">
      <c r="B1856" s="267"/>
    </row>
    <row r="1857" spans="2:2" x14ac:dyDescent="0.2">
      <c r="B1857" s="267"/>
    </row>
    <row r="1858" spans="2:2" x14ac:dyDescent="0.2">
      <c r="B1858" s="267"/>
    </row>
    <row r="1859" spans="2:2" x14ac:dyDescent="0.2">
      <c r="B1859" s="267"/>
    </row>
    <row r="1860" spans="2:2" x14ac:dyDescent="0.2">
      <c r="B1860" s="267"/>
    </row>
    <row r="1861" spans="2:2" x14ac:dyDescent="0.2">
      <c r="B1861" s="267"/>
    </row>
    <row r="1862" spans="2:2" x14ac:dyDescent="0.2">
      <c r="B1862" s="267"/>
    </row>
    <row r="1863" spans="2:2" x14ac:dyDescent="0.2">
      <c r="B1863" s="267"/>
    </row>
    <row r="1864" spans="2:2" x14ac:dyDescent="0.2">
      <c r="B1864" s="267"/>
    </row>
    <row r="1865" spans="2:2" x14ac:dyDescent="0.2">
      <c r="B1865" s="267"/>
    </row>
    <row r="1866" spans="2:2" x14ac:dyDescent="0.2">
      <c r="B1866" s="267"/>
    </row>
    <row r="1867" spans="2:2" x14ac:dyDescent="0.2">
      <c r="B1867" s="267"/>
    </row>
    <row r="1868" spans="2:2" x14ac:dyDescent="0.2">
      <c r="B1868" s="267"/>
    </row>
    <row r="1869" spans="2:2" x14ac:dyDescent="0.2">
      <c r="B1869" s="267"/>
    </row>
    <row r="1870" spans="2:2" x14ac:dyDescent="0.2">
      <c r="B1870" s="267"/>
    </row>
    <row r="1871" spans="2:2" x14ac:dyDescent="0.2">
      <c r="B1871" s="267"/>
    </row>
    <row r="1872" spans="2:2" x14ac:dyDescent="0.2">
      <c r="B1872" s="267"/>
    </row>
    <row r="1873" spans="2:2" x14ac:dyDescent="0.2">
      <c r="B1873" s="267"/>
    </row>
    <row r="1874" spans="2:2" x14ac:dyDescent="0.2">
      <c r="B1874" s="267"/>
    </row>
    <row r="1875" spans="2:2" x14ac:dyDescent="0.2">
      <c r="B1875" s="267"/>
    </row>
    <row r="1876" spans="2:2" x14ac:dyDescent="0.2">
      <c r="B1876" s="267"/>
    </row>
    <row r="1877" spans="2:2" x14ac:dyDescent="0.2">
      <c r="B1877" s="267"/>
    </row>
    <row r="1878" spans="2:2" x14ac:dyDescent="0.2">
      <c r="B1878" s="267"/>
    </row>
    <row r="1879" spans="2:2" x14ac:dyDescent="0.2">
      <c r="B1879" s="267"/>
    </row>
    <row r="1880" spans="2:2" x14ac:dyDescent="0.2">
      <c r="B1880" s="267"/>
    </row>
    <row r="1881" spans="2:2" x14ac:dyDescent="0.2">
      <c r="B1881" s="267"/>
    </row>
    <row r="1882" spans="2:2" x14ac:dyDescent="0.2">
      <c r="B1882" s="267"/>
    </row>
    <row r="1883" spans="2:2" x14ac:dyDescent="0.2">
      <c r="B1883" s="267"/>
    </row>
    <row r="1884" spans="2:2" x14ac:dyDescent="0.2">
      <c r="B1884" s="267"/>
    </row>
    <row r="1885" spans="2:2" x14ac:dyDescent="0.2">
      <c r="B1885" s="267"/>
    </row>
    <row r="1886" spans="2:2" x14ac:dyDescent="0.2">
      <c r="B1886" s="267"/>
    </row>
    <row r="1887" spans="2:2" x14ac:dyDescent="0.2">
      <c r="B1887" s="267"/>
    </row>
    <row r="1888" spans="2:2" x14ac:dyDescent="0.2">
      <c r="B1888" s="267"/>
    </row>
    <row r="1889" spans="2:2" x14ac:dyDescent="0.2">
      <c r="B1889" s="267"/>
    </row>
    <row r="1890" spans="2:2" x14ac:dyDescent="0.2">
      <c r="B1890" s="267"/>
    </row>
    <row r="1891" spans="2:2" x14ac:dyDescent="0.2">
      <c r="B1891" s="267"/>
    </row>
    <row r="1892" spans="2:2" x14ac:dyDescent="0.2">
      <c r="B1892" s="267"/>
    </row>
    <row r="1893" spans="2:2" x14ac:dyDescent="0.2">
      <c r="B1893" s="267"/>
    </row>
    <row r="1894" spans="2:2" x14ac:dyDescent="0.2">
      <c r="B1894" s="267"/>
    </row>
    <row r="1895" spans="2:2" x14ac:dyDescent="0.2">
      <c r="B1895" s="267"/>
    </row>
    <row r="1896" spans="2:2" x14ac:dyDescent="0.2">
      <c r="B1896" s="267"/>
    </row>
    <row r="1897" spans="2:2" x14ac:dyDescent="0.2">
      <c r="B1897" s="267"/>
    </row>
    <row r="1898" spans="2:2" x14ac:dyDescent="0.2">
      <c r="B1898" s="267"/>
    </row>
    <row r="1899" spans="2:2" x14ac:dyDescent="0.2">
      <c r="B1899" s="267"/>
    </row>
    <row r="1900" spans="2:2" x14ac:dyDescent="0.2">
      <c r="B1900" s="267"/>
    </row>
    <row r="1901" spans="2:2" x14ac:dyDescent="0.2">
      <c r="B1901" s="267"/>
    </row>
    <row r="1902" spans="2:2" x14ac:dyDescent="0.2">
      <c r="B1902" s="267"/>
    </row>
    <row r="1903" spans="2:2" x14ac:dyDescent="0.2">
      <c r="B1903" s="267"/>
    </row>
    <row r="1904" spans="2:2" x14ac:dyDescent="0.2">
      <c r="B1904" s="267"/>
    </row>
    <row r="1905" spans="2:2" x14ac:dyDescent="0.2">
      <c r="B1905" s="267"/>
    </row>
    <row r="1906" spans="2:2" x14ac:dyDescent="0.2">
      <c r="B1906" s="267"/>
    </row>
    <row r="1907" spans="2:2" x14ac:dyDescent="0.2">
      <c r="B1907" s="267"/>
    </row>
    <row r="1908" spans="2:2" x14ac:dyDescent="0.2">
      <c r="B1908" s="267"/>
    </row>
    <row r="1909" spans="2:2" x14ac:dyDescent="0.2">
      <c r="B1909" s="267"/>
    </row>
    <row r="1910" spans="2:2" x14ac:dyDescent="0.2">
      <c r="B1910" s="267"/>
    </row>
    <row r="1911" spans="2:2" x14ac:dyDescent="0.2">
      <c r="B1911" s="267"/>
    </row>
    <row r="1912" spans="2:2" x14ac:dyDescent="0.2">
      <c r="B1912" s="267"/>
    </row>
    <row r="1913" spans="2:2" x14ac:dyDescent="0.2">
      <c r="B1913" s="267"/>
    </row>
    <row r="1914" spans="2:2" x14ac:dyDescent="0.2">
      <c r="B1914" s="267"/>
    </row>
    <row r="1915" spans="2:2" x14ac:dyDescent="0.2">
      <c r="B1915" s="267"/>
    </row>
    <row r="1916" spans="2:2" x14ac:dyDescent="0.2">
      <c r="B1916" s="267"/>
    </row>
    <row r="1917" spans="2:2" x14ac:dyDescent="0.2">
      <c r="B1917" s="267"/>
    </row>
    <row r="1918" spans="2:2" x14ac:dyDescent="0.2">
      <c r="B1918" s="267"/>
    </row>
    <row r="1919" spans="2:2" x14ac:dyDescent="0.2">
      <c r="B1919" s="267"/>
    </row>
    <row r="1920" spans="2:2" x14ac:dyDescent="0.2">
      <c r="B1920" s="267"/>
    </row>
    <row r="1921" spans="2:2" x14ac:dyDescent="0.2">
      <c r="B1921" s="267"/>
    </row>
    <row r="1922" spans="2:2" x14ac:dyDescent="0.2">
      <c r="B1922" s="267"/>
    </row>
    <row r="1923" spans="2:2" x14ac:dyDescent="0.2">
      <c r="B1923" s="267"/>
    </row>
    <row r="1924" spans="2:2" x14ac:dyDescent="0.2">
      <c r="B1924" s="267"/>
    </row>
    <row r="1925" spans="2:2" x14ac:dyDescent="0.2">
      <c r="B1925" s="267"/>
    </row>
    <row r="1926" spans="2:2" x14ac:dyDescent="0.2">
      <c r="B1926" s="267"/>
    </row>
    <row r="1927" spans="2:2" x14ac:dyDescent="0.2">
      <c r="B1927" s="267"/>
    </row>
    <row r="1928" spans="2:2" x14ac:dyDescent="0.2">
      <c r="B1928" s="267"/>
    </row>
    <row r="1929" spans="2:2" x14ac:dyDescent="0.2">
      <c r="B1929" s="267"/>
    </row>
    <row r="1930" spans="2:2" x14ac:dyDescent="0.2">
      <c r="B1930" s="267"/>
    </row>
    <row r="1931" spans="2:2" x14ac:dyDescent="0.2">
      <c r="B1931" s="267"/>
    </row>
    <row r="1932" spans="2:2" x14ac:dyDescent="0.2">
      <c r="B1932" s="267"/>
    </row>
    <row r="1933" spans="2:2" x14ac:dyDescent="0.2">
      <c r="B1933" s="267"/>
    </row>
    <row r="1934" spans="2:2" x14ac:dyDescent="0.2">
      <c r="B1934" s="267"/>
    </row>
    <row r="1935" spans="2:2" x14ac:dyDescent="0.2">
      <c r="B1935" s="267"/>
    </row>
    <row r="1936" spans="2:2" x14ac:dyDescent="0.2">
      <c r="B1936" s="267"/>
    </row>
    <row r="1937" spans="2:2" x14ac:dyDescent="0.2">
      <c r="B1937" s="267"/>
    </row>
    <row r="1938" spans="2:2" x14ac:dyDescent="0.2">
      <c r="B1938" s="267"/>
    </row>
    <row r="1939" spans="2:2" x14ac:dyDescent="0.2">
      <c r="B1939" s="267"/>
    </row>
    <row r="1940" spans="2:2" x14ac:dyDescent="0.2">
      <c r="B1940" s="267"/>
    </row>
    <row r="1941" spans="2:2" x14ac:dyDescent="0.2">
      <c r="B1941" s="267"/>
    </row>
    <row r="1942" spans="2:2" x14ac:dyDescent="0.2">
      <c r="B1942" s="267"/>
    </row>
    <row r="1943" spans="2:2" x14ac:dyDescent="0.2">
      <c r="B1943" s="267"/>
    </row>
    <row r="1944" spans="2:2" x14ac:dyDescent="0.2">
      <c r="B1944" s="267"/>
    </row>
    <row r="1945" spans="2:2" x14ac:dyDescent="0.2">
      <c r="B1945" s="267"/>
    </row>
    <row r="1946" spans="2:2" x14ac:dyDescent="0.2">
      <c r="B1946" s="267"/>
    </row>
    <row r="1947" spans="2:2" x14ac:dyDescent="0.2">
      <c r="B1947" s="267"/>
    </row>
    <row r="1948" spans="2:2" x14ac:dyDescent="0.2">
      <c r="B1948" s="267"/>
    </row>
    <row r="1949" spans="2:2" x14ac:dyDescent="0.2">
      <c r="B1949" s="267"/>
    </row>
    <row r="1950" spans="2:2" x14ac:dyDescent="0.2">
      <c r="B1950" s="267"/>
    </row>
    <row r="1951" spans="2:2" x14ac:dyDescent="0.2">
      <c r="B1951" s="267"/>
    </row>
    <row r="1952" spans="2:2" x14ac:dyDescent="0.2">
      <c r="B1952" s="267"/>
    </row>
    <row r="1953" spans="2:2" x14ac:dyDescent="0.2">
      <c r="B1953" s="267"/>
    </row>
    <row r="1954" spans="2:2" x14ac:dyDescent="0.2">
      <c r="B1954" s="267"/>
    </row>
    <row r="1955" spans="2:2" x14ac:dyDescent="0.2">
      <c r="B1955" s="267"/>
    </row>
    <row r="1956" spans="2:2" x14ac:dyDescent="0.2">
      <c r="B1956" s="267"/>
    </row>
    <row r="1957" spans="2:2" x14ac:dyDescent="0.2">
      <c r="B1957" s="267"/>
    </row>
    <row r="1958" spans="2:2" x14ac:dyDescent="0.2">
      <c r="B1958" s="267"/>
    </row>
    <row r="1959" spans="2:2" x14ac:dyDescent="0.2">
      <c r="B1959" s="267"/>
    </row>
    <row r="1960" spans="2:2" x14ac:dyDescent="0.2">
      <c r="B1960" s="267"/>
    </row>
    <row r="1961" spans="2:2" x14ac:dyDescent="0.2">
      <c r="B1961" s="267"/>
    </row>
    <row r="1962" spans="2:2" x14ac:dyDescent="0.2">
      <c r="B1962" s="267"/>
    </row>
    <row r="1963" spans="2:2" x14ac:dyDescent="0.2">
      <c r="B1963" s="267"/>
    </row>
    <row r="1964" spans="2:2" x14ac:dyDescent="0.2">
      <c r="B1964" s="267"/>
    </row>
    <row r="1965" spans="2:2" x14ac:dyDescent="0.2">
      <c r="B1965" s="267"/>
    </row>
    <row r="1966" spans="2:2" x14ac:dyDescent="0.2">
      <c r="B1966" s="267"/>
    </row>
    <row r="1967" spans="2:2" x14ac:dyDescent="0.2">
      <c r="B1967" s="267"/>
    </row>
    <row r="1968" spans="2:2" x14ac:dyDescent="0.2">
      <c r="B1968" s="267"/>
    </row>
    <row r="1969" spans="2:2" x14ac:dyDescent="0.2">
      <c r="B1969" s="267"/>
    </row>
    <row r="1970" spans="2:2" x14ac:dyDescent="0.2">
      <c r="B1970" s="267"/>
    </row>
    <row r="1971" spans="2:2" x14ac:dyDescent="0.2">
      <c r="B1971" s="267"/>
    </row>
    <row r="1972" spans="2:2" x14ac:dyDescent="0.2">
      <c r="B1972" s="267"/>
    </row>
    <row r="1973" spans="2:2" x14ac:dyDescent="0.2">
      <c r="B1973" s="267"/>
    </row>
    <row r="1974" spans="2:2" x14ac:dyDescent="0.2">
      <c r="B1974" s="267"/>
    </row>
    <row r="1975" spans="2:2" x14ac:dyDescent="0.2">
      <c r="B1975" s="267"/>
    </row>
    <row r="1976" spans="2:2" x14ac:dyDescent="0.2">
      <c r="B1976" s="267"/>
    </row>
    <row r="1977" spans="2:2" x14ac:dyDescent="0.2">
      <c r="B1977" s="267"/>
    </row>
    <row r="1978" spans="2:2" x14ac:dyDescent="0.2">
      <c r="B1978" s="267"/>
    </row>
    <row r="1979" spans="2:2" x14ac:dyDescent="0.2">
      <c r="B1979" s="267"/>
    </row>
    <row r="1980" spans="2:2" x14ac:dyDescent="0.2">
      <c r="B1980" s="267"/>
    </row>
    <row r="1981" spans="2:2" x14ac:dyDescent="0.2">
      <c r="B1981" s="267"/>
    </row>
    <row r="1982" spans="2:2" x14ac:dyDescent="0.2">
      <c r="B1982" s="267"/>
    </row>
    <row r="1983" spans="2:2" x14ac:dyDescent="0.2">
      <c r="B1983" s="267"/>
    </row>
    <row r="1984" spans="2:2" x14ac:dyDescent="0.2">
      <c r="B1984" s="267"/>
    </row>
    <row r="1985" spans="2:2" x14ac:dyDescent="0.2">
      <c r="B1985" s="267"/>
    </row>
    <row r="1986" spans="2:2" x14ac:dyDescent="0.2">
      <c r="B1986" s="267"/>
    </row>
    <row r="1987" spans="2:2" x14ac:dyDescent="0.2">
      <c r="B1987" s="267"/>
    </row>
    <row r="1988" spans="2:2" x14ac:dyDescent="0.2">
      <c r="B1988" s="267"/>
    </row>
    <row r="1989" spans="2:2" x14ac:dyDescent="0.2">
      <c r="B1989" s="267"/>
    </row>
    <row r="1990" spans="2:2" x14ac:dyDescent="0.2">
      <c r="B1990" s="267"/>
    </row>
    <row r="1991" spans="2:2" x14ac:dyDescent="0.2">
      <c r="B1991" s="267"/>
    </row>
    <row r="1992" spans="2:2" x14ac:dyDescent="0.2">
      <c r="B1992" s="267"/>
    </row>
    <row r="1993" spans="2:2" x14ac:dyDescent="0.2">
      <c r="B1993" s="267"/>
    </row>
    <row r="1994" spans="2:2" x14ac:dyDescent="0.2">
      <c r="B1994" s="267"/>
    </row>
    <row r="1995" spans="2:2" x14ac:dyDescent="0.2">
      <c r="B1995" s="267"/>
    </row>
    <row r="1996" spans="2:2" x14ac:dyDescent="0.2">
      <c r="B1996" s="267"/>
    </row>
    <row r="1997" spans="2:2" x14ac:dyDescent="0.2">
      <c r="B1997" s="267"/>
    </row>
    <row r="1998" spans="2:2" x14ac:dyDescent="0.2">
      <c r="B1998" s="267"/>
    </row>
    <row r="1999" spans="2:2" x14ac:dyDescent="0.2">
      <c r="B1999" s="267"/>
    </row>
    <row r="2000" spans="2:2" x14ac:dyDescent="0.2">
      <c r="B2000" s="267"/>
    </row>
    <row r="2001" spans="2:2" x14ac:dyDescent="0.2">
      <c r="B2001" s="267"/>
    </row>
    <row r="2002" spans="2:2" x14ac:dyDescent="0.2">
      <c r="B2002" s="267"/>
    </row>
    <row r="2003" spans="2:2" x14ac:dyDescent="0.2">
      <c r="B2003" s="267"/>
    </row>
    <row r="2004" spans="2:2" x14ac:dyDescent="0.2">
      <c r="B2004" s="267"/>
    </row>
    <row r="2005" spans="2:2" x14ac:dyDescent="0.2">
      <c r="B2005" s="267"/>
    </row>
    <row r="2006" spans="2:2" x14ac:dyDescent="0.2">
      <c r="B2006" s="267"/>
    </row>
    <row r="2007" spans="2:2" x14ac:dyDescent="0.2">
      <c r="B2007" s="267"/>
    </row>
    <row r="2008" spans="2:2" x14ac:dyDescent="0.2">
      <c r="B2008" s="267"/>
    </row>
    <row r="2009" spans="2:2" x14ac:dyDescent="0.2">
      <c r="B2009" s="267"/>
    </row>
    <row r="2010" spans="2:2" x14ac:dyDescent="0.2">
      <c r="B2010" s="267"/>
    </row>
    <row r="2011" spans="2:2" x14ac:dyDescent="0.2">
      <c r="B2011" s="267"/>
    </row>
    <row r="2012" spans="2:2" x14ac:dyDescent="0.2">
      <c r="B2012" s="267"/>
    </row>
    <row r="2013" spans="2:2" x14ac:dyDescent="0.2">
      <c r="B2013" s="267"/>
    </row>
    <row r="2014" spans="2:2" x14ac:dyDescent="0.2">
      <c r="B2014" s="267"/>
    </row>
    <row r="2015" spans="2:2" x14ac:dyDescent="0.2">
      <c r="B2015" s="267"/>
    </row>
    <row r="2016" spans="2:2" x14ac:dyDescent="0.2">
      <c r="B2016" s="267"/>
    </row>
    <row r="2017" spans="2:2" x14ac:dyDescent="0.2">
      <c r="B2017" s="267"/>
    </row>
    <row r="2018" spans="2:2" x14ac:dyDescent="0.2">
      <c r="B2018" s="267"/>
    </row>
    <row r="2019" spans="2:2" x14ac:dyDescent="0.2">
      <c r="B2019" s="267"/>
    </row>
    <row r="2020" spans="2:2" x14ac:dyDescent="0.2">
      <c r="B2020" s="267"/>
    </row>
    <row r="2021" spans="2:2" x14ac:dyDescent="0.2">
      <c r="B2021" s="267"/>
    </row>
    <row r="2022" spans="2:2" x14ac:dyDescent="0.2">
      <c r="B2022" s="267"/>
    </row>
    <row r="2023" spans="2:2" x14ac:dyDescent="0.2">
      <c r="B2023" s="267"/>
    </row>
    <row r="2024" spans="2:2" x14ac:dyDescent="0.2">
      <c r="B2024" s="267"/>
    </row>
    <row r="2025" spans="2:2" x14ac:dyDescent="0.2">
      <c r="B2025" s="267"/>
    </row>
    <row r="2026" spans="2:2" x14ac:dyDescent="0.2">
      <c r="B2026" s="267"/>
    </row>
    <row r="2027" spans="2:2" x14ac:dyDescent="0.2">
      <c r="B2027" s="267"/>
    </row>
    <row r="2028" spans="2:2" x14ac:dyDescent="0.2">
      <c r="B2028" s="267"/>
    </row>
    <row r="2029" spans="2:2" x14ac:dyDescent="0.2">
      <c r="B2029" s="267"/>
    </row>
    <row r="2030" spans="2:2" x14ac:dyDescent="0.2">
      <c r="B2030" s="267"/>
    </row>
    <row r="2031" spans="2:2" x14ac:dyDescent="0.2">
      <c r="B2031" s="267"/>
    </row>
    <row r="2032" spans="2:2" x14ac:dyDescent="0.2">
      <c r="B2032" s="267"/>
    </row>
    <row r="2033" spans="2:2" x14ac:dyDescent="0.2">
      <c r="B2033" s="267"/>
    </row>
    <row r="2034" spans="2:2" x14ac:dyDescent="0.2">
      <c r="B2034" s="267"/>
    </row>
    <row r="2035" spans="2:2" x14ac:dyDescent="0.2">
      <c r="B2035" s="267"/>
    </row>
    <row r="2036" spans="2:2" x14ac:dyDescent="0.2">
      <c r="B2036" s="267"/>
    </row>
    <row r="2037" spans="2:2" x14ac:dyDescent="0.2">
      <c r="B2037" s="267"/>
    </row>
    <row r="2038" spans="2:2" x14ac:dyDescent="0.2">
      <c r="B2038" s="267"/>
    </row>
    <row r="2039" spans="2:2" x14ac:dyDescent="0.2">
      <c r="B2039" s="267"/>
    </row>
    <row r="2040" spans="2:2" x14ac:dyDescent="0.2">
      <c r="B2040" s="267"/>
    </row>
    <row r="2041" spans="2:2" x14ac:dyDescent="0.2">
      <c r="B2041" s="267"/>
    </row>
    <row r="2042" spans="2:2" x14ac:dyDescent="0.2">
      <c r="B2042" s="267"/>
    </row>
    <row r="2043" spans="2:2" x14ac:dyDescent="0.2">
      <c r="B2043" s="267"/>
    </row>
    <row r="2044" spans="2:2" x14ac:dyDescent="0.2">
      <c r="B2044" s="267"/>
    </row>
    <row r="2045" spans="2:2" x14ac:dyDescent="0.2">
      <c r="B2045" s="267"/>
    </row>
    <row r="2046" spans="2:2" x14ac:dyDescent="0.2">
      <c r="B2046" s="267"/>
    </row>
    <row r="2047" spans="2:2" x14ac:dyDescent="0.2">
      <c r="B2047" s="267"/>
    </row>
    <row r="2048" spans="2:2" x14ac:dyDescent="0.2">
      <c r="B2048" s="267"/>
    </row>
    <row r="2049" spans="2:2" x14ac:dyDescent="0.2">
      <c r="B2049" s="267"/>
    </row>
    <row r="2050" spans="2:2" x14ac:dyDescent="0.2">
      <c r="B2050" s="267"/>
    </row>
    <row r="2051" spans="2:2" x14ac:dyDescent="0.2">
      <c r="B2051" s="267"/>
    </row>
    <row r="2052" spans="2:2" x14ac:dyDescent="0.2">
      <c r="B2052" s="267"/>
    </row>
    <row r="2053" spans="2:2" x14ac:dyDescent="0.2">
      <c r="B2053" s="267"/>
    </row>
    <row r="2054" spans="2:2" x14ac:dyDescent="0.2">
      <c r="B2054" s="267"/>
    </row>
    <row r="2055" spans="2:2" x14ac:dyDescent="0.2">
      <c r="B2055" s="267"/>
    </row>
    <row r="2056" spans="2:2" x14ac:dyDescent="0.2">
      <c r="B2056" s="267"/>
    </row>
    <row r="2057" spans="2:2" x14ac:dyDescent="0.2">
      <c r="B2057" s="267"/>
    </row>
    <row r="2058" spans="2:2" x14ac:dyDescent="0.2">
      <c r="B2058" s="267"/>
    </row>
    <row r="2059" spans="2:2" x14ac:dyDescent="0.2">
      <c r="B2059" s="267"/>
    </row>
    <row r="2060" spans="2:2" x14ac:dyDescent="0.2">
      <c r="B2060" s="267"/>
    </row>
    <row r="2061" spans="2:2" x14ac:dyDescent="0.2">
      <c r="B2061" s="267"/>
    </row>
    <row r="2062" spans="2:2" x14ac:dyDescent="0.2">
      <c r="B2062" s="267"/>
    </row>
    <row r="2063" spans="2:2" x14ac:dyDescent="0.2">
      <c r="B2063" s="267"/>
    </row>
    <row r="2064" spans="2:2" x14ac:dyDescent="0.2">
      <c r="B2064" s="267"/>
    </row>
    <row r="2065" spans="2:2" x14ac:dyDescent="0.2">
      <c r="B2065" s="267"/>
    </row>
    <row r="2066" spans="2:2" x14ac:dyDescent="0.2">
      <c r="B2066" s="267"/>
    </row>
    <row r="2067" spans="2:2" x14ac:dyDescent="0.2">
      <c r="B2067" s="267"/>
    </row>
    <row r="2068" spans="2:2" x14ac:dyDescent="0.2">
      <c r="B2068" s="267"/>
    </row>
    <row r="2069" spans="2:2" x14ac:dyDescent="0.2">
      <c r="B2069" s="267"/>
    </row>
    <row r="2070" spans="2:2" x14ac:dyDescent="0.2">
      <c r="B2070" s="267"/>
    </row>
    <row r="2071" spans="2:2" x14ac:dyDescent="0.2">
      <c r="B2071" s="267"/>
    </row>
    <row r="2072" spans="2:2" x14ac:dyDescent="0.2">
      <c r="B2072" s="267"/>
    </row>
    <row r="2073" spans="2:2" x14ac:dyDescent="0.2">
      <c r="B2073" s="267"/>
    </row>
    <row r="2074" spans="2:2" x14ac:dyDescent="0.2">
      <c r="B2074" s="267"/>
    </row>
    <row r="2075" spans="2:2" x14ac:dyDescent="0.2">
      <c r="B2075" s="267"/>
    </row>
    <row r="2076" spans="2:2" x14ac:dyDescent="0.2">
      <c r="B2076" s="267"/>
    </row>
    <row r="2077" spans="2:2" x14ac:dyDescent="0.2">
      <c r="B2077" s="267"/>
    </row>
    <row r="2078" spans="2:2" x14ac:dyDescent="0.2">
      <c r="B2078" s="267"/>
    </row>
    <row r="2079" spans="2:2" x14ac:dyDescent="0.2">
      <c r="B2079" s="267"/>
    </row>
    <row r="2080" spans="2:2" x14ac:dyDescent="0.2">
      <c r="B2080" s="267"/>
    </row>
    <row r="2081" spans="2:2" x14ac:dyDescent="0.2">
      <c r="B2081" s="267"/>
    </row>
    <row r="2082" spans="2:2" x14ac:dyDescent="0.2">
      <c r="B2082" s="267"/>
    </row>
    <row r="2083" spans="2:2" x14ac:dyDescent="0.2">
      <c r="B2083" s="267"/>
    </row>
    <row r="2084" spans="2:2" x14ac:dyDescent="0.2">
      <c r="B2084" s="267"/>
    </row>
    <row r="2085" spans="2:2" x14ac:dyDescent="0.2">
      <c r="B2085" s="267"/>
    </row>
    <row r="2086" spans="2:2" x14ac:dyDescent="0.2">
      <c r="B2086" s="267"/>
    </row>
    <row r="2087" spans="2:2" x14ac:dyDescent="0.2">
      <c r="B2087" s="267"/>
    </row>
    <row r="2088" spans="2:2" x14ac:dyDescent="0.2">
      <c r="B2088" s="267"/>
    </row>
    <row r="2089" spans="2:2" x14ac:dyDescent="0.2">
      <c r="B2089" s="267"/>
    </row>
    <row r="2090" spans="2:2" x14ac:dyDescent="0.2">
      <c r="B2090" s="267"/>
    </row>
    <row r="2091" spans="2:2" x14ac:dyDescent="0.2">
      <c r="B2091" s="267"/>
    </row>
    <row r="2092" spans="2:2" x14ac:dyDescent="0.2">
      <c r="B2092" s="267"/>
    </row>
    <row r="2093" spans="2:2" x14ac:dyDescent="0.2">
      <c r="B2093" s="267"/>
    </row>
    <row r="2094" spans="2:2" x14ac:dyDescent="0.2">
      <c r="B2094" s="267"/>
    </row>
    <row r="2095" spans="2:2" x14ac:dyDescent="0.2">
      <c r="B2095" s="267"/>
    </row>
    <row r="2096" spans="2:2" x14ac:dyDescent="0.2">
      <c r="B2096" s="267"/>
    </row>
    <row r="2097" spans="2:2" x14ac:dyDescent="0.2">
      <c r="B2097" s="267"/>
    </row>
    <row r="2098" spans="2:2" x14ac:dyDescent="0.2">
      <c r="B2098" s="267"/>
    </row>
    <row r="2099" spans="2:2" x14ac:dyDescent="0.2">
      <c r="B2099" s="267"/>
    </row>
    <row r="2100" spans="2:2" x14ac:dyDescent="0.2">
      <c r="B2100" s="267"/>
    </row>
    <row r="2101" spans="2:2" x14ac:dyDescent="0.2">
      <c r="B2101" s="267"/>
    </row>
    <row r="2102" spans="2:2" x14ac:dyDescent="0.2">
      <c r="B2102" s="267"/>
    </row>
    <row r="2103" spans="2:2" x14ac:dyDescent="0.2">
      <c r="B2103" s="267"/>
    </row>
    <row r="2104" spans="2:2" x14ac:dyDescent="0.2">
      <c r="B2104" s="267"/>
    </row>
    <row r="2105" spans="2:2" x14ac:dyDescent="0.2">
      <c r="B2105" s="267"/>
    </row>
    <row r="2106" spans="2:2" x14ac:dyDescent="0.2">
      <c r="B2106" s="267"/>
    </row>
    <row r="2107" spans="2:2" x14ac:dyDescent="0.2">
      <c r="B2107" s="267"/>
    </row>
    <row r="2108" spans="2:2" x14ac:dyDescent="0.2">
      <c r="B2108" s="267"/>
    </row>
    <row r="2109" spans="2:2" x14ac:dyDescent="0.2">
      <c r="B2109" s="267"/>
    </row>
    <row r="2110" spans="2:2" x14ac:dyDescent="0.2">
      <c r="B2110" s="267"/>
    </row>
    <row r="2111" spans="2:2" x14ac:dyDescent="0.2">
      <c r="B2111" s="267"/>
    </row>
    <row r="2112" spans="2:2" x14ac:dyDescent="0.2">
      <c r="B2112" s="267"/>
    </row>
    <row r="2113" spans="2:2" x14ac:dyDescent="0.2">
      <c r="B2113" s="267"/>
    </row>
    <row r="2114" spans="2:2" x14ac:dyDescent="0.2">
      <c r="B2114" s="267"/>
    </row>
    <row r="2115" spans="2:2" x14ac:dyDescent="0.2">
      <c r="B2115" s="267"/>
    </row>
    <row r="2116" spans="2:2" x14ac:dyDescent="0.2">
      <c r="B2116" s="267"/>
    </row>
    <row r="2117" spans="2:2" x14ac:dyDescent="0.2">
      <c r="B2117" s="267"/>
    </row>
    <row r="2118" spans="2:2" x14ac:dyDescent="0.2">
      <c r="B2118" s="267"/>
    </row>
    <row r="2119" spans="2:2" x14ac:dyDescent="0.2">
      <c r="B2119" s="267"/>
    </row>
    <row r="2120" spans="2:2" x14ac:dyDescent="0.2">
      <c r="B2120" s="267"/>
    </row>
    <row r="2121" spans="2:2" x14ac:dyDescent="0.2">
      <c r="B2121" s="267"/>
    </row>
    <row r="2122" spans="2:2" x14ac:dyDescent="0.2">
      <c r="B2122" s="267"/>
    </row>
    <row r="2123" spans="2:2" x14ac:dyDescent="0.2">
      <c r="B2123" s="267"/>
    </row>
    <row r="2124" spans="2:2" x14ac:dyDescent="0.2">
      <c r="B2124" s="267"/>
    </row>
    <row r="2125" spans="2:2" x14ac:dyDescent="0.2">
      <c r="B2125" s="267"/>
    </row>
    <row r="2126" spans="2:2" x14ac:dyDescent="0.2">
      <c r="B2126" s="267"/>
    </row>
    <row r="2127" spans="2:2" x14ac:dyDescent="0.2">
      <c r="B2127" s="267"/>
    </row>
    <row r="2128" spans="2:2" x14ac:dyDescent="0.2">
      <c r="B2128" s="267"/>
    </row>
    <row r="2129" spans="2:2" x14ac:dyDescent="0.2">
      <c r="B2129" s="267"/>
    </row>
    <row r="2130" spans="2:2" x14ac:dyDescent="0.2">
      <c r="B2130" s="267"/>
    </row>
    <row r="2131" spans="2:2" x14ac:dyDescent="0.2">
      <c r="B2131" s="267"/>
    </row>
    <row r="2132" spans="2:2" x14ac:dyDescent="0.2">
      <c r="B2132" s="267"/>
    </row>
    <row r="2133" spans="2:2" x14ac:dyDescent="0.2">
      <c r="B2133" s="267"/>
    </row>
    <row r="2134" spans="2:2" x14ac:dyDescent="0.2">
      <c r="B2134" s="267"/>
    </row>
    <row r="2135" spans="2:2" x14ac:dyDescent="0.2">
      <c r="B2135" s="267"/>
    </row>
    <row r="2136" spans="2:2" x14ac:dyDescent="0.2">
      <c r="B2136" s="267"/>
    </row>
    <row r="2137" spans="2:2" x14ac:dyDescent="0.2">
      <c r="B2137" s="267"/>
    </row>
    <row r="2138" spans="2:2" x14ac:dyDescent="0.2">
      <c r="B2138" s="267"/>
    </row>
    <row r="2139" spans="2:2" x14ac:dyDescent="0.2">
      <c r="B2139" s="267"/>
    </row>
    <row r="2140" spans="2:2" x14ac:dyDescent="0.2">
      <c r="B2140" s="267"/>
    </row>
    <row r="2141" spans="2:2" x14ac:dyDescent="0.2">
      <c r="B2141" s="267"/>
    </row>
    <row r="2142" spans="2:2" x14ac:dyDescent="0.2">
      <c r="B2142" s="267"/>
    </row>
    <row r="2143" spans="2:2" x14ac:dyDescent="0.2">
      <c r="B2143" s="267"/>
    </row>
    <row r="2144" spans="2:2" x14ac:dyDescent="0.2">
      <c r="B2144" s="267"/>
    </row>
    <row r="2145" spans="2:2" x14ac:dyDescent="0.2">
      <c r="B2145" s="267"/>
    </row>
    <row r="2146" spans="2:2" x14ac:dyDescent="0.2">
      <c r="B2146" s="267"/>
    </row>
    <row r="2147" spans="2:2" x14ac:dyDescent="0.2">
      <c r="B2147" s="267"/>
    </row>
    <row r="2148" spans="2:2" x14ac:dyDescent="0.2">
      <c r="B2148" s="267"/>
    </row>
    <row r="2149" spans="2:2" x14ac:dyDescent="0.2">
      <c r="B2149" s="267"/>
    </row>
    <row r="2150" spans="2:2" x14ac:dyDescent="0.2">
      <c r="B2150" s="267"/>
    </row>
    <row r="2151" spans="2:2" x14ac:dyDescent="0.2">
      <c r="B2151" s="267"/>
    </row>
    <row r="2152" spans="2:2" x14ac:dyDescent="0.2">
      <c r="B2152" s="267"/>
    </row>
    <row r="2153" spans="2:2" x14ac:dyDescent="0.2">
      <c r="B2153" s="267"/>
    </row>
    <row r="2154" spans="2:2" x14ac:dyDescent="0.2">
      <c r="B2154" s="267"/>
    </row>
    <row r="2155" spans="2:2" x14ac:dyDescent="0.2">
      <c r="B2155" s="267"/>
    </row>
    <row r="2156" spans="2:2" x14ac:dyDescent="0.2">
      <c r="B2156" s="267"/>
    </row>
    <row r="2157" spans="2:2" x14ac:dyDescent="0.2">
      <c r="B2157" s="267"/>
    </row>
    <row r="2158" spans="2:2" x14ac:dyDescent="0.2">
      <c r="B2158" s="267"/>
    </row>
    <row r="2159" spans="2:2" x14ac:dyDescent="0.2">
      <c r="B2159" s="267"/>
    </row>
    <row r="2160" spans="2:2" x14ac:dyDescent="0.2">
      <c r="B2160" s="267"/>
    </row>
    <row r="2161" spans="2:2" x14ac:dyDescent="0.2">
      <c r="B2161" s="267"/>
    </row>
    <row r="2162" spans="2:2" x14ac:dyDescent="0.2">
      <c r="B2162" s="267"/>
    </row>
    <row r="2163" spans="2:2" x14ac:dyDescent="0.2">
      <c r="B2163" s="267"/>
    </row>
    <row r="2164" spans="2:2" x14ac:dyDescent="0.2">
      <c r="B2164" s="267"/>
    </row>
    <row r="2165" spans="2:2" x14ac:dyDescent="0.2">
      <c r="B2165" s="267"/>
    </row>
    <row r="2166" spans="2:2" x14ac:dyDescent="0.2">
      <c r="B2166" s="267"/>
    </row>
    <row r="2167" spans="2:2" x14ac:dyDescent="0.2">
      <c r="B2167" s="267"/>
    </row>
    <row r="2168" spans="2:2" x14ac:dyDescent="0.2">
      <c r="B2168" s="267"/>
    </row>
    <row r="2169" spans="2:2" x14ac:dyDescent="0.2">
      <c r="B2169" s="267"/>
    </row>
    <row r="2170" spans="2:2" x14ac:dyDescent="0.2">
      <c r="B2170" s="267"/>
    </row>
    <row r="2171" spans="2:2" x14ac:dyDescent="0.2">
      <c r="B2171" s="267"/>
    </row>
    <row r="2172" spans="2:2" x14ac:dyDescent="0.2">
      <c r="B2172" s="267"/>
    </row>
    <row r="2173" spans="2:2" x14ac:dyDescent="0.2">
      <c r="B2173" s="267"/>
    </row>
    <row r="2174" spans="2:2" x14ac:dyDescent="0.2">
      <c r="B2174" s="267"/>
    </row>
    <row r="2175" spans="2:2" x14ac:dyDescent="0.2">
      <c r="B2175" s="267"/>
    </row>
    <row r="2176" spans="2:2" x14ac:dyDescent="0.2">
      <c r="B2176" s="267"/>
    </row>
    <row r="2177" spans="2:2" x14ac:dyDescent="0.2">
      <c r="B2177" s="267"/>
    </row>
    <row r="2178" spans="2:2" x14ac:dyDescent="0.2">
      <c r="B2178" s="267"/>
    </row>
    <row r="2179" spans="2:2" x14ac:dyDescent="0.2">
      <c r="B2179" s="267"/>
    </row>
    <row r="2180" spans="2:2" x14ac:dyDescent="0.2">
      <c r="B2180" s="267"/>
    </row>
    <row r="2181" spans="2:2" x14ac:dyDescent="0.2">
      <c r="B2181" s="267"/>
    </row>
    <row r="2182" spans="2:2" x14ac:dyDescent="0.2">
      <c r="B2182" s="267"/>
    </row>
    <row r="2183" spans="2:2" x14ac:dyDescent="0.2">
      <c r="B2183" s="267"/>
    </row>
    <row r="2184" spans="2:2" x14ac:dyDescent="0.2">
      <c r="B2184" s="267"/>
    </row>
    <row r="2185" spans="2:2" x14ac:dyDescent="0.2">
      <c r="B2185" s="267"/>
    </row>
    <row r="2186" spans="2:2" x14ac:dyDescent="0.2">
      <c r="B2186" s="267"/>
    </row>
    <row r="2187" spans="2:2" x14ac:dyDescent="0.2">
      <c r="B2187" s="267"/>
    </row>
    <row r="2188" spans="2:2" x14ac:dyDescent="0.2">
      <c r="B2188" s="267"/>
    </row>
    <row r="2189" spans="2:2" x14ac:dyDescent="0.2">
      <c r="B2189" s="267"/>
    </row>
    <row r="2190" spans="2:2" x14ac:dyDescent="0.2">
      <c r="B2190" s="267"/>
    </row>
    <row r="2191" spans="2:2" x14ac:dyDescent="0.2">
      <c r="B2191" s="267"/>
    </row>
    <row r="2192" spans="2:2" x14ac:dyDescent="0.2">
      <c r="B2192" s="267"/>
    </row>
    <row r="2193" spans="2:2" x14ac:dyDescent="0.2">
      <c r="B2193" s="267"/>
    </row>
    <row r="2194" spans="2:2" x14ac:dyDescent="0.2">
      <c r="B2194" s="267"/>
    </row>
    <row r="2195" spans="2:2" x14ac:dyDescent="0.2">
      <c r="B2195" s="267"/>
    </row>
    <row r="2196" spans="2:2" x14ac:dyDescent="0.2">
      <c r="B2196" s="267"/>
    </row>
    <row r="2197" spans="2:2" x14ac:dyDescent="0.2">
      <c r="B2197" s="267"/>
    </row>
    <row r="2198" spans="2:2" x14ac:dyDescent="0.2">
      <c r="B2198" s="267"/>
    </row>
    <row r="2199" spans="2:2" x14ac:dyDescent="0.2">
      <c r="B2199" s="267"/>
    </row>
    <row r="2200" spans="2:2" x14ac:dyDescent="0.2">
      <c r="B2200" s="267"/>
    </row>
    <row r="2201" spans="2:2" x14ac:dyDescent="0.2">
      <c r="B2201" s="267"/>
    </row>
    <row r="2202" spans="2:2" x14ac:dyDescent="0.2">
      <c r="B2202" s="267"/>
    </row>
    <row r="2203" spans="2:2" x14ac:dyDescent="0.2">
      <c r="B2203" s="267"/>
    </row>
    <row r="2204" spans="2:2" x14ac:dyDescent="0.2">
      <c r="B2204" s="267"/>
    </row>
    <row r="2205" spans="2:2" x14ac:dyDescent="0.2">
      <c r="B2205" s="267"/>
    </row>
    <row r="2206" spans="2:2" x14ac:dyDescent="0.2">
      <c r="B2206" s="267"/>
    </row>
    <row r="2207" spans="2:2" x14ac:dyDescent="0.2">
      <c r="B2207" s="267"/>
    </row>
    <row r="2208" spans="2:2" x14ac:dyDescent="0.2">
      <c r="B2208" s="267"/>
    </row>
    <row r="2209" spans="2:2" x14ac:dyDescent="0.2">
      <c r="B2209" s="267"/>
    </row>
    <row r="2210" spans="2:2" x14ac:dyDescent="0.2">
      <c r="B2210" s="267"/>
    </row>
    <row r="2211" spans="2:2" x14ac:dyDescent="0.2">
      <c r="B2211" s="267"/>
    </row>
    <row r="2212" spans="2:2" x14ac:dyDescent="0.2">
      <c r="B2212" s="267"/>
    </row>
    <row r="2213" spans="2:2" x14ac:dyDescent="0.2">
      <c r="B2213" s="267"/>
    </row>
    <row r="2214" spans="2:2" x14ac:dyDescent="0.2">
      <c r="B2214" s="267"/>
    </row>
    <row r="2215" spans="2:2" x14ac:dyDescent="0.2">
      <c r="B2215" s="267"/>
    </row>
    <row r="2216" spans="2:2" x14ac:dyDescent="0.2">
      <c r="B2216" s="267"/>
    </row>
    <row r="2217" spans="2:2" x14ac:dyDescent="0.2">
      <c r="B2217" s="267"/>
    </row>
    <row r="2218" spans="2:2" x14ac:dyDescent="0.2">
      <c r="B2218" s="267"/>
    </row>
    <row r="2219" spans="2:2" x14ac:dyDescent="0.2">
      <c r="B2219" s="267"/>
    </row>
    <row r="2220" spans="2:2" x14ac:dyDescent="0.2">
      <c r="B2220" s="267"/>
    </row>
    <row r="2221" spans="2:2" x14ac:dyDescent="0.2">
      <c r="B2221" s="267"/>
    </row>
    <row r="2222" spans="2:2" x14ac:dyDescent="0.2">
      <c r="B2222" s="267"/>
    </row>
    <row r="2223" spans="2:2" x14ac:dyDescent="0.2">
      <c r="B2223" s="267"/>
    </row>
    <row r="2224" spans="2:2" x14ac:dyDescent="0.2">
      <c r="B2224" s="267"/>
    </row>
    <row r="2225" spans="2:2" x14ac:dyDescent="0.2">
      <c r="B2225" s="267"/>
    </row>
    <row r="2226" spans="2:2" x14ac:dyDescent="0.2">
      <c r="B2226" s="267"/>
    </row>
    <row r="2227" spans="2:2" x14ac:dyDescent="0.2">
      <c r="B2227" s="267"/>
    </row>
    <row r="2228" spans="2:2" x14ac:dyDescent="0.2">
      <c r="B2228" s="267"/>
    </row>
    <row r="2229" spans="2:2" x14ac:dyDescent="0.2">
      <c r="B2229" s="267"/>
    </row>
    <row r="2230" spans="2:2" x14ac:dyDescent="0.2">
      <c r="B2230" s="267"/>
    </row>
    <row r="2231" spans="2:2" x14ac:dyDescent="0.2">
      <c r="B2231" s="267"/>
    </row>
    <row r="2232" spans="2:2" x14ac:dyDescent="0.2">
      <c r="B2232" s="267"/>
    </row>
    <row r="2233" spans="2:2" x14ac:dyDescent="0.2">
      <c r="B2233" s="267"/>
    </row>
    <row r="2234" spans="2:2" x14ac:dyDescent="0.2">
      <c r="B2234" s="267"/>
    </row>
    <row r="2235" spans="2:2" x14ac:dyDescent="0.2">
      <c r="B2235" s="267"/>
    </row>
    <row r="2236" spans="2:2" x14ac:dyDescent="0.2">
      <c r="B2236" s="267"/>
    </row>
    <row r="2237" spans="2:2" x14ac:dyDescent="0.2">
      <c r="B2237" s="267"/>
    </row>
    <row r="2238" spans="2:2" x14ac:dyDescent="0.2">
      <c r="B2238" s="267"/>
    </row>
    <row r="2239" spans="2:2" x14ac:dyDescent="0.2">
      <c r="B2239" s="267"/>
    </row>
    <row r="2240" spans="2:2" x14ac:dyDescent="0.2">
      <c r="B2240" s="267"/>
    </row>
    <row r="2241" spans="2:2" x14ac:dyDescent="0.2">
      <c r="B2241" s="267"/>
    </row>
    <row r="2242" spans="2:2" x14ac:dyDescent="0.2">
      <c r="B2242" s="267"/>
    </row>
    <row r="2243" spans="2:2" x14ac:dyDescent="0.2">
      <c r="B2243" s="267"/>
    </row>
    <row r="2244" spans="2:2" x14ac:dyDescent="0.2">
      <c r="B2244" s="267"/>
    </row>
    <row r="2245" spans="2:2" x14ac:dyDescent="0.2">
      <c r="B2245" s="267"/>
    </row>
    <row r="2246" spans="2:2" x14ac:dyDescent="0.2">
      <c r="B2246" s="267"/>
    </row>
    <row r="2247" spans="2:2" x14ac:dyDescent="0.2">
      <c r="B2247" s="267"/>
    </row>
    <row r="2248" spans="2:2" x14ac:dyDescent="0.2">
      <c r="B2248" s="267"/>
    </row>
    <row r="2249" spans="2:2" x14ac:dyDescent="0.2">
      <c r="B2249" s="267"/>
    </row>
    <row r="2250" spans="2:2" x14ac:dyDescent="0.2">
      <c r="B2250" s="267"/>
    </row>
    <row r="2251" spans="2:2" x14ac:dyDescent="0.2">
      <c r="B2251" s="267"/>
    </row>
    <row r="2252" spans="2:2" x14ac:dyDescent="0.2">
      <c r="B2252" s="267"/>
    </row>
    <row r="2253" spans="2:2" x14ac:dyDescent="0.2">
      <c r="B2253" s="267"/>
    </row>
    <row r="2254" spans="2:2" x14ac:dyDescent="0.2">
      <c r="B2254" s="267"/>
    </row>
    <row r="2255" spans="2:2" x14ac:dyDescent="0.2">
      <c r="B2255" s="267"/>
    </row>
    <row r="2256" spans="2:2" x14ac:dyDescent="0.2">
      <c r="B2256" s="267"/>
    </row>
    <row r="2257" spans="2:2" x14ac:dyDescent="0.2">
      <c r="B2257" s="267"/>
    </row>
    <row r="2258" spans="2:2" x14ac:dyDescent="0.2">
      <c r="B2258" s="267"/>
    </row>
    <row r="2259" spans="2:2" x14ac:dyDescent="0.2">
      <c r="B2259" s="267"/>
    </row>
    <row r="2260" spans="2:2" x14ac:dyDescent="0.2">
      <c r="B2260" s="267"/>
    </row>
    <row r="2261" spans="2:2" x14ac:dyDescent="0.2">
      <c r="B2261" s="267"/>
    </row>
    <row r="2262" spans="2:2" x14ac:dyDescent="0.2">
      <c r="B2262" s="267"/>
    </row>
    <row r="2263" spans="2:2" x14ac:dyDescent="0.2">
      <c r="B2263" s="267"/>
    </row>
    <row r="2264" spans="2:2" x14ac:dyDescent="0.2">
      <c r="B2264" s="267"/>
    </row>
    <row r="2265" spans="2:2" x14ac:dyDescent="0.2">
      <c r="B2265" s="267"/>
    </row>
    <row r="2266" spans="2:2" x14ac:dyDescent="0.2">
      <c r="B2266" s="267"/>
    </row>
    <row r="2267" spans="2:2" x14ac:dyDescent="0.2">
      <c r="B2267" s="267"/>
    </row>
    <row r="2268" spans="2:2" x14ac:dyDescent="0.2">
      <c r="B2268" s="267"/>
    </row>
    <row r="2269" spans="2:2" x14ac:dyDescent="0.2">
      <c r="B2269" s="267"/>
    </row>
    <row r="2270" spans="2:2" x14ac:dyDescent="0.2">
      <c r="B2270" s="267"/>
    </row>
    <row r="2271" spans="2:2" x14ac:dyDescent="0.2">
      <c r="B2271" s="267"/>
    </row>
    <row r="2272" spans="2:2" x14ac:dyDescent="0.2">
      <c r="B2272" s="267"/>
    </row>
    <row r="2273" spans="2:2" x14ac:dyDescent="0.2">
      <c r="B2273" s="267"/>
    </row>
    <row r="2274" spans="2:2" x14ac:dyDescent="0.2">
      <c r="B2274" s="267"/>
    </row>
    <row r="2275" spans="2:2" x14ac:dyDescent="0.2">
      <c r="B2275" s="267"/>
    </row>
    <row r="2276" spans="2:2" x14ac:dyDescent="0.2">
      <c r="B2276" s="267"/>
    </row>
    <row r="2277" spans="2:2" x14ac:dyDescent="0.2">
      <c r="B2277" s="267"/>
    </row>
    <row r="2278" spans="2:2" x14ac:dyDescent="0.2">
      <c r="B2278" s="267"/>
    </row>
    <row r="2279" spans="2:2" x14ac:dyDescent="0.2">
      <c r="B2279" s="267"/>
    </row>
    <row r="2280" spans="2:2" x14ac:dyDescent="0.2">
      <c r="B2280" s="267"/>
    </row>
    <row r="2281" spans="2:2" x14ac:dyDescent="0.2">
      <c r="B2281" s="267"/>
    </row>
    <row r="2282" spans="2:2" x14ac:dyDescent="0.2">
      <c r="B2282" s="267"/>
    </row>
    <row r="2283" spans="2:2" x14ac:dyDescent="0.2">
      <c r="B2283" s="267"/>
    </row>
    <row r="2284" spans="2:2" x14ac:dyDescent="0.2">
      <c r="B2284" s="267"/>
    </row>
    <row r="2285" spans="2:2" x14ac:dyDescent="0.2">
      <c r="B2285" s="267"/>
    </row>
    <row r="2286" spans="2:2" x14ac:dyDescent="0.2">
      <c r="B2286" s="267"/>
    </row>
    <row r="2287" spans="2:2" x14ac:dyDescent="0.2">
      <c r="B2287" s="267"/>
    </row>
    <row r="2288" spans="2:2" x14ac:dyDescent="0.2">
      <c r="B2288" s="267"/>
    </row>
    <row r="2289" spans="2:2" x14ac:dyDescent="0.2">
      <c r="B2289" s="267"/>
    </row>
    <row r="2290" spans="2:2" x14ac:dyDescent="0.2">
      <c r="B2290" s="267"/>
    </row>
    <row r="2291" spans="2:2" x14ac:dyDescent="0.2">
      <c r="B2291" s="267"/>
    </row>
    <row r="2292" spans="2:2" x14ac:dyDescent="0.2">
      <c r="B2292" s="267"/>
    </row>
    <row r="2293" spans="2:2" x14ac:dyDescent="0.2">
      <c r="B2293" s="267"/>
    </row>
    <row r="2294" spans="2:2" x14ac:dyDescent="0.2">
      <c r="B2294" s="267"/>
    </row>
    <row r="2295" spans="2:2" x14ac:dyDescent="0.2">
      <c r="B2295" s="267"/>
    </row>
    <row r="2296" spans="2:2" x14ac:dyDescent="0.2">
      <c r="B2296" s="267"/>
    </row>
    <row r="2297" spans="2:2" x14ac:dyDescent="0.2">
      <c r="B2297" s="267"/>
    </row>
    <row r="2298" spans="2:2" x14ac:dyDescent="0.2">
      <c r="B2298" s="267"/>
    </row>
    <row r="2299" spans="2:2" x14ac:dyDescent="0.2">
      <c r="B2299" s="267"/>
    </row>
    <row r="2300" spans="2:2" x14ac:dyDescent="0.2">
      <c r="B2300" s="267"/>
    </row>
    <row r="2301" spans="2:2" x14ac:dyDescent="0.2">
      <c r="B2301" s="267"/>
    </row>
    <row r="2302" spans="2:2" x14ac:dyDescent="0.2">
      <c r="B2302" s="267"/>
    </row>
    <row r="2303" spans="2:2" x14ac:dyDescent="0.2">
      <c r="B2303" s="267"/>
    </row>
    <row r="2304" spans="2:2" x14ac:dyDescent="0.2">
      <c r="B2304" s="267"/>
    </row>
    <row r="2305" spans="2:2" x14ac:dyDescent="0.2">
      <c r="B2305" s="267"/>
    </row>
    <row r="2306" spans="2:2" x14ac:dyDescent="0.2">
      <c r="B2306" s="267"/>
    </row>
    <row r="2307" spans="2:2" x14ac:dyDescent="0.2">
      <c r="B2307" s="267"/>
    </row>
    <row r="2308" spans="2:2" x14ac:dyDescent="0.2">
      <c r="B2308" s="267"/>
    </row>
    <row r="2309" spans="2:2" x14ac:dyDescent="0.2">
      <c r="B2309" s="267"/>
    </row>
    <row r="2310" spans="2:2" x14ac:dyDescent="0.2">
      <c r="B2310" s="267"/>
    </row>
    <row r="2311" spans="2:2" x14ac:dyDescent="0.2">
      <c r="B2311" s="267"/>
    </row>
    <row r="2312" spans="2:2" x14ac:dyDescent="0.2">
      <c r="B2312" s="267"/>
    </row>
    <row r="2313" spans="2:2" x14ac:dyDescent="0.2">
      <c r="B2313" s="267"/>
    </row>
    <row r="2314" spans="2:2" x14ac:dyDescent="0.2">
      <c r="B2314" s="267"/>
    </row>
    <row r="2315" spans="2:2" x14ac:dyDescent="0.2">
      <c r="B2315" s="267"/>
    </row>
    <row r="2316" spans="2:2" x14ac:dyDescent="0.2">
      <c r="B2316" s="267"/>
    </row>
    <row r="2317" spans="2:2" x14ac:dyDescent="0.2">
      <c r="B2317" s="267"/>
    </row>
    <row r="2318" spans="2:2" x14ac:dyDescent="0.2">
      <c r="B2318" s="267"/>
    </row>
    <row r="2319" spans="2:2" x14ac:dyDescent="0.2">
      <c r="B2319" s="267"/>
    </row>
    <row r="2320" spans="2:2" x14ac:dyDescent="0.2">
      <c r="B2320" s="267"/>
    </row>
    <row r="2321" spans="2:2" x14ac:dyDescent="0.2">
      <c r="B2321" s="267"/>
    </row>
    <row r="2322" spans="2:2" x14ac:dyDescent="0.2">
      <c r="B2322" s="267"/>
    </row>
    <row r="2323" spans="2:2" x14ac:dyDescent="0.2">
      <c r="B2323" s="267"/>
    </row>
    <row r="2324" spans="2:2" x14ac:dyDescent="0.2">
      <c r="B2324" s="267"/>
    </row>
    <row r="2325" spans="2:2" x14ac:dyDescent="0.2">
      <c r="B2325" s="267"/>
    </row>
    <row r="2326" spans="2:2" x14ac:dyDescent="0.2">
      <c r="B2326" s="267"/>
    </row>
    <row r="2327" spans="2:2" x14ac:dyDescent="0.2">
      <c r="B2327" s="267"/>
    </row>
    <row r="2328" spans="2:2" x14ac:dyDescent="0.2">
      <c r="B2328" s="267"/>
    </row>
    <row r="2329" spans="2:2" x14ac:dyDescent="0.2">
      <c r="B2329" s="267"/>
    </row>
    <row r="2330" spans="2:2" x14ac:dyDescent="0.2">
      <c r="B2330" s="267"/>
    </row>
    <row r="2331" spans="2:2" x14ac:dyDescent="0.2">
      <c r="B2331" s="267"/>
    </row>
    <row r="2332" spans="2:2" x14ac:dyDescent="0.2">
      <c r="B2332" s="267"/>
    </row>
    <row r="2333" spans="2:2" x14ac:dyDescent="0.2">
      <c r="B2333" s="267"/>
    </row>
    <row r="2334" spans="2:2" x14ac:dyDescent="0.2">
      <c r="B2334" s="267"/>
    </row>
    <row r="2335" spans="2:2" x14ac:dyDescent="0.2">
      <c r="B2335" s="267"/>
    </row>
    <row r="2336" spans="2:2" x14ac:dyDescent="0.2">
      <c r="B2336" s="267"/>
    </row>
    <row r="2337" spans="2:2" x14ac:dyDescent="0.2">
      <c r="B2337" s="267"/>
    </row>
    <row r="2338" spans="2:2" x14ac:dyDescent="0.2">
      <c r="B2338" s="267"/>
    </row>
    <row r="2339" spans="2:2" x14ac:dyDescent="0.2">
      <c r="B2339" s="267"/>
    </row>
    <row r="2340" spans="2:2" x14ac:dyDescent="0.2">
      <c r="B2340" s="267"/>
    </row>
    <row r="2341" spans="2:2" x14ac:dyDescent="0.2">
      <c r="B2341" s="267"/>
    </row>
    <row r="2342" spans="2:2" x14ac:dyDescent="0.2">
      <c r="B2342" s="267"/>
    </row>
    <row r="2343" spans="2:2" x14ac:dyDescent="0.2">
      <c r="B2343" s="267"/>
    </row>
    <row r="2344" spans="2:2" x14ac:dyDescent="0.2">
      <c r="B2344" s="267"/>
    </row>
    <row r="2345" spans="2:2" x14ac:dyDescent="0.2">
      <c r="B2345" s="267"/>
    </row>
    <row r="2346" spans="2:2" x14ac:dyDescent="0.2">
      <c r="B2346" s="267"/>
    </row>
    <row r="2347" spans="2:2" x14ac:dyDescent="0.2">
      <c r="B2347" s="267"/>
    </row>
    <row r="2348" spans="2:2" x14ac:dyDescent="0.2">
      <c r="B2348" s="267"/>
    </row>
    <row r="2349" spans="2:2" x14ac:dyDescent="0.2">
      <c r="B2349" s="267"/>
    </row>
    <row r="2350" spans="2:2" x14ac:dyDescent="0.2">
      <c r="B2350" s="267"/>
    </row>
    <row r="2351" spans="2:2" x14ac:dyDescent="0.2">
      <c r="B2351" s="267"/>
    </row>
    <row r="2352" spans="2:2" x14ac:dyDescent="0.2">
      <c r="B2352" s="267"/>
    </row>
    <row r="2353" spans="2:2" x14ac:dyDescent="0.2">
      <c r="B2353" s="267"/>
    </row>
    <row r="2354" spans="2:2" x14ac:dyDescent="0.2">
      <c r="B2354" s="267"/>
    </row>
    <row r="2355" spans="2:2" x14ac:dyDescent="0.2">
      <c r="B2355" s="267"/>
    </row>
    <row r="2356" spans="2:2" x14ac:dyDescent="0.2">
      <c r="B2356" s="267"/>
    </row>
    <row r="2357" spans="2:2" x14ac:dyDescent="0.2">
      <c r="B2357" s="267"/>
    </row>
    <row r="2358" spans="2:2" x14ac:dyDescent="0.2">
      <c r="B2358" s="267"/>
    </row>
    <row r="2359" spans="2:2" x14ac:dyDescent="0.2">
      <c r="B2359" s="267"/>
    </row>
    <row r="2360" spans="2:2" x14ac:dyDescent="0.2">
      <c r="B2360" s="267"/>
    </row>
    <row r="2361" spans="2:2" x14ac:dyDescent="0.2">
      <c r="B2361" s="267"/>
    </row>
    <row r="2362" spans="2:2" x14ac:dyDescent="0.2">
      <c r="B2362" s="267"/>
    </row>
    <row r="2363" spans="2:2" x14ac:dyDescent="0.2">
      <c r="B2363" s="267"/>
    </row>
    <row r="2364" spans="2:2" x14ac:dyDescent="0.2">
      <c r="B2364" s="267"/>
    </row>
    <row r="2365" spans="2:2" x14ac:dyDescent="0.2">
      <c r="B2365" s="267"/>
    </row>
    <row r="2366" spans="2:2" x14ac:dyDescent="0.2">
      <c r="B2366" s="267"/>
    </row>
    <row r="2367" spans="2:2" x14ac:dyDescent="0.2">
      <c r="B2367" s="267"/>
    </row>
    <row r="2368" spans="2:2" x14ac:dyDescent="0.2">
      <c r="B2368" s="267"/>
    </row>
    <row r="2369" spans="2:2" x14ac:dyDescent="0.2">
      <c r="B2369" s="267"/>
    </row>
    <row r="2370" spans="2:2" x14ac:dyDescent="0.2">
      <c r="B2370" s="267"/>
    </row>
    <row r="2371" spans="2:2" x14ac:dyDescent="0.2">
      <c r="B2371" s="267"/>
    </row>
    <row r="2372" spans="2:2" x14ac:dyDescent="0.2">
      <c r="B2372" s="267"/>
    </row>
    <row r="2373" spans="2:2" x14ac:dyDescent="0.2">
      <c r="B2373" s="267"/>
    </row>
    <row r="2374" spans="2:2" x14ac:dyDescent="0.2">
      <c r="B2374" s="267"/>
    </row>
    <row r="2375" spans="2:2" x14ac:dyDescent="0.2">
      <c r="B2375" s="267"/>
    </row>
    <row r="2376" spans="2:2" x14ac:dyDescent="0.2">
      <c r="B2376" s="267"/>
    </row>
    <row r="2377" spans="2:2" x14ac:dyDescent="0.2">
      <c r="B2377" s="267"/>
    </row>
    <row r="2378" spans="2:2" x14ac:dyDescent="0.2">
      <c r="B2378" s="267"/>
    </row>
    <row r="2379" spans="2:2" x14ac:dyDescent="0.2">
      <c r="B2379" s="267"/>
    </row>
    <row r="2380" spans="2:2" x14ac:dyDescent="0.2">
      <c r="B2380" s="267"/>
    </row>
    <row r="2381" spans="2:2" x14ac:dyDescent="0.2">
      <c r="B2381" s="267"/>
    </row>
    <row r="2382" spans="2:2" x14ac:dyDescent="0.2">
      <c r="B2382" s="267"/>
    </row>
    <row r="2383" spans="2:2" x14ac:dyDescent="0.2">
      <c r="B2383" s="267"/>
    </row>
    <row r="2384" spans="2:2" x14ac:dyDescent="0.2">
      <c r="B2384" s="267"/>
    </row>
    <row r="2385" spans="2:2" x14ac:dyDescent="0.2">
      <c r="B2385" s="267"/>
    </row>
    <row r="2386" spans="2:2" x14ac:dyDescent="0.2">
      <c r="B2386" s="267"/>
    </row>
    <row r="2387" spans="2:2" x14ac:dyDescent="0.2">
      <c r="B2387" s="267"/>
    </row>
    <row r="2388" spans="2:2" x14ac:dyDescent="0.2">
      <c r="B2388" s="267"/>
    </row>
    <row r="2389" spans="2:2" x14ac:dyDescent="0.2">
      <c r="B2389" s="267"/>
    </row>
    <row r="2390" spans="2:2" x14ac:dyDescent="0.2">
      <c r="B2390" s="267"/>
    </row>
    <row r="2391" spans="2:2" x14ac:dyDescent="0.2">
      <c r="B2391" s="267"/>
    </row>
    <row r="2392" spans="2:2" x14ac:dyDescent="0.2">
      <c r="B2392" s="267"/>
    </row>
    <row r="2393" spans="2:2" x14ac:dyDescent="0.2">
      <c r="B2393" s="267"/>
    </row>
    <row r="2394" spans="2:2" x14ac:dyDescent="0.2">
      <c r="B2394" s="267"/>
    </row>
    <row r="2395" spans="2:2" x14ac:dyDescent="0.2">
      <c r="B2395" s="267"/>
    </row>
    <row r="2396" spans="2:2" x14ac:dyDescent="0.2">
      <c r="B2396" s="267"/>
    </row>
    <row r="2397" spans="2:2" x14ac:dyDescent="0.2">
      <c r="B2397" s="267"/>
    </row>
    <row r="2398" spans="2:2" x14ac:dyDescent="0.2">
      <c r="B2398" s="267"/>
    </row>
    <row r="2399" spans="2:2" x14ac:dyDescent="0.2">
      <c r="B2399" s="267"/>
    </row>
    <row r="2400" spans="2:2" x14ac:dyDescent="0.2">
      <c r="B2400" s="267"/>
    </row>
    <row r="2401" spans="2:2" x14ac:dyDescent="0.2">
      <c r="B2401" s="267"/>
    </row>
    <row r="2402" spans="2:2" x14ac:dyDescent="0.2">
      <c r="B2402" s="267"/>
    </row>
    <row r="2403" spans="2:2" x14ac:dyDescent="0.2">
      <c r="B2403" s="267"/>
    </row>
    <row r="2404" spans="2:2" x14ac:dyDescent="0.2">
      <c r="B2404" s="267"/>
    </row>
    <row r="2405" spans="2:2" x14ac:dyDescent="0.2">
      <c r="B2405" s="267"/>
    </row>
    <row r="2406" spans="2:2" x14ac:dyDescent="0.2">
      <c r="B2406" s="267"/>
    </row>
    <row r="2407" spans="2:2" x14ac:dyDescent="0.2">
      <c r="B2407" s="267"/>
    </row>
    <row r="2408" spans="2:2" x14ac:dyDescent="0.2">
      <c r="B2408" s="267"/>
    </row>
    <row r="2409" spans="2:2" x14ac:dyDescent="0.2">
      <c r="B2409" s="267"/>
    </row>
    <row r="2410" spans="2:2" x14ac:dyDescent="0.2">
      <c r="B2410" s="267"/>
    </row>
    <row r="2411" spans="2:2" x14ac:dyDescent="0.2">
      <c r="B2411" s="267"/>
    </row>
    <row r="2412" spans="2:2" x14ac:dyDescent="0.2">
      <c r="B2412" s="267"/>
    </row>
    <row r="2413" spans="2:2" x14ac:dyDescent="0.2">
      <c r="B2413" s="267"/>
    </row>
    <row r="2414" spans="2:2" x14ac:dyDescent="0.2">
      <c r="B2414" s="267"/>
    </row>
    <row r="2415" spans="2:2" x14ac:dyDescent="0.2">
      <c r="B2415" s="267"/>
    </row>
    <row r="2416" spans="2:2" x14ac:dyDescent="0.2">
      <c r="B2416" s="267"/>
    </row>
    <row r="2417" spans="2:2" x14ac:dyDescent="0.2">
      <c r="B2417" s="267"/>
    </row>
    <row r="2418" spans="2:2" x14ac:dyDescent="0.2">
      <c r="B2418" s="267"/>
    </row>
    <row r="2419" spans="2:2" x14ac:dyDescent="0.2">
      <c r="B2419" s="267"/>
    </row>
    <row r="2420" spans="2:2" x14ac:dyDescent="0.2">
      <c r="B2420" s="267"/>
    </row>
    <row r="2421" spans="2:2" x14ac:dyDescent="0.2">
      <c r="B2421" s="267"/>
    </row>
    <row r="2422" spans="2:2" x14ac:dyDescent="0.2">
      <c r="B2422" s="267"/>
    </row>
    <row r="2423" spans="2:2" x14ac:dyDescent="0.2">
      <c r="B2423" s="267"/>
    </row>
    <row r="2424" spans="2:2" x14ac:dyDescent="0.2">
      <c r="B2424" s="267"/>
    </row>
    <row r="2425" spans="2:2" x14ac:dyDescent="0.2">
      <c r="B2425" s="267"/>
    </row>
    <row r="2426" spans="2:2" x14ac:dyDescent="0.2">
      <c r="B2426" s="267"/>
    </row>
    <row r="2427" spans="2:2" x14ac:dyDescent="0.2">
      <c r="B2427" s="267"/>
    </row>
    <row r="2428" spans="2:2" x14ac:dyDescent="0.2">
      <c r="B2428" s="267"/>
    </row>
    <row r="2429" spans="2:2" x14ac:dyDescent="0.2">
      <c r="B2429" s="267"/>
    </row>
    <row r="2430" spans="2:2" x14ac:dyDescent="0.2">
      <c r="B2430" s="267"/>
    </row>
    <row r="2431" spans="2:2" x14ac:dyDescent="0.2">
      <c r="B2431" s="267"/>
    </row>
    <row r="2432" spans="2:2" x14ac:dyDescent="0.2">
      <c r="B2432" s="267"/>
    </row>
    <row r="2433" spans="2:2" x14ac:dyDescent="0.2">
      <c r="B2433" s="267"/>
    </row>
    <row r="2434" spans="2:2" x14ac:dyDescent="0.2">
      <c r="B2434" s="267"/>
    </row>
    <row r="2435" spans="2:2" x14ac:dyDescent="0.2">
      <c r="B2435" s="267"/>
    </row>
    <row r="2436" spans="2:2" x14ac:dyDescent="0.2">
      <c r="B2436" s="267"/>
    </row>
    <row r="2437" spans="2:2" x14ac:dyDescent="0.2">
      <c r="B2437" s="267"/>
    </row>
    <row r="2438" spans="2:2" x14ac:dyDescent="0.2">
      <c r="B2438" s="267"/>
    </row>
    <row r="2439" spans="2:2" x14ac:dyDescent="0.2">
      <c r="B2439" s="267"/>
    </row>
    <row r="2440" spans="2:2" x14ac:dyDescent="0.2">
      <c r="B2440" s="267"/>
    </row>
    <row r="2441" spans="2:2" x14ac:dyDescent="0.2">
      <c r="B2441" s="267"/>
    </row>
    <row r="2442" spans="2:2" x14ac:dyDescent="0.2">
      <c r="B2442" s="267"/>
    </row>
    <row r="2443" spans="2:2" x14ac:dyDescent="0.2">
      <c r="B2443" s="267"/>
    </row>
    <row r="2444" spans="2:2" x14ac:dyDescent="0.2">
      <c r="B2444" s="267"/>
    </row>
    <row r="2445" spans="2:2" x14ac:dyDescent="0.2">
      <c r="B2445" s="267"/>
    </row>
    <row r="2446" spans="2:2" x14ac:dyDescent="0.2">
      <c r="B2446" s="267"/>
    </row>
    <row r="2447" spans="2:2" x14ac:dyDescent="0.2">
      <c r="B2447" s="267"/>
    </row>
    <row r="2448" spans="2:2" x14ac:dyDescent="0.2">
      <c r="B2448" s="267"/>
    </row>
    <row r="2449" spans="2:2" x14ac:dyDescent="0.2">
      <c r="B2449" s="267"/>
    </row>
    <row r="2450" spans="2:2" x14ac:dyDescent="0.2">
      <c r="B2450" s="267"/>
    </row>
    <row r="2451" spans="2:2" x14ac:dyDescent="0.2">
      <c r="B2451" s="267"/>
    </row>
    <row r="2452" spans="2:2" x14ac:dyDescent="0.2">
      <c r="B2452" s="267"/>
    </row>
    <row r="2453" spans="2:2" x14ac:dyDescent="0.2">
      <c r="B2453" s="267"/>
    </row>
    <row r="2454" spans="2:2" x14ac:dyDescent="0.2">
      <c r="B2454" s="267"/>
    </row>
    <row r="2455" spans="2:2" x14ac:dyDescent="0.2">
      <c r="B2455" s="267"/>
    </row>
    <row r="2456" spans="2:2" x14ac:dyDescent="0.2">
      <c r="B2456" s="267"/>
    </row>
    <row r="2457" spans="2:2" x14ac:dyDescent="0.2">
      <c r="B2457" s="267"/>
    </row>
    <row r="2458" spans="2:2" x14ac:dyDescent="0.2">
      <c r="B2458" s="267"/>
    </row>
    <row r="2459" spans="2:2" x14ac:dyDescent="0.2">
      <c r="B2459" s="267"/>
    </row>
    <row r="2460" spans="2:2" x14ac:dyDescent="0.2">
      <c r="B2460" s="267"/>
    </row>
    <row r="2461" spans="2:2" x14ac:dyDescent="0.2">
      <c r="B2461" s="267"/>
    </row>
    <row r="2462" spans="2:2" x14ac:dyDescent="0.2">
      <c r="B2462" s="267"/>
    </row>
    <row r="2463" spans="2:2" x14ac:dyDescent="0.2">
      <c r="B2463" s="267"/>
    </row>
    <row r="2464" spans="2:2" x14ac:dyDescent="0.2">
      <c r="B2464" s="267"/>
    </row>
    <row r="2465" spans="2:2" x14ac:dyDescent="0.2">
      <c r="B2465" s="267"/>
    </row>
    <row r="2466" spans="2:2" x14ac:dyDescent="0.2">
      <c r="B2466" s="267"/>
    </row>
    <row r="2467" spans="2:2" x14ac:dyDescent="0.2">
      <c r="B2467" s="267"/>
    </row>
    <row r="2468" spans="2:2" x14ac:dyDescent="0.2">
      <c r="B2468" s="267"/>
    </row>
    <row r="2469" spans="2:2" x14ac:dyDescent="0.2">
      <c r="B2469" s="267"/>
    </row>
    <row r="2470" spans="2:2" x14ac:dyDescent="0.2">
      <c r="B2470" s="267"/>
    </row>
    <row r="2471" spans="2:2" x14ac:dyDescent="0.2">
      <c r="B2471" s="267"/>
    </row>
    <row r="2472" spans="2:2" x14ac:dyDescent="0.2">
      <c r="B2472" s="267"/>
    </row>
    <row r="2473" spans="2:2" x14ac:dyDescent="0.2">
      <c r="B2473" s="267"/>
    </row>
    <row r="2474" spans="2:2" x14ac:dyDescent="0.2">
      <c r="B2474" s="267"/>
    </row>
    <row r="2475" spans="2:2" x14ac:dyDescent="0.2">
      <c r="B2475" s="267"/>
    </row>
    <row r="2476" spans="2:2" x14ac:dyDescent="0.2">
      <c r="B2476" s="267"/>
    </row>
    <row r="2477" spans="2:2" x14ac:dyDescent="0.2">
      <c r="B2477" s="267"/>
    </row>
    <row r="2478" spans="2:2" x14ac:dyDescent="0.2">
      <c r="B2478" s="267"/>
    </row>
    <row r="2479" spans="2:2" x14ac:dyDescent="0.2">
      <c r="B2479" s="267"/>
    </row>
    <row r="2480" spans="2:2" x14ac:dyDescent="0.2">
      <c r="B2480" s="267"/>
    </row>
    <row r="2481" spans="2:2" x14ac:dyDescent="0.2">
      <c r="B2481" s="267"/>
    </row>
    <row r="2482" spans="2:2" x14ac:dyDescent="0.2">
      <c r="B2482" s="267"/>
    </row>
    <row r="2483" spans="2:2" x14ac:dyDescent="0.2">
      <c r="B2483" s="267"/>
    </row>
    <row r="2484" spans="2:2" x14ac:dyDescent="0.2">
      <c r="B2484" s="267"/>
    </row>
    <row r="2485" spans="2:2" x14ac:dyDescent="0.2">
      <c r="B2485" s="267"/>
    </row>
    <row r="2486" spans="2:2" x14ac:dyDescent="0.2">
      <c r="B2486" s="267"/>
    </row>
    <row r="2487" spans="2:2" x14ac:dyDescent="0.2">
      <c r="B2487" s="267"/>
    </row>
    <row r="2488" spans="2:2" x14ac:dyDescent="0.2">
      <c r="B2488" s="267"/>
    </row>
    <row r="2489" spans="2:2" x14ac:dyDescent="0.2">
      <c r="B2489" s="267"/>
    </row>
    <row r="2490" spans="2:2" x14ac:dyDescent="0.2">
      <c r="B2490" s="267"/>
    </row>
    <row r="2491" spans="2:2" x14ac:dyDescent="0.2">
      <c r="B2491" s="267"/>
    </row>
    <row r="2492" spans="2:2" x14ac:dyDescent="0.2">
      <c r="B2492" s="267"/>
    </row>
    <row r="2493" spans="2:2" x14ac:dyDescent="0.2">
      <c r="B2493" s="267"/>
    </row>
    <row r="2494" spans="2:2" x14ac:dyDescent="0.2">
      <c r="B2494" s="267"/>
    </row>
    <row r="2495" spans="2:2" x14ac:dyDescent="0.2">
      <c r="B2495" s="267"/>
    </row>
    <row r="2496" spans="2:2" x14ac:dyDescent="0.2">
      <c r="B2496" s="267"/>
    </row>
    <row r="2497" spans="2:2" x14ac:dyDescent="0.2">
      <c r="B2497" s="267"/>
    </row>
    <row r="2498" spans="2:2" x14ac:dyDescent="0.2">
      <c r="B2498" s="267"/>
    </row>
    <row r="2499" spans="2:2" x14ac:dyDescent="0.2">
      <c r="B2499" s="267"/>
    </row>
    <row r="2500" spans="2:2" x14ac:dyDescent="0.2">
      <c r="B2500" s="267"/>
    </row>
    <row r="2501" spans="2:2" x14ac:dyDescent="0.2">
      <c r="B2501" s="267"/>
    </row>
    <row r="2502" spans="2:2" x14ac:dyDescent="0.2">
      <c r="B2502" s="267"/>
    </row>
    <row r="2503" spans="2:2" x14ac:dyDescent="0.2">
      <c r="B2503" s="267"/>
    </row>
    <row r="2504" spans="2:2" x14ac:dyDescent="0.2">
      <c r="B2504" s="267"/>
    </row>
    <row r="2505" spans="2:2" x14ac:dyDescent="0.2">
      <c r="B2505" s="267"/>
    </row>
    <row r="2506" spans="2:2" x14ac:dyDescent="0.2">
      <c r="B2506" s="267"/>
    </row>
    <row r="2507" spans="2:2" x14ac:dyDescent="0.2">
      <c r="B2507" s="267"/>
    </row>
    <row r="2508" spans="2:2" x14ac:dyDescent="0.2">
      <c r="B2508" s="267"/>
    </row>
    <row r="2509" spans="2:2" x14ac:dyDescent="0.2">
      <c r="B2509" s="267"/>
    </row>
    <row r="2510" spans="2:2" x14ac:dyDescent="0.2">
      <c r="B2510" s="267"/>
    </row>
    <row r="2511" spans="2:2" x14ac:dyDescent="0.2">
      <c r="B2511" s="267"/>
    </row>
    <row r="2512" spans="2:2" x14ac:dyDescent="0.2">
      <c r="B2512" s="267"/>
    </row>
    <row r="2513" spans="2:2" x14ac:dyDescent="0.2">
      <c r="B2513" s="267"/>
    </row>
    <row r="2514" spans="2:2" x14ac:dyDescent="0.2">
      <c r="B2514" s="267"/>
    </row>
    <row r="2515" spans="2:2" x14ac:dyDescent="0.2">
      <c r="B2515" s="267"/>
    </row>
    <row r="2516" spans="2:2" x14ac:dyDescent="0.2">
      <c r="B2516" s="267"/>
    </row>
    <row r="2517" spans="2:2" x14ac:dyDescent="0.2">
      <c r="B2517" s="267"/>
    </row>
    <row r="2518" spans="2:2" x14ac:dyDescent="0.2">
      <c r="B2518" s="267"/>
    </row>
    <row r="2519" spans="2:2" x14ac:dyDescent="0.2">
      <c r="B2519" s="267"/>
    </row>
    <row r="2520" spans="2:2" x14ac:dyDescent="0.2">
      <c r="B2520" s="267"/>
    </row>
    <row r="2521" spans="2:2" x14ac:dyDescent="0.2">
      <c r="B2521" s="267"/>
    </row>
    <row r="2522" spans="2:2" x14ac:dyDescent="0.2">
      <c r="B2522" s="267"/>
    </row>
    <row r="2523" spans="2:2" x14ac:dyDescent="0.2">
      <c r="B2523" s="267"/>
    </row>
    <row r="2524" spans="2:2" x14ac:dyDescent="0.2">
      <c r="B2524" s="267"/>
    </row>
    <row r="2525" spans="2:2" x14ac:dyDescent="0.2">
      <c r="B2525" s="267"/>
    </row>
    <row r="2526" spans="2:2" x14ac:dyDescent="0.2">
      <c r="B2526" s="267"/>
    </row>
    <row r="2527" spans="2:2" x14ac:dyDescent="0.2">
      <c r="B2527" s="267"/>
    </row>
    <row r="2528" spans="2:2" x14ac:dyDescent="0.2">
      <c r="B2528" s="267"/>
    </row>
    <row r="2529" spans="2:2" x14ac:dyDescent="0.2">
      <c r="B2529" s="267"/>
    </row>
    <row r="2530" spans="2:2" x14ac:dyDescent="0.2">
      <c r="B2530" s="267"/>
    </row>
    <row r="2531" spans="2:2" x14ac:dyDescent="0.2">
      <c r="B2531" s="267"/>
    </row>
    <row r="2532" spans="2:2" x14ac:dyDescent="0.2">
      <c r="B2532" s="267"/>
    </row>
    <row r="2533" spans="2:2" x14ac:dyDescent="0.2">
      <c r="B2533" s="267"/>
    </row>
    <row r="2534" spans="2:2" x14ac:dyDescent="0.2">
      <c r="B2534" s="267"/>
    </row>
    <row r="2535" spans="2:2" x14ac:dyDescent="0.2">
      <c r="B2535" s="267"/>
    </row>
    <row r="2536" spans="2:2" x14ac:dyDescent="0.2">
      <c r="B2536" s="267"/>
    </row>
    <row r="2537" spans="2:2" x14ac:dyDescent="0.2">
      <c r="B2537" s="267"/>
    </row>
    <row r="2538" spans="2:2" x14ac:dyDescent="0.2">
      <c r="B2538" s="267"/>
    </row>
    <row r="2539" spans="2:2" x14ac:dyDescent="0.2">
      <c r="B2539" s="267"/>
    </row>
    <row r="2540" spans="2:2" x14ac:dyDescent="0.2">
      <c r="B2540" s="267"/>
    </row>
    <row r="2541" spans="2:2" x14ac:dyDescent="0.2">
      <c r="B2541" s="267"/>
    </row>
    <row r="2542" spans="2:2" x14ac:dyDescent="0.2">
      <c r="B2542" s="267"/>
    </row>
    <row r="2543" spans="2:2" x14ac:dyDescent="0.2">
      <c r="B2543" s="267"/>
    </row>
    <row r="2544" spans="2:2" x14ac:dyDescent="0.2">
      <c r="B2544" s="267"/>
    </row>
    <row r="2545" spans="2:2" x14ac:dyDescent="0.2">
      <c r="B2545" s="267"/>
    </row>
    <row r="2546" spans="2:2" x14ac:dyDescent="0.2">
      <c r="B2546" s="267"/>
    </row>
    <row r="2547" spans="2:2" x14ac:dyDescent="0.2">
      <c r="B2547" s="267"/>
    </row>
    <row r="2548" spans="2:2" x14ac:dyDescent="0.2">
      <c r="B2548" s="267"/>
    </row>
    <row r="2549" spans="2:2" x14ac:dyDescent="0.2">
      <c r="B2549" s="267"/>
    </row>
    <row r="2550" spans="2:2" x14ac:dyDescent="0.2">
      <c r="B2550" s="267"/>
    </row>
    <row r="2551" spans="2:2" x14ac:dyDescent="0.2">
      <c r="B2551" s="267"/>
    </row>
    <row r="2552" spans="2:2" x14ac:dyDescent="0.2">
      <c r="B2552" s="267"/>
    </row>
    <row r="2553" spans="2:2" x14ac:dyDescent="0.2">
      <c r="B2553" s="267"/>
    </row>
    <row r="2554" spans="2:2" x14ac:dyDescent="0.2">
      <c r="B2554" s="267"/>
    </row>
    <row r="2555" spans="2:2" x14ac:dyDescent="0.2">
      <c r="B2555" s="267"/>
    </row>
    <row r="2556" spans="2:2" x14ac:dyDescent="0.2">
      <c r="B2556" s="267"/>
    </row>
    <row r="2557" spans="2:2" x14ac:dyDescent="0.2">
      <c r="B2557" s="267"/>
    </row>
    <row r="2558" spans="2:2" x14ac:dyDescent="0.2">
      <c r="B2558" s="267"/>
    </row>
    <row r="2559" spans="2:2" x14ac:dyDescent="0.2">
      <c r="B2559" s="267"/>
    </row>
    <row r="2560" spans="2:2" x14ac:dyDescent="0.2">
      <c r="B2560" s="267"/>
    </row>
    <row r="2561" spans="2:2" x14ac:dyDescent="0.2">
      <c r="B2561" s="267"/>
    </row>
    <row r="2562" spans="2:2" x14ac:dyDescent="0.2">
      <c r="B2562" s="267"/>
    </row>
    <row r="2563" spans="2:2" x14ac:dyDescent="0.2">
      <c r="B2563" s="267"/>
    </row>
    <row r="2564" spans="2:2" x14ac:dyDescent="0.2">
      <c r="B2564" s="267"/>
    </row>
    <row r="2565" spans="2:2" x14ac:dyDescent="0.2">
      <c r="B2565" s="267"/>
    </row>
    <row r="2566" spans="2:2" x14ac:dyDescent="0.2">
      <c r="B2566" s="267"/>
    </row>
    <row r="2567" spans="2:2" x14ac:dyDescent="0.2">
      <c r="B2567" s="267"/>
    </row>
    <row r="2568" spans="2:2" x14ac:dyDescent="0.2">
      <c r="B2568" s="267"/>
    </row>
    <row r="2569" spans="2:2" x14ac:dyDescent="0.2">
      <c r="B2569" s="267"/>
    </row>
    <row r="2570" spans="2:2" x14ac:dyDescent="0.2">
      <c r="B2570" s="267"/>
    </row>
    <row r="2571" spans="2:2" x14ac:dyDescent="0.2">
      <c r="B2571" s="267"/>
    </row>
    <row r="2572" spans="2:2" x14ac:dyDescent="0.2">
      <c r="B2572" s="267"/>
    </row>
    <row r="2573" spans="2:2" x14ac:dyDescent="0.2">
      <c r="B2573" s="267"/>
    </row>
    <row r="2574" spans="2:2" x14ac:dyDescent="0.2">
      <c r="B2574" s="267"/>
    </row>
    <row r="2575" spans="2:2" x14ac:dyDescent="0.2">
      <c r="B2575" s="267"/>
    </row>
    <row r="2576" spans="2:2" x14ac:dyDescent="0.2">
      <c r="B2576" s="267"/>
    </row>
    <row r="2577" spans="2:2" x14ac:dyDescent="0.2">
      <c r="B2577" s="267"/>
    </row>
    <row r="2578" spans="2:2" x14ac:dyDescent="0.2">
      <c r="B2578" s="267"/>
    </row>
    <row r="2579" spans="2:2" x14ac:dyDescent="0.2">
      <c r="B2579" s="267"/>
    </row>
    <row r="2580" spans="2:2" x14ac:dyDescent="0.2">
      <c r="B2580" s="267"/>
    </row>
    <row r="2581" spans="2:2" x14ac:dyDescent="0.2">
      <c r="B2581" s="267"/>
    </row>
    <row r="2582" spans="2:2" x14ac:dyDescent="0.2">
      <c r="B2582" s="267"/>
    </row>
    <row r="2583" spans="2:2" x14ac:dyDescent="0.2">
      <c r="B2583" s="267"/>
    </row>
    <row r="2584" spans="2:2" x14ac:dyDescent="0.2">
      <c r="B2584" s="267"/>
    </row>
    <row r="2585" spans="2:2" x14ac:dyDescent="0.2">
      <c r="B2585" s="267"/>
    </row>
    <row r="2586" spans="2:2" x14ac:dyDescent="0.2">
      <c r="B2586" s="267"/>
    </row>
    <row r="2587" spans="2:2" x14ac:dyDescent="0.2">
      <c r="B2587" s="267"/>
    </row>
    <row r="2588" spans="2:2" x14ac:dyDescent="0.2">
      <c r="B2588" s="267"/>
    </row>
    <row r="2589" spans="2:2" x14ac:dyDescent="0.2">
      <c r="B2589" s="267"/>
    </row>
    <row r="2590" spans="2:2" x14ac:dyDescent="0.2">
      <c r="B2590" s="267"/>
    </row>
    <row r="2591" spans="2:2" x14ac:dyDescent="0.2">
      <c r="B2591" s="267"/>
    </row>
    <row r="2592" spans="2:2" x14ac:dyDescent="0.2">
      <c r="B2592" s="267"/>
    </row>
    <row r="2593" spans="2:2" x14ac:dyDescent="0.2">
      <c r="B2593" s="267"/>
    </row>
    <row r="2594" spans="2:2" x14ac:dyDescent="0.2">
      <c r="B2594" s="267"/>
    </row>
    <row r="2595" spans="2:2" x14ac:dyDescent="0.2">
      <c r="B2595" s="267"/>
    </row>
    <row r="2596" spans="2:2" x14ac:dyDescent="0.2">
      <c r="B2596" s="267"/>
    </row>
    <row r="2597" spans="2:2" x14ac:dyDescent="0.2">
      <c r="B2597" s="267"/>
    </row>
    <row r="2598" spans="2:2" x14ac:dyDescent="0.2">
      <c r="B2598" s="267"/>
    </row>
    <row r="2599" spans="2:2" x14ac:dyDescent="0.2">
      <c r="B2599" s="267"/>
    </row>
    <row r="2600" spans="2:2" x14ac:dyDescent="0.2">
      <c r="B2600" s="267"/>
    </row>
    <row r="2601" spans="2:2" x14ac:dyDescent="0.2">
      <c r="B2601" s="267"/>
    </row>
    <row r="2602" spans="2:2" x14ac:dyDescent="0.2">
      <c r="B2602" s="267"/>
    </row>
    <row r="2603" spans="2:2" x14ac:dyDescent="0.2">
      <c r="B2603" s="267"/>
    </row>
    <row r="2604" spans="2:2" x14ac:dyDescent="0.2">
      <c r="B2604" s="267"/>
    </row>
    <row r="2605" spans="2:2" x14ac:dyDescent="0.2">
      <c r="B2605" s="267"/>
    </row>
    <row r="2606" spans="2:2" x14ac:dyDescent="0.2">
      <c r="B2606" s="267"/>
    </row>
    <row r="2607" spans="2:2" x14ac:dyDescent="0.2">
      <c r="B2607" s="267"/>
    </row>
    <row r="2608" spans="2:2" x14ac:dyDescent="0.2">
      <c r="B2608" s="267"/>
    </row>
    <row r="2609" spans="2:2" x14ac:dyDescent="0.2">
      <c r="B2609" s="267"/>
    </row>
    <row r="2610" spans="2:2" x14ac:dyDescent="0.2">
      <c r="B2610" s="267"/>
    </row>
    <row r="2611" spans="2:2" x14ac:dyDescent="0.2">
      <c r="B2611" s="267"/>
    </row>
    <row r="2612" spans="2:2" x14ac:dyDescent="0.2">
      <c r="B2612" s="267"/>
    </row>
    <row r="2613" spans="2:2" x14ac:dyDescent="0.2">
      <c r="B2613" s="267"/>
    </row>
    <row r="2614" spans="2:2" x14ac:dyDescent="0.2">
      <c r="B2614" s="267"/>
    </row>
    <row r="2615" spans="2:2" x14ac:dyDescent="0.2">
      <c r="B2615" s="267"/>
    </row>
    <row r="2616" spans="2:2" x14ac:dyDescent="0.2">
      <c r="B2616" s="267"/>
    </row>
    <row r="2617" spans="2:2" x14ac:dyDescent="0.2">
      <c r="B2617" s="267"/>
    </row>
    <row r="2618" spans="2:2" x14ac:dyDescent="0.2">
      <c r="B2618" s="267"/>
    </row>
    <row r="2619" spans="2:2" x14ac:dyDescent="0.2">
      <c r="B2619" s="267"/>
    </row>
    <row r="2620" spans="2:2" x14ac:dyDescent="0.2">
      <c r="B2620" s="267"/>
    </row>
    <row r="2621" spans="2:2" x14ac:dyDescent="0.2">
      <c r="B2621" s="267"/>
    </row>
    <row r="2622" spans="2:2" x14ac:dyDescent="0.2">
      <c r="B2622" s="267"/>
    </row>
    <row r="2623" spans="2:2" x14ac:dyDescent="0.2">
      <c r="B2623" s="267"/>
    </row>
    <row r="2624" spans="2:2" x14ac:dyDescent="0.2">
      <c r="B2624" s="267"/>
    </row>
    <row r="2625" spans="2:2" x14ac:dyDescent="0.2">
      <c r="B2625" s="267"/>
    </row>
    <row r="2626" spans="2:2" x14ac:dyDescent="0.2">
      <c r="B2626" s="267"/>
    </row>
    <row r="2627" spans="2:2" x14ac:dyDescent="0.2">
      <c r="B2627" s="267"/>
    </row>
    <row r="2628" spans="2:2" x14ac:dyDescent="0.2">
      <c r="B2628" s="267"/>
    </row>
    <row r="2629" spans="2:2" x14ac:dyDescent="0.2">
      <c r="B2629" s="267"/>
    </row>
    <row r="2630" spans="2:2" x14ac:dyDescent="0.2">
      <c r="B2630" s="267"/>
    </row>
    <row r="2631" spans="2:2" x14ac:dyDescent="0.2">
      <c r="B2631" s="267"/>
    </row>
    <row r="2632" spans="2:2" x14ac:dyDescent="0.2">
      <c r="B2632" s="267"/>
    </row>
    <row r="2633" spans="2:2" x14ac:dyDescent="0.2">
      <c r="B2633" s="267"/>
    </row>
    <row r="2634" spans="2:2" x14ac:dyDescent="0.2">
      <c r="B2634" s="267"/>
    </row>
    <row r="2635" spans="2:2" x14ac:dyDescent="0.2">
      <c r="B2635" s="267"/>
    </row>
    <row r="2636" spans="2:2" x14ac:dyDescent="0.2">
      <c r="B2636" s="267"/>
    </row>
    <row r="2637" spans="2:2" x14ac:dyDescent="0.2">
      <c r="B2637" s="267"/>
    </row>
    <row r="2638" spans="2:2" x14ac:dyDescent="0.2">
      <c r="B2638" s="267"/>
    </row>
    <row r="2639" spans="2:2" x14ac:dyDescent="0.2">
      <c r="B2639" s="267"/>
    </row>
    <row r="2640" spans="2:2" x14ac:dyDescent="0.2">
      <c r="B2640" s="267"/>
    </row>
    <row r="2641" spans="2:2" x14ac:dyDescent="0.2">
      <c r="B2641" s="267"/>
    </row>
    <row r="2642" spans="2:2" x14ac:dyDescent="0.2">
      <c r="B2642" s="267"/>
    </row>
    <row r="2643" spans="2:2" x14ac:dyDescent="0.2">
      <c r="B2643" s="267"/>
    </row>
    <row r="2644" spans="2:2" x14ac:dyDescent="0.2">
      <c r="B2644" s="267"/>
    </row>
    <row r="2645" spans="2:2" x14ac:dyDescent="0.2">
      <c r="B2645" s="267"/>
    </row>
    <row r="2646" spans="2:2" x14ac:dyDescent="0.2">
      <c r="B2646" s="267"/>
    </row>
    <row r="2647" spans="2:2" x14ac:dyDescent="0.2">
      <c r="B2647" s="267"/>
    </row>
    <row r="2648" spans="2:2" x14ac:dyDescent="0.2">
      <c r="B2648" s="267"/>
    </row>
    <row r="2649" spans="2:2" x14ac:dyDescent="0.2">
      <c r="B2649" s="267"/>
    </row>
    <row r="2650" spans="2:2" x14ac:dyDescent="0.2">
      <c r="B2650" s="267"/>
    </row>
    <row r="2651" spans="2:2" x14ac:dyDescent="0.2">
      <c r="B2651" s="267"/>
    </row>
    <row r="2652" spans="2:2" x14ac:dyDescent="0.2">
      <c r="B2652" s="267"/>
    </row>
    <row r="2653" spans="2:2" x14ac:dyDescent="0.2">
      <c r="B2653" s="267"/>
    </row>
    <row r="2654" spans="2:2" x14ac:dyDescent="0.2">
      <c r="B2654" s="267"/>
    </row>
    <row r="2655" spans="2:2" x14ac:dyDescent="0.2">
      <c r="B2655" s="267"/>
    </row>
    <row r="2656" spans="2:2" x14ac:dyDescent="0.2">
      <c r="B2656" s="267"/>
    </row>
    <row r="2657" spans="2:2" x14ac:dyDescent="0.2">
      <c r="B2657" s="267"/>
    </row>
    <row r="2658" spans="2:2" x14ac:dyDescent="0.2">
      <c r="B2658" s="267"/>
    </row>
    <row r="2659" spans="2:2" x14ac:dyDescent="0.2">
      <c r="B2659" s="267"/>
    </row>
    <row r="2660" spans="2:2" x14ac:dyDescent="0.2">
      <c r="B2660" s="267"/>
    </row>
    <row r="2661" spans="2:2" x14ac:dyDescent="0.2">
      <c r="B2661" s="267"/>
    </row>
    <row r="2662" spans="2:2" x14ac:dyDescent="0.2">
      <c r="B2662" s="267"/>
    </row>
    <row r="2663" spans="2:2" x14ac:dyDescent="0.2">
      <c r="B2663" s="267"/>
    </row>
    <row r="2664" spans="2:2" x14ac:dyDescent="0.2">
      <c r="B2664" s="267"/>
    </row>
    <row r="2665" spans="2:2" x14ac:dyDescent="0.2">
      <c r="B2665" s="267"/>
    </row>
    <row r="2666" spans="2:2" x14ac:dyDescent="0.2">
      <c r="B2666" s="267"/>
    </row>
    <row r="2667" spans="2:2" x14ac:dyDescent="0.2">
      <c r="B2667" s="267"/>
    </row>
    <row r="2668" spans="2:2" x14ac:dyDescent="0.2">
      <c r="B2668" s="267"/>
    </row>
    <row r="2669" spans="2:2" x14ac:dyDescent="0.2">
      <c r="B2669" s="267"/>
    </row>
    <row r="2670" spans="2:2" x14ac:dyDescent="0.2">
      <c r="B2670" s="267"/>
    </row>
    <row r="2671" spans="2:2" x14ac:dyDescent="0.2">
      <c r="B2671" s="267"/>
    </row>
    <row r="2672" spans="2:2" x14ac:dyDescent="0.2">
      <c r="B2672" s="267"/>
    </row>
    <row r="2673" spans="2:2" x14ac:dyDescent="0.2">
      <c r="B2673" s="267"/>
    </row>
    <row r="2674" spans="2:2" x14ac:dyDescent="0.2">
      <c r="B2674" s="267"/>
    </row>
    <row r="2675" spans="2:2" x14ac:dyDescent="0.2">
      <c r="B2675" s="267"/>
    </row>
    <row r="2676" spans="2:2" x14ac:dyDescent="0.2">
      <c r="B2676" s="267"/>
    </row>
    <row r="2677" spans="2:2" x14ac:dyDescent="0.2">
      <c r="B2677" s="267"/>
    </row>
    <row r="2678" spans="2:2" x14ac:dyDescent="0.2">
      <c r="B2678" s="267"/>
    </row>
    <row r="2679" spans="2:2" x14ac:dyDescent="0.2">
      <c r="B2679" s="267"/>
    </row>
    <row r="2680" spans="2:2" x14ac:dyDescent="0.2">
      <c r="B2680" s="267"/>
    </row>
    <row r="2681" spans="2:2" x14ac:dyDescent="0.2">
      <c r="B2681" s="267"/>
    </row>
    <row r="2682" spans="2:2" x14ac:dyDescent="0.2">
      <c r="B2682" s="267"/>
    </row>
    <row r="2683" spans="2:2" x14ac:dyDescent="0.2">
      <c r="B2683" s="267"/>
    </row>
    <row r="2684" spans="2:2" x14ac:dyDescent="0.2">
      <c r="B2684" s="267"/>
    </row>
    <row r="2685" spans="2:2" x14ac:dyDescent="0.2">
      <c r="B2685" s="267"/>
    </row>
    <row r="2686" spans="2:2" x14ac:dyDescent="0.2">
      <c r="B2686" s="267"/>
    </row>
    <row r="2687" spans="2:2" x14ac:dyDescent="0.2">
      <c r="B2687" s="267"/>
    </row>
    <row r="2688" spans="2:2" x14ac:dyDescent="0.2">
      <c r="B2688" s="267"/>
    </row>
    <row r="2689" spans="2:2" x14ac:dyDescent="0.2">
      <c r="B2689" s="267"/>
    </row>
    <row r="2690" spans="2:2" x14ac:dyDescent="0.2">
      <c r="B2690" s="267"/>
    </row>
    <row r="2691" spans="2:2" x14ac:dyDescent="0.2">
      <c r="B2691" s="267"/>
    </row>
    <row r="2692" spans="2:2" x14ac:dyDescent="0.2">
      <c r="B2692" s="267"/>
    </row>
    <row r="2693" spans="2:2" x14ac:dyDescent="0.2">
      <c r="B2693" s="267"/>
    </row>
    <row r="2694" spans="2:2" x14ac:dyDescent="0.2">
      <c r="B2694" s="267"/>
    </row>
    <row r="2695" spans="2:2" x14ac:dyDescent="0.2">
      <c r="B2695" s="267"/>
    </row>
    <row r="2696" spans="2:2" x14ac:dyDescent="0.2">
      <c r="B2696" s="267"/>
    </row>
    <row r="2697" spans="2:2" x14ac:dyDescent="0.2">
      <c r="B2697" s="267"/>
    </row>
    <row r="2698" spans="2:2" x14ac:dyDescent="0.2">
      <c r="B2698" s="267"/>
    </row>
    <row r="2699" spans="2:2" x14ac:dyDescent="0.2">
      <c r="B2699" s="267"/>
    </row>
    <row r="2700" spans="2:2" x14ac:dyDescent="0.2">
      <c r="B2700" s="267"/>
    </row>
    <row r="2701" spans="2:2" x14ac:dyDescent="0.2">
      <c r="B2701" s="267"/>
    </row>
    <row r="2702" spans="2:2" x14ac:dyDescent="0.2">
      <c r="B2702" s="267"/>
    </row>
    <row r="2703" spans="2:2" x14ac:dyDescent="0.2">
      <c r="B2703" s="267"/>
    </row>
    <row r="2704" spans="2:2" x14ac:dyDescent="0.2">
      <c r="B2704" s="267"/>
    </row>
    <row r="2705" spans="2:2" x14ac:dyDescent="0.2">
      <c r="B2705" s="267"/>
    </row>
    <row r="2706" spans="2:2" x14ac:dyDescent="0.2">
      <c r="B2706" s="267"/>
    </row>
    <row r="2707" spans="2:2" x14ac:dyDescent="0.2">
      <c r="B2707" s="267"/>
    </row>
    <row r="2708" spans="2:2" x14ac:dyDescent="0.2">
      <c r="B2708" s="267"/>
    </row>
    <row r="2709" spans="2:2" x14ac:dyDescent="0.2">
      <c r="B2709" s="267"/>
    </row>
    <row r="2710" spans="2:2" x14ac:dyDescent="0.2">
      <c r="B2710" s="267"/>
    </row>
    <row r="2711" spans="2:2" x14ac:dyDescent="0.2">
      <c r="B2711" s="267"/>
    </row>
    <row r="2712" spans="2:2" x14ac:dyDescent="0.2">
      <c r="B2712" s="267"/>
    </row>
    <row r="2713" spans="2:2" x14ac:dyDescent="0.2">
      <c r="B2713" s="267"/>
    </row>
    <row r="2714" spans="2:2" x14ac:dyDescent="0.2">
      <c r="B2714" s="267"/>
    </row>
    <row r="2715" spans="2:2" x14ac:dyDescent="0.2">
      <c r="B2715" s="267"/>
    </row>
    <row r="2716" spans="2:2" x14ac:dyDescent="0.2">
      <c r="B2716" s="267"/>
    </row>
    <row r="2717" spans="2:2" x14ac:dyDescent="0.2">
      <c r="B2717" s="267"/>
    </row>
    <row r="2718" spans="2:2" x14ac:dyDescent="0.2">
      <c r="B2718" s="267"/>
    </row>
    <row r="2719" spans="2:2" x14ac:dyDescent="0.2">
      <c r="B2719" s="267"/>
    </row>
    <row r="2720" spans="2:2" x14ac:dyDescent="0.2">
      <c r="B2720" s="267"/>
    </row>
    <row r="2721" spans="2:2" x14ac:dyDescent="0.2">
      <c r="B2721" s="267"/>
    </row>
    <row r="2722" spans="2:2" x14ac:dyDescent="0.2">
      <c r="B2722" s="267"/>
    </row>
    <row r="2723" spans="2:2" x14ac:dyDescent="0.2">
      <c r="B2723" s="267"/>
    </row>
    <row r="2724" spans="2:2" x14ac:dyDescent="0.2">
      <c r="B2724" s="267"/>
    </row>
    <row r="2725" spans="2:2" x14ac:dyDescent="0.2">
      <c r="B2725" s="267"/>
    </row>
    <row r="2726" spans="2:2" x14ac:dyDescent="0.2">
      <c r="B2726" s="267"/>
    </row>
    <row r="2727" spans="2:2" x14ac:dyDescent="0.2">
      <c r="B2727" s="267"/>
    </row>
    <row r="2728" spans="2:2" x14ac:dyDescent="0.2">
      <c r="B2728" s="267"/>
    </row>
    <row r="2729" spans="2:2" x14ac:dyDescent="0.2">
      <c r="B2729" s="267"/>
    </row>
    <row r="2730" spans="2:2" x14ac:dyDescent="0.2">
      <c r="B2730" s="267"/>
    </row>
    <row r="2731" spans="2:2" x14ac:dyDescent="0.2">
      <c r="B2731" s="267"/>
    </row>
    <row r="2732" spans="2:2" x14ac:dyDescent="0.2">
      <c r="B2732" s="267"/>
    </row>
    <row r="2733" spans="2:2" x14ac:dyDescent="0.2">
      <c r="B2733" s="267"/>
    </row>
    <row r="2734" spans="2:2" x14ac:dyDescent="0.2">
      <c r="B2734" s="267"/>
    </row>
    <row r="2735" spans="2:2" x14ac:dyDescent="0.2">
      <c r="B2735" s="267"/>
    </row>
    <row r="2736" spans="2:2" x14ac:dyDescent="0.2">
      <c r="B2736" s="267"/>
    </row>
    <row r="2737" spans="2:2" x14ac:dyDescent="0.2">
      <c r="B2737" s="267"/>
    </row>
    <row r="2738" spans="2:2" x14ac:dyDescent="0.2">
      <c r="B2738" s="267"/>
    </row>
    <row r="2739" spans="2:2" x14ac:dyDescent="0.2">
      <c r="B2739" s="267"/>
    </row>
    <row r="2740" spans="2:2" x14ac:dyDescent="0.2">
      <c r="B2740" s="267"/>
    </row>
    <row r="2741" spans="2:2" x14ac:dyDescent="0.2">
      <c r="B2741" s="267"/>
    </row>
    <row r="2742" spans="2:2" x14ac:dyDescent="0.2">
      <c r="B2742" s="267"/>
    </row>
    <row r="2743" spans="2:2" x14ac:dyDescent="0.2">
      <c r="B2743" s="267"/>
    </row>
    <row r="2744" spans="2:2" x14ac:dyDescent="0.2">
      <c r="B2744" s="267"/>
    </row>
    <row r="2745" spans="2:2" x14ac:dyDescent="0.2">
      <c r="B2745" s="267"/>
    </row>
    <row r="2746" spans="2:2" x14ac:dyDescent="0.2">
      <c r="B2746" s="267"/>
    </row>
    <row r="2747" spans="2:2" x14ac:dyDescent="0.2">
      <c r="B2747" s="267"/>
    </row>
    <row r="2748" spans="2:2" x14ac:dyDescent="0.2">
      <c r="B2748" s="267"/>
    </row>
    <row r="2749" spans="2:2" x14ac:dyDescent="0.2">
      <c r="B2749" s="267"/>
    </row>
    <row r="2750" spans="2:2" x14ac:dyDescent="0.2">
      <c r="B2750" s="267"/>
    </row>
    <row r="2751" spans="2:2" x14ac:dyDescent="0.2">
      <c r="B2751" s="267"/>
    </row>
    <row r="2752" spans="2:2" x14ac:dyDescent="0.2">
      <c r="B2752" s="267"/>
    </row>
    <row r="2753" spans="2:2" x14ac:dyDescent="0.2">
      <c r="B2753" s="267"/>
    </row>
    <row r="2754" spans="2:2" x14ac:dyDescent="0.2">
      <c r="B2754" s="267"/>
    </row>
    <row r="2755" spans="2:2" x14ac:dyDescent="0.2">
      <c r="B2755" s="267"/>
    </row>
    <row r="2756" spans="2:2" x14ac:dyDescent="0.2">
      <c r="B2756" s="267"/>
    </row>
    <row r="2757" spans="2:2" x14ac:dyDescent="0.2">
      <c r="B2757" s="267"/>
    </row>
    <row r="2758" spans="2:2" x14ac:dyDescent="0.2">
      <c r="B2758" s="267"/>
    </row>
    <row r="2759" spans="2:2" x14ac:dyDescent="0.2">
      <c r="B2759" s="267"/>
    </row>
    <row r="2760" spans="2:2" x14ac:dyDescent="0.2">
      <c r="B2760" s="267"/>
    </row>
    <row r="2761" spans="2:2" x14ac:dyDescent="0.2">
      <c r="B2761" s="267"/>
    </row>
    <row r="2762" spans="2:2" x14ac:dyDescent="0.2">
      <c r="B2762" s="267"/>
    </row>
    <row r="2763" spans="2:2" x14ac:dyDescent="0.2">
      <c r="B2763" s="267"/>
    </row>
    <row r="2764" spans="2:2" x14ac:dyDescent="0.2">
      <c r="B2764" s="267"/>
    </row>
    <row r="2765" spans="2:2" x14ac:dyDescent="0.2">
      <c r="B2765" s="267"/>
    </row>
    <row r="2766" spans="2:2" x14ac:dyDescent="0.2">
      <c r="B2766" s="267"/>
    </row>
    <row r="2767" spans="2:2" x14ac:dyDescent="0.2">
      <c r="B2767" s="267"/>
    </row>
    <row r="2768" spans="2:2" x14ac:dyDescent="0.2">
      <c r="B2768" s="267"/>
    </row>
    <row r="2769" spans="2:2" x14ac:dyDescent="0.2">
      <c r="B2769" s="267"/>
    </row>
    <row r="2770" spans="2:2" x14ac:dyDescent="0.2">
      <c r="B2770" s="267"/>
    </row>
    <row r="2771" spans="2:2" x14ac:dyDescent="0.2">
      <c r="B2771" s="267"/>
    </row>
    <row r="2772" spans="2:2" x14ac:dyDescent="0.2">
      <c r="B2772" s="267"/>
    </row>
    <row r="2773" spans="2:2" x14ac:dyDescent="0.2">
      <c r="B2773" s="267"/>
    </row>
    <row r="2774" spans="2:2" x14ac:dyDescent="0.2">
      <c r="B2774" s="267"/>
    </row>
    <row r="2775" spans="2:2" x14ac:dyDescent="0.2">
      <c r="B2775" s="267"/>
    </row>
    <row r="2776" spans="2:2" x14ac:dyDescent="0.2">
      <c r="B2776" s="267"/>
    </row>
    <row r="2777" spans="2:2" x14ac:dyDescent="0.2">
      <c r="B2777" s="267"/>
    </row>
    <row r="2778" spans="2:2" x14ac:dyDescent="0.2">
      <c r="B2778" s="267"/>
    </row>
    <row r="2779" spans="2:2" x14ac:dyDescent="0.2">
      <c r="B2779" s="267"/>
    </row>
    <row r="2780" spans="2:2" x14ac:dyDescent="0.2">
      <c r="B2780" s="267"/>
    </row>
    <row r="2781" spans="2:2" x14ac:dyDescent="0.2">
      <c r="B2781" s="267"/>
    </row>
    <row r="2782" spans="2:2" x14ac:dyDescent="0.2">
      <c r="B2782" s="267"/>
    </row>
    <row r="2783" spans="2:2" x14ac:dyDescent="0.2">
      <c r="B2783" s="267"/>
    </row>
    <row r="2784" spans="2:2" x14ac:dyDescent="0.2">
      <c r="B2784" s="267"/>
    </row>
    <row r="2785" spans="2:2" x14ac:dyDescent="0.2">
      <c r="B2785" s="267"/>
    </row>
    <row r="2786" spans="2:2" x14ac:dyDescent="0.2">
      <c r="B2786" s="267"/>
    </row>
    <row r="2787" spans="2:2" x14ac:dyDescent="0.2">
      <c r="B2787" s="267"/>
    </row>
    <row r="2788" spans="2:2" x14ac:dyDescent="0.2">
      <c r="B2788" s="267"/>
    </row>
    <row r="2789" spans="2:2" x14ac:dyDescent="0.2">
      <c r="B2789" s="267"/>
    </row>
    <row r="2790" spans="2:2" x14ac:dyDescent="0.2">
      <c r="B2790" s="267"/>
    </row>
    <row r="2791" spans="2:2" x14ac:dyDescent="0.2">
      <c r="B2791" s="267"/>
    </row>
    <row r="2792" spans="2:2" x14ac:dyDescent="0.2">
      <c r="B2792" s="267"/>
    </row>
    <row r="2793" spans="2:2" x14ac:dyDescent="0.2">
      <c r="B2793" s="267"/>
    </row>
    <row r="2794" spans="2:2" x14ac:dyDescent="0.2">
      <c r="B2794" s="267"/>
    </row>
    <row r="2795" spans="2:2" x14ac:dyDescent="0.2">
      <c r="B2795" s="267"/>
    </row>
    <row r="2796" spans="2:2" x14ac:dyDescent="0.2">
      <c r="B2796" s="267"/>
    </row>
    <row r="2797" spans="2:2" x14ac:dyDescent="0.2">
      <c r="B2797" s="267"/>
    </row>
    <row r="2798" spans="2:2" x14ac:dyDescent="0.2">
      <c r="B2798" s="267"/>
    </row>
    <row r="2799" spans="2:2" x14ac:dyDescent="0.2">
      <c r="B2799" s="267"/>
    </row>
    <row r="2800" spans="2:2" x14ac:dyDescent="0.2">
      <c r="B2800" s="267"/>
    </row>
    <row r="2801" spans="2:2" x14ac:dyDescent="0.2">
      <c r="B2801" s="267"/>
    </row>
    <row r="2802" spans="2:2" x14ac:dyDescent="0.2">
      <c r="B2802" s="267"/>
    </row>
    <row r="2803" spans="2:2" x14ac:dyDescent="0.2">
      <c r="B2803" s="267"/>
    </row>
    <row r="2804" spans="2:2" x14ac:dyDescent="0.2">
      <c r="B2804" s="267"/>
    </row>
    <row r="2805" spans="2:2" x14ac:dyDescent="0.2">
      <c r="B2805" s="267"/>
    </row>
    <row r="2806" spans="2:2" x14ac:dyDescent="0.2">
      <c r="B2806" s="267"/>
    </row>
    <row r="2807" spans="2:2" x14ac:dyDescent="0.2">
      <c r="B2807" s="267"/>
    </row>
    <row r="2808" spans="2:2" x14ac:dyDescent="0.2">
      <c r="B2808" s="267"/>
    </row>
    <row r="2809" spans="2:2" x14ac:dyDescent="0.2">
      <c r="B2809" s="267"/>
    </row>
    <row r="2810" spans="2:2" x14ac:dyDescent="0.2">
      <c r="B2810" s="267"/>
    </row>
    <row r="2811" spans="2:2" x14ac:dyDescent="0.2">
      <c r="B2811" s="267"/>
    </row>
    <row r="2812" spans="2:2" x14ac:dyDescent="0.2">
      <c r="B2812" s="267"/>
    </row>
    <row r="2813" spans="2:2" x14ac:dyDescent="0.2">
      <c r="B2813" s="267"/>
    </row>
    <row r="2814" spans="2:2" x14ac:dyDescent="0.2">
      <c r="B2814" s="267"/>
    </row>
    <row r="2815" spans="2:2" x14ac:dyDescent="0.2">
      <c r="B2815" s="267"/>
    </row>
    <row r="2816" spans="2:2" x14ac:dyDescent="0.2">
      <c r="B2816" s="267"/>
    </row>
    <row r="2817" spans="2:2" x14ac:dyDescent="0.2">
      <c r="B2817" s="267"/>
    </row>
    <row r="2818" spans="2:2" x14ac:dyDescent="0.2">
      <c r="B2818" s="267"/>
    </row>
    <row r="2819" spans="2:2" x14ac:dyDescent="0.2">
      <c r="B2819" s="267"/>
    </row>
    <row r="2820" spans="2:2" x14ac:dyDescent="0.2">
      <c r="B2820" s="267"/>
    </row>
    <row r="2821" spans="2:2" x14ac:dyDescent="0.2">
      <c r="B2821" s="267"/>
    </row>
    <row r="2822" spans="2:2" x14ac:dyDescent="0.2">
      <c r="B2822" s="267"/>
    </row>
    <row r="2823" spans="2:2" x14ac:dyDescent="0.2">
      <c r="B2823" s="267"/>
    </row>
    <row r="2824" spans="2:2" x14ac:dyDescent="0.2">
      <c r="B2824" s="267"/>
    </row>
    <row r="2825" spans="2:2" x14ac:dyDescent="0.2">
      <c r="B2825" s="267"/>
    </row>
    <row r="2826" spans="2:2" x14ac:dyDescent="0.2">
      <c r="B2826" s="267"/>
    </row>
    <row r="2827" spans="2:2" x14ac:dyDescent="0.2">
      <c r="B2827" s="267"/>
    </row>
    <row r="2828" spans="2:2" x14ac:dyDescent="0.2">
      <c r="B2828" s="267"/>
    </row>
    <row r="2829" spans="2:2" x14ac:dyDescent="0.2">
      <c r="B2829" s="267"/>
    </row>
    <row r="2830" spans="2:2" x14ac:dyDescent="0.2">
      <c r="B2830" s="267"/>
    </row>
    <row r="2831" spans="2:2" x14ac:dyDescent="0.2">
      <c r="B2831" s="267"/>
    </row>
    <row r="2832" spans="2:2" x14ac:dyDescent="0.2">
      <c r="B2832" s="267"/>
    </row>
    <row r="2833" spans="2:2" x14ac:dyDescent="0.2">
      <c r="B2833" s="267"/>
    </row>
    <row r="2834" spans="2:2" x14ac:dyDescent="0.2">
      <c r="B2834" s="267"/>
    </row>
    <row r="2835" spans="2:2" x14ac:dyDescent="0.2">
      <c r="B2835" s="267"/>
    </row>
    <row r="2836" spans="2:2" x14ac:dyDescent="0.2">
      <c r="B2836" s="267"/>
    </row>
    <row r="2837" spans="2:2" x14ac:dyDescent="0.2">
      <c r="B2837" s="267"/>
    </row>
    <row r="2838" spans="2:2" x14ac:dyDescent="0.2">
      <c r="B2838" s="267"/>
    </row>
    <row r="2839" spans="2:2" x14ac:dyDescent="0.2">
      <c r="B2839" s="267"/>
    </row>
    <row r="2840" spans="2:2" x14ac:dyDescent="0.2">
      <c r="B2840" s="267"/>
    </row>
    <row r="2841" spans="2:2" x14ac:dyDescent="0.2">
      <c r="B2841" s="267"/>
    </row>
    <row r="2842" spans="2:2" x14ac:dyDescent="0.2">
      <c r="B2842" s="267"/>
    </row>
    <row r="2843" spans="2:2" x14ac:dyDescent="0.2">
      <c r="B2843" s="267"/>
    </row>
    <row r="2844" spans="2:2" x14ac:dyDescent="0.2">
      <c r="B2844" s="267"/>
    </row>
    <row r="2845" spans="2:2" x14ac:dyDescent="0.2">
      <c r="B2845" s="267"/>
    </row>
    <row r="2846" spans="2:2" x14ac:dyDescent="0.2">
      <c r="B2846" s="267"/>
    </row>
    <row r="2847" spans="2:2" x14ac:dyDescent="0.2">
      <c r="B2847" s="267"/>
    </row>
    <row r="2848" spans="2:2" x14ac:dyDescent="0.2">
      <c r="B2848" s="267"/>
    </row>
    <row r="2849" spans="2:2" x14ac:dyDescent="0.2">
      <c r="B2849" s="267"/>
    </row>
    <row r="2850" spans="2:2" x14ac:dyDescent="0.2">
      <c r="B2850" s="267"/>
    </row>
    <row r="2851" spans="2:2" x14ac:dyDescent="0.2">
      <c r="B2851" s="267"/>
    </row>
    <row r="2852" spans="2:2" x14ac:dyDescent="0.2">
      <c r="B2852" s="267"/>
    </row>
    <row r="2853" spans="2:2" x14ac:dyDescent="0.2">
      <c r="B2853" s="267"/>
    </row>
    <row r="2854" spans="2:2" x14ac:dyDescent="0.2">
      <c r="B2854" s="267"/>
    </row>
    <row r="2855" spans="2:2" x14ac:dyDescent="0.2">
      <c r="B2855" s="267"/>
    </row>
    <row r="2856" spans="2:2" x14ac:dyDescent="0.2">
      <c r="B2856" s="267"/>
    </row>
    <row r="2857" spans="2:2" x14ac:dyDescent="0.2">
      <c r="B2857" s="267"/>
    </row>
    <row r="2858" spans="2:2" x14ac:dyDescent="0.2">
      <c r="B2858" s="267"/>
    </row>
    <row r="2859" spans="2:2" x14ac:dyDescent="0.2">
      <c r="B2859" s="267"/>
    </row>
    <row r="2860" spans="2:2" x14ac:dyDescent="0.2">
      <c r="B2860" s="267"/>
    </row>
    <row r="2861" spans="2:2" x14ac:dyDescent="0.2">
      <c r="B2861" s="267"/>
    </row>
    <row r="2862" spans="2:2" x14ac:dyDescent="0.2">
      <c r="B2862" s="267"/>
    </row>
    <row r="2863" spans="2:2" x14ac:dyDescent="0.2">
      <c r="B2863" s="267"/>
    </row>
    <row r="2864" spans="2:2" x14ac:dyDescent="0.2">
      <c r="B2864" s="267"/>
    </row>
    <row r="2865" spans="2:2" x14ac:dyDescent="0.2">
      <c r="B2865" s="267"/>
    </row>
    <row r="2866" spans="2:2" x14ac:dyDescent="0.2">
      <c r="B2866" s="267"/>
    </row>
    <row r="2867" spans="2:2" x14ac:dyDescent="0.2">
      <c r="B2867" s="267"/>
    </row>
    <row r="2868" spans="2:2" x14ac:dyDescent="0.2">
      <c r="B2868" s="267"/>
    </row>
    <row r="2869" spans="2:2" x14ac:dyDescent="0.2">
      <c r="B2869" s="267"/>
    </row>
    <row r="2870" spans="2:2" x14ac:dyDescent="0.2">
      <c r="B2870" s="267"/>
    </row>
    <row r="2871" spans="2:2" x14ac:dyDescent="0.2">
      <c r="B2871" s="267"/>
    </row>
    <row r="2872" spans="2:2" x14ac:dyDescent="0.2">
      <c r="B2872" s="267"/>
    </row>
    <row r="2873" spans="2:2" x14ac:dyDescent="0.2">
      <c r="B2873" s="267"/>
    </row>
    <row r="2874" spans="2:2" x14ac:dyDescent="0.2">
      <c r="B2874" s="267"/>
    </row>
    <row r="2875" spans="2:2" x14ac:dyDescent="0.2">
      <c r="B2875" s="267"/>
    </row>
    <row r="2876" spans="2:2" x14ac:dyDescent="0.2">
      <c r="B2876" s="267"/>
    </row>
    <row r="2877" spans="2:2" x14ac:dyDescent="0.2">
      <c r="B2877" s="267"/>
    </row>
    <row r="2878" spans="2:2" x14ac:dyDescent="0.2">
      <c r="B2878" s="267"/>
    </row>
    <row r="2879" spans="2:2" x14ac:dyDescent="0.2">
      <c r="B2879" s="267"/>
    </row>
    <row r="2880" spans="2:2" x14ac:dyDescent="0.2">
      <c r="B2880" s="267"/>
    </row>
    <row r="2881" spans="2:2" x14ac:dyDescent="0.2">
      <c r="B2881" s="267"/>
    </row>
    <row r="2882" spans="2:2" x14ac:dyDescent="0.2">
      <c r="B2882" s="267"/>
    </row>
    <row r="2883" spans="2:2" x14ac:dyDescent="0.2">
      <c r="B2883" s="267"/>
    </row>
    <row r="2884" spans="2:2" x14ac:dyDescent="0.2">
      <c r="B2884" s="267"/>
    </row>
    <row r="2885" spans="2:2" x14ac:dyDescent="0.2">
      <c r="B2885" s="267"/>
    </row>
    <row r="2886" spans="2:2" x14ac:dyDescent="0.2">
      <c r="B2886" s="267"/>
    </row>
    <row r="2887" spans="2:2" x14ac:dyDescent="0.2">
      <c r="B2887" s="267"/>
    </row>
    <row r="2888" spans="2:2" x14ac:dyDescent="0.2">
      <c r="B2888" s="267"/>
    </row>
    <row r="2889" spans="2:2" x14ac:dyDescent="0.2">
      <c r="B2889" s="267"/>
    </row>
    <row r="2890" spans="2:2" x14ac:dyDescent="0.2">
      <c r="B2890" s="267"/>
    </row>
    <row r="2891" spans="2:2" x14ac:dyDescent="0.2">
      <c r="B2891" s="267"/>
    </row>
    <row r="2892" spans="2:2" x14ac:dyDescent="0.2">
      <c r="B2892" s="267"/>
    </row>
    <row r="2893" spans="2:2" x14ac:dyDescent="0.2">
      <c r="B2893" s="267"/>
    </row>
    <row r="2894" spans="2:2" x14ac:dyDescent="0.2">
      <c r="B2894" s="267"/>
    </row>
    <row r="2895" spans="2:2" x14ac:dyDescent="0.2">
      <c r="B2895" s="267"/>
    </row>
    <row r="2896" spans="2:2" x14ac:dyDescent="0.2">
      <c r="B2896" s="267"/>
    </row>
    <row r="2897" spans="2:2" x14ac:dyDescent="0.2">
      <c r="B2897" s="267"/>
    </row>
    <row r="2898" spans="2:2" x14ac:dyDescent="0.2">
      <c r="B2898" s="267"/>
    </row>
    <row r="2899" spans="2:2" x14ac:dyDescent="0.2">
      <c r="B2899" s="267"/>
    </row>
    <row r="2900" spans="2:2" x14ac:dyDescent="0.2">
      <c r="B2900" s="267"/>
    </row>
    <row r="2901" spans="2:2" x14ac:dyDescent="0.2">
      <c r="B2901" s="267"/>
    </row>
    <row r="2902" spans="2:2" x14ac:dyDescent="0.2">
      <c r="B2902" s="267"/>
    </row>
    <row r="2903" spans="2:2" x14ac:dyDescent="0.2">
      <c r="B2903" s="267"/>
    </row>
    <row r="2904" spans="2:2" x14ac:dyDescent="0.2">
      <c r="B2904" s="267"/>
    </row>
    <row r="2905" spans="2:2" x14ac:dyDescent="0.2">
      <c r="B2905" s="267"/>
    </row>
    <row r="2906" spans="2:2" x14ac:dyDescent="0.2">
      <c r="B2906" s="267"/>
    </row>
    <row r="2907" spans="2:2" x14ac:dyDescent="0.2">
      <c r="B2907" s="267"/>
    </row>
    <row r="2908" spans="2:2" x14ac:dyDescent="0.2">
      <c r="B2908" s="267"/>
    </row>
    <row r="2909" spans="2:2" x14ac:dyDescent="0.2">
      <c r="B2909" s="267"/>
    </row>
    <row r="2910" spans="2:2" x14ac:dyDescent="0.2">
      <c r="B2910" s="267"/>
    </row>
    <row r="2911" spans="2:2" x14ac:dyDescent="0.2">
      <c r="B2911" s="267"/>
    </row>
    <row r="2912" spans="2:2" x14ac:dyDescent="0.2">
      <c r="B2912" s="267"/>
    </row>
    <row r="2913" spans="2:2" x14ac:dyDescent="0.2">
      <c r="B2913" s="267"/>
    </row>
    <row r="2914" spans="2:2" x14ac:dyDescent="0.2">
      <c r="B2914" s="267"/>
    </row>
    <row r="2915" spans="2:2" x14ac:dyDescent="0.2">
      <c r="B2915" s="267"/>
    </row>
    <row r="2916" spans="2:2" x14ac:dyDescent="0.2">
      <c r="B2916" s="267"/>
    </row>
    <row r="2917" spans="2:2" x14ac:dyDescent="0.2">
      <c r="B2917" s="267"/>
    </row>
    <row r="2918" spans="2:2" x14ac:dyDescent="0.2">
      <c r="B2918" s="267"/>
    </row>
    <row r="2919" spans="2:2" x14ac:dyDescent="0.2">
      <c r="B2919" s="267"/>
    </row>
    <row r="2920" spans="2:2" x14ac:dyDescent="0.2">
      <c r="B2920" s="267"/>
    </row>
    <row r="2921" spans="2:2" x14ac:dyDescent="0.2">
      <c r="B2921" s="267"/>
    </row>
    <row r="2922" spans="2:2" x14ac:dyDescent="0.2">
      <c r="B2922" s="267"/>
    </row>
    <row r="2923" spans="2:2" x14ac:dyDescent="0.2">
      <c r="B2923" s="267"/>
    </row>
    <row r="2924" spans="2:2" x14ac:dyDescent="0.2">
      <c r="B2924" s="267"/>
    </row>
    <row r="2925" spans="2:2" x14ac:dyDescent="0.2">
      <c r="B2925" s="267"/>
    </row>
    <row r="2926" spans="2:2" x14ac:dyDescent="0.2">
      <c r="B2926" s="267"/>
    </row>
    <row r="2927" spans="2:2" x14ac:dyDescent="0.2">
      <c r="B2927" s="267"/>
    </row>
    <row r="2928" spans="2:2" x14ac:dyDescent="0.2">
      <c r="B2928" s="267"/>
    </row>
    <row r="2929" spans="2:2" x14ac:dyDescent="0.2">
      <c r="B2929" s="267"/>
    </row>
    <row r="2930" spans="2:2" x14ac:dyDescent="0.2">
      <c r="B2930" s="267"/>
    </row>
    <row r="2931" spans="2:2" x14ac:dyDescent="0.2">
      <c r="B2931" s="267"/>
    </row>
    <row r="2932" spans="2:2" x14ac:dyDescent="0.2">
      <c r="B2932" s="267"/>
    </row>
    <row r="2933" spans="2:2" x14ac:dyDescent="0.2">
      <c r="B2933" s="267"/>
    </row>
    <row r="2934" spans="2:2" x14ac:dyDescent="0.2">
      <c r="B2934" s="267"/>
    </row>
    <row r="2935" spans="2:2" x14ac:dyDescent="0.2">
      <c r="B2935" s="267"/>
    </row>
    <row r="2936" spans="2:2" x14ac:dyDescent="0.2">
      <c r="B2936" s="267"/>
    </row>
    <row r="2937" spans="2:2" x14ac:dyDescent="0.2">
      <c r="B2937" s="267"/>
    </row>
    <row r="2938" spans="2:2" x14ac:dyDescent="0.2">
      <c r="B2938" s="267"/>
    </row>
    <row r="2939" spans="2:2" x14ac:dyDescent="0.2">
      <c r="B2939" s="267"/>
    </row>
    <row r="2940" spans="2:2" x14ac:dyDescent="0.2">
      <c r="B2940" s="267"/>
    </row>
    <row r="2941" spans="2:2" x14ac:dyDescent="0.2">
      <c r="B2941" s="267"/>
    </row>
    <row r="2942" spans="2:2" x14ac:dyDescent="0.2">
      <c r="B2942" s="267"/>
    </row>
    <row r="2943" spans="2:2" x14ac:dyDescent="0.2">
      <c r="B2943" s="267"/>
    </row>
    <row r="2944" spans="2:2" x14ac:dyDescent="0.2">
      <c r="B2944" s="267"/>
    </row>
    <row r="2945" spans="2:2" x14ac:dyDescent="0.2">
      <c r="B2945" s="267"/>
    </row>
    <row r="2946" spans="2:2" x14ac:dyDescent="0.2">
      <c r="B2946" s="267"/>
    </row>
    <row r="2947" spans="2:2" x14ac:dyDescent="0.2">
      <c r="B2947" s="267"/>
    </row>
    <row r="2948" spans="2:2" x14ac:dyDescent="0.2">
      <c r="B2948" s="267"/>
    </row>
    <row r="2949" spans="2:2" x14ac:dyDescent="0.2">
      <c r="B2949" s="267"/>
    </row>
    <row r="2950" spans="2:2" x14ac:dyDescent="0.2">
      <c r="B2950" s="267"/>
    </row>
    <row r="2951" spans="2:2" x14ac:dyDescent="0.2">
      <c r="B2951" s="267"/>
    </row>
    <row r="2952" spans="2:2" x14ac:dyDescent="0.2">
      <c r="B2952" s="267"/>
    </row>
    <row r="2953" spans="2:2" x14ac:dyDescent="0.2">
      <c r="B2953" s="267"/>
    </row>
    <row r="2954" spans="2:2" x14ac:dyDescent="0.2">
      <c r="B2954" s="267"/>
    </row>
    <row r="2955" spans="2:2" x14ac:dyDescent="0.2">
      <c r="B2955" s="267"/>
    </row>
    <row r="2956" spans="2:2" x14ac:dyDescent="0.2">
      <c r="B2956" s="267"/>
    </row>
    <row r="2957" spans="2:2" x14ac:dyDescent="0.2">
      <c r="B2957" s="267"/>
    </row>
    <row r="2958" spans="2:2" x14ac:dyDescent="0.2">
      <c r="B2958" s="267"/>
    </row>
    <row r="2959" spans="2:2" x14ac:dyDescent="0.2">
      <c r="B2959" s="267"/>
    </row>
    <row r="2960" spans="2:2" x14ac:dyDescent="0.2">
      <c r="B2960" s="267"/>
    </row>
    <row r="2961" spans="2:2" x14ac:dyDescent="0.2">
      <c r="B2961" s="267"/>
    </row>
    <row r="2962" spans="2:2" x14ac:dyDescent="0.2">
      <c r="B2962" s="267"/>
    </row>
    <row r="2963" spans="2:2" x14ac:dyDescent="0.2">
      <c r="B2963" s="267"/>
    </row>
    <row r="2964" spans="2:2" x14ac:dyDescent="0.2">
      <c r="B2964" s="267"/>
    </row>
    <row r="2965" spans="2:2" x14ac:dyDescent="0.2">
      <c r="B2965" s="267"/>
    </row>
    <row r="2966" spans="2:2" x14ac:dyDescent="0.2">
      <c r="B2966" s="267"/>
    </row>
    <row r="2967" spans="2:2" x14ac:dyDescent="0.2">
      <c r="B2967" s="267"/>
    </row>
    <row r="2968" spans="2:2" x14ac:dyDescent="0.2">
      <c r="B2968" s="267"/>
    </row>
    <row r="2969" spans="2:2" x14ac:dyDescent="0.2">
      <c r="B2969" s="267"/>
    </row>
    <row r="2970" spans="2:2" x14ac:dyDescent="0.2">
      <c r="B2970" s="267"/>
    </row>
    <row r="2971" spans="2:2" x14ac:dyDescent="0.2">
      <c r="B2971" s="267"/>
    </row>
    <row r="2972" spans="2:2" x14ac:dyDescent="0.2">
      <c r="B2972" s="267"/>
    </row>
    <row r="2973" spans="2:2" x14ac:dyDescent="0.2">
      <c r="B2973" s="267"/>
    </row>
    <row r="2974" spans="2:2" x14ac:dyDescent="0.2">
      <c r="B2974" s="267"/>
    </row>
    <row r="2975" spans="2:2" x14ac:dyDescent="0.2">
      <c r="B2975" s="267"/>
    </row>
    <row r="2976" spans="2:2" x14ac:dyDescent="0.2">
      <c r="B2976" s="267"/>
    </row>
    <row r="2977" spans="2:2" x14ac:dyDescent="0.2">
      <c r="B2977" s="267"/>
    </row>
    <row r="2978" spans="2:2" x14ac:dyDescent="0.2">
      <c r="B2978" s="267"/>
    </row>
    <row r="2979" spans="2:2" x14ac:dyDescent="0.2">
      <c r="B2979" s="267"/>
    </row>
    <row r="2980" spans="2:2" x14ac:dyDescent="0.2">
      <c r="B2980" s="267"/>
    </row>
    <row r="2981" spans="2:2" x14ac:dyDescent="0.2">
      <c r="B2981" s="267"/>
    </row>
    <row r="2982" spans="2:2" x14ac:dyDescent="0.2">
      <c r="B2982" s="267"/>
    </row>
    <row r="2983" spans="2:2" x14ac:dyDescent="0.2">
      <c r="B2983" s="267"/>
    </row>
    <row r="2984" spans="2:2" x14ac:dyDescent="0.2">
      <c r="B2984" s="267"/>
    </row>
    <row r="2985" spans="2:2" x14ac:dyDescent="0.2">
      <c r="B2985" s="267"/>
    </row>
    <row r="2986" spans="2:2" x14ac:dyDescent="0.2">
      <c r="B2986" s="267"/>
    </row>
    <row r="2987" spans="2:2" x14ac:dyDescent="0.2">
      <c r="B2987" s="267"/>
    </row>
    <row r="2988" spans="2:2" x14ac:dyDescent="0.2">
      <c r="B2988" s="267"/>
    </row>
    <row r="2989" spans="2:2" x14ac:dyDescent="0.2">
      <c r="B2989" s="267"/>
    </row>
    <row r="2990" spans="2:2" x14ac:dyDescent="0.2">
      <c r="B2990" s="267"/>
    </row>
    <row r="2991" spans="2:2" x14ac:dyDescent="0.2">
      <c r="B2991" s="267"/>
    </row>
    <row r="2992" spans="2:2" x14ac:dyDescent="0.2">
      <c r="B2992" s="267"/>
    </row>
    <row r="2993" spans="2:2" x14ac:dyDescent="0.2">
      <c r="B2993" s="267"/>
    </row>
    <row r="2994" spans="2:2" x14ac:dyDescent="0.2">
      <c r="B2994" s="267"/>
    </row>
    <row r="2995" spans="2:2" x14ac:dyDescent="0.2">
      <c r="B2995" s="267"/>
    </row>
    <row r="2996" spans="2:2" x14ac:dyDescent="0.2">
      <c r="B2996" s="267"/>
    </row>
    <row r="2997" spans="2:2" x14ac:dyDescent="0.2">
      <c r="B2997" s="267"/>
    </row>
    <row r="2998" spans="2:2" x14ac:dyDescent="0.2">
      <c r="B2998" s="267"/>
    </row>
    <row r="2999" spans="2:2" x14ac:dyDescent="0.2">
      <c r="B2999" s="267"/>
    </row>
    <row r="3000" spans="2:2" x14ac:dyDescent="0.2">
      <c r="B3000" s="267"/>
    </row>
    <row r="3001" spans="2:2" x14ac:dyDescent="0.2">
      <c r="B3001" s="267"/>
    </row>
    <row r="3002" spans="2:2" x14ac:dyDescent="0.2">
      <c r="B3002" s="267"/>
    </row>
    <row r="3003" spans="2:2" x14ac:dyDescent="0.2">
      <c r="B3003" s="267"/>
    </row>
    <row r="3004" spans="2:2" x14ac:dyDescent="0.2">
      <c r="B3004" s="267"/>
    </row>
    <row r="3005" spans="2:2" x14ac:dyDescent="0.2">
      <c r="B3005" s="267"/>
    </row>
    <row r="3006" spans="2:2" x14ac:dyDescent="0.2">
      <c r="B3006" s="267"/>
    </row>
    <row r="3007" spans="2:2" x14ac:dyDescent="0.2">
      <c r="B3007" s="267"/>
    </row>
    <row r="3008" spans="2:2" x14ac:dyDescent="0.2">
      <c r="B3008" s="267"/>
    </row>
    <row r="3009" spans="2:2" x14ac:dyDescent="0.2">
      <c r="B3009" s="267"/>
    </row>
    <row r="3010" spans="2:2" x14ac:dyDescent="0.2">
      <c r="B3010" s="267"/>
    </row>
    <row r="3011" spans="2:2" x14ac:dyDescent="0.2">
      <c r="B3011" s="267"/>
    </row>
    <row r="3012" spans="2:2" x14ac:dyDescent="0.2">
      <c r="B3012" s="267"/>
    </row>
    <row r="3013" spans="2:2" x14ac:dyDescent="0.2">
      <c r="B3013" s="267"/>
    </row>
    <row r="3014" spans="2:2" x14ac:dyDescent="0.2">
      <c r="B3014" s="267"/>
    </row>
    <row r="3015" spans="2:2" x14ac:dyDescent="0.2">
      <c r="B3015" s="267"/>
    </row>
    <row r="3016" spans="2:2" x14ac:dyDescent="0.2">
      <c r="B3016" s="267"/>
    </row>
    <row r="3017" spans="2:2" x14ac:dyDescent="0.2">
      <c r="B3017" s="267"/>
    </row>
    <row r="3018" spans="2:2" x14ac:dyDescent="0.2">
      <c r="B3018" s="267"/>
    </row>
    <row r="3019" spans="2:2" x14ac:dyDescent="0.2">
      <c r="B3019" s="267"/>
    </row>
    <row r="3020" spans="2:2" x14ac:dyDescent="0.2">
      <c r="B3020" s="267"/>
    </row>
    <row r="3021" spans="2:2" x14ac:dyDescent="0.2">
      <c r="B3021" s="267"/>
    </row>
    <row r="3022" spans="2:2" x14ac:dyDescent="0.2">
      <c r="B3022" s="267"/>
    </row>
    <row r="3023" spans="2:2" x14ac:dyDescent="0.2">
      <c r="B3023" s="267"/>
    </row>
    <row r="3024" spans="2:2" x14ac:dyDescent="0.2">
      <c r="B3024" s="267"/>
    </row>
    <row r="3025" spans="2:2" x14ac:dyDescent="0.2">
      <c r="B3025" s="267"/>
    </row>
    <row r="3026" spans="2:2" x14ac:dyDescent="0.2">
      <c r="B3026" s="267"/>
    </row>
    <row r="3027" spans="2:2" x14ac:dyDescent="0.2">
      <c r="B3027" s="267"/>
    </row>
    <row r="3028" spans="2:2" x14ac:dyDescent="0.2">
      <c r="B3028" s="267"/>
    </row>
    <row r="3029" spans="2:2" x14ac:dyDescent="0.2">
      <c r="B3029" s="267"/>
    </row>
    <row r="3030" spans="2:2" x14ac:dyDescent="0.2">
      <c r="B3030" s="267"/>
    </row>
    <row r="3031" spans="2:2" x14ac:dyDescent="0.2">
      <c r="B3031" s="267"/>
    </row>
    <row r="3032" spans="2:2" x14ac:dyDescent="0.2">
      <c r="B3032" s="267"/>
    </row>
    <row r="3033" spans="2:2" x14ac:dyDescent="0.2">
      <c r="B3033" s="267"/>
    </row>
    <row r="3034" spans="2:2" x14ac:dyDescent="0.2">
      <c r="B3034" s="267"/>
    </row>
    <row r="3035" spans="2:2" x14ac:dyDescent="0.2">
      <c r="B3035" s="267"/>
    </row>
    <row r="3036" spans="2:2" x14ac:dyDescent="0.2">
      <c r="B3036" s="267"/>
    </row>
    <row r="3037" spans="2:2" x14ac:dyDescent="0.2">
      <c r="B3037" s="267"/>
    </row>
    <row r="3038" spans="2:2" x14ac:dyDescent="0.2">
      <c r="B3038" s="267"/>
    </row>
    <row r="3039" spans="2:2" x14ac:dyDescent="0.2">
      <c r="B3039" s="267"/>
    </row>
    <row r="3040" spans="2:2" x14ac:dyDescent="0.2">
      <c r="B3040" s="267"/>
    </row>
    <row r="3041" spans="2:2" x14ac:dyDescent="0.2">
      <c r="B3041" s="267"/>
    </row>
    <row r="3042" spans="2:2" x14ac:dyDescent="0.2">
      <c r="B3042" s="267"/>
    </row>
    <row r="3043" spans="2:2" x14ac:dyDescent="0.2">
      <c r="B3043" s="267"/>
    </row>
    <row r="3044" spans="2:2" x14ac:dyDescent="0.2">
      <c r="B3044" s="267"/>
    </row>
    <row r="3045" spans="2:2" x14ac:dyDescent="0.2">
      <c r="B3045" s="267"/>
    </row>
    <row r="3046" spans="2:2" x14ac:dyDescent="0.2">
      <c r="B3046" s="267"/>
    </row>
    <row r="3047" spans="2:2" x14ac:dyDescent="0.2">
      <c r="B3047" s="267"/>
    </row>
    <row r="3048" spans="2:2" x14ac:dyDescent="0.2">
      <c r="B3048" s="267"/>
    </row>
    <row r="3049" spans="2:2" x14ac:dyDescent="0.2">
      <c r="B3049" s="267"/>
    </row>
    <row r="3050" spans="2:2" x14ac:dyDescent="0.2">
      <c r="B3050" s="267"/>
    </row>
    <row r="3051" spans="2:2" x14ac:dyDescent="0.2">
      <c r="B3051" s="267"/>
    </row>
    <row r="3052" spans="2:2" x14ac:dyDescent="0.2">
      <c r="B3052" s="267"/>
    </row>
    <row r="3053" spans="2:2" x14ac:dyDescent="0.2">
      <c r="B3053" s="267"/>
    </row>
    <row r="3054" spans="2:2" x14ac:dyDescent="0.2">
      <c r="B3054" s="267"/>
    </row>
    <row r="3055" spans="2:2" x14ac:dyDescent="0.2">
      <c r="B3055" s="267"/>
    </row>
    <row r="3056" spans="2:2" x14ac:dyDescent="0.2">
      <c r="B3056" s="267"/>
    </row>
    <row r="3057" spans="2:2" x14ac:dyDescent="0.2">
      <c r="B3057" s="267"/>
    </row>
    <row r="3058" spans="2:2" x14ac:dyDescent="0.2">
      <c r="B3058" s="267"/>
    </row>
    <row r="3059" spans="2:2" x14ac:dyDescent="0.2">
      <c r="B3059" s="267"/>
    </row>
    <row r="3060" spans="2:2" x14ac:dyDescent="0.2">
      <c r="B3060" s="267"/>
    </row>
    <row r="3061" spans="2:2" x14ac:dyDescent="0.2">
      <c r="B3061" s="267"/>
    </row>
    <row r="3062" spans="2:2" x14ac:dyDescent="0.2">
      <c r="B3062" s="267"/>
    </row>
    <row r="3063" spans="2:2" x14ac:dyDescent="0.2">
      <c r="B3063" s="267"/>
    </row>
    <row r="3064" spans="2:2" x14ac:dyDescent="0.2">
      <c r="B3064" s="267"/>
    </row>
    <row r="3065" spans="2:2" x14ac:dyDescent="0.2">
      <c r="B3065" s="267"/>
    </row>
    <row r="3066" spans="2:2" x14ac:dyDescent="0.2">
      <c r="B3066" s="267"/>
    </row>
    <row r="3067" spans="2:2" x14ac:dyDescent="0.2">
      <c r="B3067" s="267"/>
    </row>
    <row r="3068" spans="2:2" x14ac:dyDescent="0.2">
      <c r="B3068" s="267"/>
    </row>
    <row r="3069" spans="2:2" x14ac:dyDescent="0.2">
      <c r="B3069" s="267"/>
    </row>
    <row r="3070" spans="2:2" x14ac:dyDescent="0.2">
      <c r="B3070" s="267"/>
    </row>
    <row r="3071" spans="2:2" x14ac:dyDescent="0.2">
      <c r="B3071" s="267"/>
    </row>
    <row r="3072" spans="2:2" x14ac:dyDescent="0.2">
      <c r="B3072" s="267"/>
    </row>
    <row r="3073" spans="2:2" x14ac:dyDescent="0.2">
      <c r="B3073" s="267"/>
    </row>
    <row r="3074" spans="2:2" x14ac:dyDescent="0.2">
      <c r="B3074" s="267"/>
    </row>
    <row r="3075" spans="2:2" x14ac:dyDescent="0.2">
      <c r="B3075" s="267"/>
    </row>
    <row r="3076" spans="2:2" x14ac:dyDescent="0.2">
      <c r="B3076" s="267"/>
    </row>
    <row r="3077" spans="2:2" x14ac:dyDescent="0.2">
      <c r="B3077" s="267"/>
    </row>
    <row r="3078" spans="2:2" x14ac:dyDescent="0.2">
      <c r="B3078" s="267"/>
    </row>
    <row r="3079" spans="2:2" x14ac:dyDescent="0.2">
      <c r="B3079" s="267"/>
    </row>
    <row r="3080" spans="2:2" x14ac:dyDescent="0.2">
      <c r="B3080" s="267"/>
    </row>
    <row r="3081" spans="2:2" x14ac:dyDescent="0.2">
      <c r="B3081" s="267"/>
    </row>
    <row r="3082" spans="2:2" x14ac:dyDescent="0.2">
      <c r="B3082" s="267"/>
    </row>
    <row r="3083" spans="2:2" x14ac:dyDescent="0.2">
      <c r="B3083" s="267"/>
    </row>
    <row r="3084" spans="2:2" x14ac:dyDescent="0.2">
      <c r="B3084" s="267"/>
    </row>
    <row r="3085" spans="2:2" x14ac:dyDescent="0.2">
      <c r="B3085" s="267"/>
    </row>
    <row r="3086" spans="2:2" x14ac:dyDescent="0.2">
      <c r="B3086" s="267"/>
    </row>
    <row r="3087" spans="2:2" x14ac:dyDescent="0.2">
      <c r="B3087" s="267"/>
    </row>
    <row r="3088" spans="2:2" x14ac:dyDescent="0.2">
      <c r="B3088" s="267"/>
    </row>
    <row r="3089" spans="2:2" x14ac:dyDescent="0.2">
      <c r="B3089" s="267"/>
    </row>
    <row r="3090" spans="2:2" x14ac:dyDescent="0.2">
      <c r="B3090" s="267"/>
    </row>
    <row r="3091" spans="2:2" x14ac:dyDescent="0.2">
      <c r="B3091" s="267"/>
    </row>
    <row r="3092" spans="2:2" x14ac:dyDescent="0.2">
      <c r="B3092" s="267"/>
    </row>
    <row r="3093" spans="2:2" x14ac:dyDescent="0.2">
      <c r="B3093" s="267"/>
    </row>
    <row r="3094" spans="2:2" x14ac:dyDescent="0.2">
      <c r="B3094" s="267"/>
    </row>
    <row r="3095" spans="2:2" x14ac:dyDescent="0.2">
      <c r="B3095" s="267"/>
    </row>
    <row r="3096" spans="2:2" x14ac:dyDescent="0.2">
      <c r="B3096" s="267"/>
    </row>
    <row r="3097" spans="2:2" x14ac:dyDescent="0.2">
      <c r="B3097" s="267"/>
    </row>
    <row r="3098" spans="2:2" x14ac:dyDescent="0.2">
      <c r="B3098" s="267"/>
    </row>
    <row r="3099" spans="2:2" x14ac:dyDescent="0.2">
      <c r="B3099" s="267"/>
    </row>
    <row r="3100" spans="2:2" x14ac:dyDescent="0.2">
      <c r="B3100" s="267"/>
    </row>
    <row r="3101" spans="2:2" x14ac:dyDescent="0.2">
      <c r="B3101" s="267"/>
    </row>
    <row r="3102" spans="2:2" x14ac:dyDescent="0.2">
      <c r="B3102" s="267"/>
    </row>
    <row r="3103" spans="2:2" x14ac:dyDescent="0.2">
      <c r="B3103" s="267"/>
    </row>
    <row r="3104" spans="2:2" x14ac:dyDescent="0.2">
      <c r="B3104" s="267"/>
    </row>
    <row r="3105" spans="2:2" x14ac:dyDescent="0.2">
      <c r="B3105" s="267"/>
    </row>
    <row r="3106" spans="2:2" x14ac:dyDescent="0.2">
      <c r="B3106" s="267"/>
    </row>
    <row r="3107" spans="2:2" x14ac:dyDescent="0.2">
      <c r="B3107" s="267"/>
    </row>
    <row r="3108" spans="2:2" x14ac:dyDescent="0.2">
      <c r="B3108" s="267"/>
    </row>
    <row r="3109" spans="2:2" x14ac:dyDescent="0.2">
      <c r="B3109" s="267"/>
    </row>
    <row r="3110" spans="2:2" x14ac:dyDescent="0.2">
      <c r="B3110" s="267"/>
    </row>
    <row r="3111" spans="2:2" x14ac:dyDescent="0.2">
      <c r="B3111" s="267"/>
    </row>
    <row r="3112" spans="2:2" x14ac:dyDescent="0.2">
      <c r="B3112" s="267"/>
    </row>
    <row r="3113" spans="2:2" x14ac:dyDescent="0.2">
      <c r="B3113" s="267"/>
    </row>
    <row r="3114" spans="2:2" x14ac:dyDescent="0.2">
      <c r="B3114" s="267"/>
    </row>
    <row r="3115" spans="2:2" x14ac:dyDescent="0.2">
      <c r="B3115" s="267"/>
    </row>
    <row r="3116" spans="2:2" x14ac:dyDescent="0.2">
      <c r="B3116" s="267"/>
    </row>
    <row r="3117" spans="2:2" x14ac:dyDescent="0.2">
      <c r="B3117" s="267"/>
    </row>
    <row r="3118" spans="2:2" x14ac:dyDescent="0.2">
      <c r="B3118" s="267"/>
    </row>
    <row r="3119" spans="2:2" x14ac:dyDescent="0.2">
      <c r="B3119" s="267"/>
    </row>
    <row r="3120" spans="2:2" x14ac:dyDescent="0.2">
      <c r="B3120" s="267"/>
    </row>
    <row r="3121" spans="2:2" x14ac:dyDescent="0.2">
      <c r="B3121" s="267"/>
    </row>
    <row r="3122" spans="2:2" x14ac:dyDescent="0.2">
      <c r="B3122" s="267"/>
    </row>
    <row r="3123" spans="2:2" x14ac:dyDescent="0.2">
      <c r="B3123" s="267"/>
    </row>
    <row r="3124" spans="2:2" x14ac:dyDescent="0.2">
      <c r="B3124" s="267"/>
    </row>
    <row r="3125" spans="2:2" x14ac:dyDescent="0.2">
      <c r="B3125" s="267"/>
    </row>
    <row r="3126" spans="2:2" x14ac:dyDescent="0.2">
      <c r="B3126" s="267"/>
    </row>
    <row r="3127" spans="2:2" x14ac:dyDescent="0.2">
      <c r="B3127" s="267"/>
    </row>
    <row r="3128" spans="2:2" x14ac:dyDescent="0.2">
      <c r="B3128" s="267"/>
    </row>
    <row r="3129" spans="2:2" x14ac:dyDescent="0.2">
      <c r="B3129" s="267"/>
    </row>
    <row r="3130" spans="2:2" x14ac:dyDescent="0.2">
      <c r="B3130" s="267"/>
    </row>
    <row r="3131" spans="2:2" x14ac:dyDescent="0.2">
      <c r="B3131" s="267"/>
    </row>
    <row r="3132" spans="2:2" x14ac:dyDescent="0.2">
      <c r="B3132" s="267"/>
    </row>
    <row r="3133" spans="2:2" x14ac:dyDescent="0.2">
      <c r="B3133" s="267"/>
    </row>
    <row r="3134" spans="2:2" x14ac:dyDescent="0.2">
      <c r="B3134" s="267"/>
    </row>
    <row r="3135" spans="2:2" x14ac:dyDescent="0.2">
      <c r="B3135" s="267"/>
    </row>
    <row r="3136" spans="2:2" x14ac:dyDescent="0.2">
      <c r="B3136" s="267"/>
    </row>
    <row r="3137" spans="2:2" x14ac:dyDescent="0.2">
      <c r="B3137" s="267"/>
    </row>
    <row r="3138" spans="2:2" x14ac:dyDescent="0.2">
      <c r="B3138" s="267"/>
    </row>
    <row r="3139" spans="2:2" x14ac:dyDescent="0.2">
      <c r="B3139" s="267"/>
    </row>
    <row r="3140" spans="2:2" x14ac:dyDescent="0.2">
      <c r="B3140" s="267"/>
    </row>
    <row r="3141" spans="2:2" x14ac:dyDescent="0.2">
      <c r="B3141" s="267"/>
    </row>
    <row r="3142" spans="2:2" x14ac:dyDescent="0.2">
      <c r="B3142" s="267"/>
    </row>
    <row r="3143" spans="2:2" x14ac:dyDescent="0.2">
      <c r="B3143" s="267"/>
    </row>
    <row r="3144" spans="2:2" x14ac:dyDescent="0.2">
      <c r="B3144" s="267"/>
    </row>
    <row r="3145" spans="2:2" x14ac:dyDescent="0.2">
      <c r="B3145" s="267"/>
    </row>
    <row r="3146" spans="2:2" x14ac:dyDescent="0.2">
      <c r="B3146" s="267"/>
    </row>
    <row r="3147" spans="2:2" x14ac:dyDescent="0.2">
      <c r="B3147" s="267"/>
    </row>
    <row r="3148" spans="2:2" x14ac:dyDescent="0.2">
      <c r="B3148" s="267"/>
    </row>
    <row r="3149" spans="2:2" x14ac:dyDescent="0.2">
      <c r="B3149" s="267"/>
    </row>
    <row r="3150" spans="2:2" x14ac:dyDescent="0.2">
      <c r="B3150" s="267"/>
    </row>
    <row r="3151" spans="2:2" x14ac:dyDescent="0.2">
      <c r="B3151" s="267"/>
    </row>
    <row r="3152" spans="2:2" x14ac:dyDescent="0.2">
      <c r="B3152" s="267"/>
    </row>
    <row r="3153" spans="2:2" x14ac:dyDescent="0.2">
      <c r="B3153" s="267"/>
    </row>
    <row r="3154" spans="2:2" x14ac:dyDescent="0.2">
      <c r="B3154" s="267"/>
    </row>
    <row r="3155" spans="2:2" x14ac:dyDescent="0.2">
      <c r="B3155" s="267"/>
    </row>
    <row r="3156" spans="2:2" x14ac:dyDescent="0.2">
      <c r="B3156" s="267"/>
    </row>
    <row r="3157" spans="2:2" x14ac:dyDescent="0.2">
      <c r="B3157" s="267"/>
    </row>
    <row r="3158" spans="2:2" x14ac:dyDescent="0.2">
      <c r="B3158" s="267"/>
    </row>
    <row r="3159" spans="2:2" x14ac:dyDescent="0.2">
      <c r="B3159" s="267"/>
    </row>
    <row r="3160" spans="2:2" x14ac:dyDescent="0.2">
      <c r="B3160" s="267"/>
    </row>
    <row r="3161" spans="2:2" x14ac:dyDescent="0.2">
      <c r="B3161" s="267"/>
    </row>
    <row r="3162" spans="2:2" x14ac:dyDescent="0.2">
      <c r="B3162" s="267"/>
    </row>
    <row r="3163" spans="2:2" x14ac:dyDescent="0.2">
      <c r="B3163" s="267"/>
    </row>
    <row r="3164" spans="2:2" x14ac:dyDescent="0.2">
      <c r="B3164" s="267"/>
    </row>
    <row r="3165" spans="2:2" x14ac:dyDescent="0.2">
      <c r="B3165" s="267"/>
    </row>
    <row r="3166" spans="2:2" x14ac:dyDescent="0.2">
      <c r="B3166" s="267"/>
    </row>
    <row r="3167" spans="2:2" x14ac:dyDescent="0.2">
      <c r="B3167" s="267"/>
    </row>
    <row r="3168" spans="2:2" x14ac:dyDescent="0.2">
      <c r="B3168" s="267"/>
    </row>
    <row r="3169" spans="2:2" x14ac:dyDescent="0.2">
      <c r="B3169" s="267"/>
    </row>
    <row r="3170" spans="2:2" x14ac:dyDescent="0.2">
      <c r="B3170" s="267"/>
    </row>
    <row r="3171" spans="2:2" x14ac:dyDescent="0.2">
      <c r="B3171" s="267"/>
    </row>
    <row r="3172" spans="2:2" x14ac:dyDescent="0.2">
      <c r="B3172" s="267"/>
    </row>
    <row r="3173" spans="2:2" x14ac:dyDescent="0.2">
      <c r="B3173" s="267"/>
    </row>
    <row r="3174" spans="2:2" x14ac:dyDescent="0.2">
      <c r="B3174" s="267"/>
    </row>
    <row r="3175" spans="2:2" x14ac:dyDescent="0.2">
      <c r="B3175" s="267"/>
    </row>
    <row r="3176" spans="2:2" x14ac:dyDescent="0.2">
      <c r="B3176" s="267"/>
    </row>
    <row r="3177" spans="2:2" x14ac:dyDescent="0.2">
      <c r="B3177" s="267"/>
    </row>
    <row r="3178" spans="2:2" x14ac:dyDescent="0.2">
      <c r="B3178" s="267"/>
    </row>
    <row r="3179" spans="2:2" x14ac:dyDescent="0.2">
      <c r="B3179" s="267"/>
    </row>
    <row r="3180" spans="2:2" x14ac:dyDescent="0.2">
      <c r="B3180" s="267"/>
    </row>
    <row r="3181" spans="2:2" x14ac:dyDescent="0.2">
      <c r="B3181" s="267"/>
    </row>
    <row r="3182" spans="2:2" x14ac:dyDescent="0.2">
      <c r="B3182" s="267"/>
    </row>
    <row r="3183" spans="2:2" x14ac:dyDescent="0.2">
      <c r="B3183" s="267"/>
    </row>
    <row r="3184" spans="2:2" x14ac:dyDescent="0.2">
      <c r="B3184" s="267"/>
    </row>
    <row r="3185" spans="2:2" x14ac:dyDescent="0.2">
      <c r="B3185" s="267"/>
    </row>
    <row r="3186" spans="2:2" x14ac:dyDescent="0.2">
      <c r="B3186" s="267"/>
    </row>
    <row r="3187" spans="2:2" x14ac:dyDescent="0.2">
      <c r="B3187" s="267"/>
    </row>
    <row r="3188" spans="2:2" x14ac:dyDescent="0.2">
      <c r="B3188" s="267"/>
    </row>
    <row r="3189" spans="2:2" x14ac:dyDescent="0.2">
      <c r="B3189" s="267"/>
    </row>
    <row r="3190" spans="2:2" x14ac:dyDescent="0.2">
      <c r="B3190" s="267"/>
    </row>
    <row r="3191" spans="2:2" x14ac:dyDescent="0.2">
      <c r="B3191" s="267"/>
    </row>
    <row r="3192" spans="2:2" x14ac:dyDescent="0.2">
      <c r="B3192" s="267"/>
    </row>
    <row r="3193" spans="2:2" x14ac:dyDescent="0.2">
      <c r="B3193" s="267"/>
    </row>
    <row r="3194" spans="2:2" x14ac:dyDescent="0.2">
      <c r="B3194" s="267"/>
    </row>
    <row r="3195" spans="2:2" x14ac:dyDescent="0.2">
      <c r="B3195" s="267"/>
    </row>
    <row r="3196" spans="2:2" x14ac:dyDescent="0.2">
      <c r="B3196" s="267"/>
    </row>
    <row r="3197" spans="2:2" x14ac:dyDescent="0.2">
      <c r="B3197" s="267"/>
    </row>
    <row r="3198" spans="2:2" x14ac:dyDescent="0.2">
      <c r="B3198" s="267"/>
    </row>
    <row r="3199" spans="2:2" x14ac:dyDescent="0.2">
      <c r="B3199" s="267"/>
    </row>
    <row r="3200" spans="2:2" x14ac:dyDescent="0.2">
      <c r="B3200" s="267"/>
    </row>
    <row r="3201" spans="2:2" x14ac:dyDescent="0.2">
      <c r="B3201" s="267"/>
    </row>
    <row r="3202" spans="2:2" x14ac:dyDescent="0.2">
      <c r="B3202" s="267"/>
    </row>
    <row r="3203" spans="2:2" x14ac:dyDescent="0.2">
      <c r="B3203" s="267"/>
    </row>
    <row r="3204" spans="2:2" x14ac:dyDescent="0.2">
      <c r="B3204" s="267"/>
    </row>
    <row r="3205" spans="2:2" x14ac:dyDescent="0.2">
      <c r="B3205" s="267"/>
    </row>
    <row r="3206" spans="2:2" x14ac:dyDescent="0.2">
      <c r="B3206" s="267"/>
    </row>
    <row r="3207" spans="2:2" x14ac:dyDescent="0.2">
      <c r="B3207" s="267"/>
    </row>
    <row r="3208" spans="2:2" x14ac:dyDescent="0.2">
      <c r="B3208" s="267"/>
    </row>
    <row r="3209" spans="2:2" x14ac:dyDescent="0.2">
      <c r="B3209" s="267"/>
    </row>
    <row r="3210" spans="2:2" x14ac:dyDescent="0.2">
      <c r="B3210" s="267"/>
    </row>
    <row r="3211" spans="2:2" x14ac:dyDescent="0.2">
      <c r="B3211" s="267"/>
    </row>
    <row r="3212" spans="2:2" x14ac:dyDescent="0.2">
      <c r="B3212" s="267"/>
    </row>
    <row r="3213" spans="2:2" x14ac:dyDescent="0.2">
      <c r="B3213" s="267"/>
    </row>
    <row r="3214" spans="2:2" x14ac:dyDescent="0.2">
      <c r="B3214" s="267"/>
    </row>
    <row r="3215" spans="2:2" x14ac:dyDescent="0.2">
      <c r="B3215" s="267"/>
    </row>
    <row r="3216" spans="2:2" x14ac:dyDescent="0.2">
      <c r="B3216" s="267"/>
    </row>
    <row r="3217" spans="2:2" x14ac:dyDescent="0.2">
      <c r="B3217" s="267"/>
    </row>
    <row r="3218" spans="2:2" x14ac:dyDescent="0.2">
      <c r="B3218" s="267"/>
    </row>
    <row r="3219" spans="2:2" x14ac:dyDescent="0.2">
      <c r="B3219" s="267"/>
    </row>
    <row r="3220" spans="2:2" x14ac:dyDescent="0.2">
      <c r="B3220" s="267"/>
    </row>
    <row r="3221" spans="2:2" x14ac:dyDescent="0.2">
      <c r="B3221" s="267"/>
    </row>
    <row r="3222" spans="2:2" x14ac:dyDescent="0.2">
      <c r="B3222" s="267"/>
    </row>
    <row r="3223" spans="2:2" x14ac:dyDescent="0.2">
      <c r="B3223" s="267"/>
    </row>
    <row r="3224" spans="2:2" x14ac:dyDescent="0.2">
      <c r="B3224" s="267"/>
    </row>
    <row r="3225" spans="2:2" x14ac:dyDescent="0.2">
      <c r="B3225" s="267"/>
    </row>
    <row r="3226" spans="2:2" x14ac:dyDescent="0.2">
      <c r="B3226" s="267"/>
    </row>
    <row r="3227" spans="2:2" x14ac:dyDescent="0.2">
      <c r="B3227" s="267"/>
    </row>
    <row r="3228" spans="2:2" x14ac:dyDescent="0.2">
      <c r="B3228" s="267"/>
    </row>
    <row r="3229" spans="2:2" x14ac:dyDescent="0.2">
      <c r="B3229" s="267"/>
    </row>
    <row r="3230" spans="2:2" x14ac:dyDescent="0.2">
      <c r="B3230" s="267"/>
    </row>
    <row r="3231" spans="2:2" x14ac:dyDescent="0.2">
      <c r="B3231" s="267"/>
    </row>
    <row r="3232" spans="2:2" x14ac:dyDescent="0.2">
      <c r="B3232" s="267"/>
    </row>
    <row r="3233" spans="2:2" x14ac:dyDescent="0.2">
      <c r="B3233" s="267"/>
    </row>
    <row r="3234" spans="2:2" x14ac:dyDescent="0.2">
      <c r="B3234" s="267"/>
    </row>
    <row r="3235" spans="2:2" x14ac:dyDescent="0.2">
      <c r="B3235" s="267"/>
    </row>
    <row r="3236" spans="2:2" x14ac:dyDescent="0.2">
      <c r="B3236" s="267"/>
    </row>
    <row r="3237" spans="2:2" x14ac:dyDescent="0.2">
      <c r="B3237" s="267"/>
    </row>
    <row r="3238" spans="2:2" x14ac:dyDescent="0.2">
      <c r="B3238" s="267"/>
    </row>
    <row r="3239" spans="2:2" x14ac:dyDescent="0.2">
      <c r="B3239" s="267"/>
    </row>
    <row r="3240" spans="2:2" x14ac:dyDescent="0.2">
      <c r="B3240" s="267"/>
    </row>
    <row r="3241" spans="2:2" x14ac:dyDescent="0.2">
      <c r="B3241" s="267"/>
    </row>
    <row r="3242" spans="2:2" x14ac:dyDescent="0.2">
      <c r="B3242" s="267"/>
    </row>
    <row r="3243" spans="2:2" x14ac:dyDescent="0.2">
      <c r="B3243" s="267"/>
    </row>
    <row r="3244" spans="2:2" x14ac:dyDescent="0.2">
      <c r="B3244" s="267"/>
    </row>
    <row r="3245" spans="2:2" x14ac:dyDescent="0.2">
      <c r="B3245" s="267"/>
    </row>
    <row r="3246" spans="2:2" x14ac:dyDescent="0.2">
      <c r="B3246" s="267"/>
    </row>
    <row r="3247" spans="2:2" x14ac:dyDescent="0.2">
      <c r="B3247" s="267"/>
    </row>
    <row r="3248" spans="2:2" x14ac:dyDescent="0.2">
      <c r="B3248" s="267"/>
    </row>
    <row r="3249" spans="2:2" x14ac:dyDescent="0.2">
      <c r="B3249" s="267"/>
    </row>
    <row r="3250" spans="2:2" x14ac:dyDescent="0.2">
      <c r="B3250" s="267"/>
    </row>
    <row r="3251" spans="2:2" x14ac:dyDescent="0.2">
      <c r="B3251" s="267"/>
    </row>
    <row r="3252" spans="2:2" x14ac:dyDescent="0.2">
      <c r="B3252" s="267"/>
    </row>
    <row r="3253" spans="2:2" x14ac:dyDescent="0.2">
      <c r="B3253" s="267"/>
    </row>
    <row r="3254" spans="2:2" x14ac:dyDescent="0.2">
      <c r="B3254" s="267"/>
    </row>
    <row r="3255" spans="2:2" x14ac:dyDescent="0.2">
      <c r="B3255" s="267"/>
    </row>
    <row r="3256" spans="2:2" x14ac:dyDescent="0.2">
      <c r="B3256" s="267"/>
    </row>
    <row r="3257" spans="2:2" x14ac:dyDescent="0.2">
      <c r="B3257" s="267"/>
    </row>
    <row r="3258" spans="2:2" x14ac:dyDescent="0.2">
      <c r="B3258" s="267"/>
    </row>
    <row r="3259" spans="2:2" x14ac:dyDescent="0.2">
      <c r="B3259" s="267"/>
    </row>
    <row r="3260" spans="2:2" x14ac:dyDescent="0.2">
      <c r="B3260" s="267"/>
    </row>
    <row r="3261" spans="2:2" x14ac:dyDescent="0.2">
      <c r="B3261" s="267"/>
    </row>
    <row r="3262" spans="2:2" x14ac:dyDescent="0.2">
      <c r="B3262" s="267"/>
    </row>
    <row r="3263" spans="2:2" x14ac:dyDescent="0.2">
      <c r="B3263" s="267"/>
    </row>
    <row r="3264" spans="2:2" x14ac:dyDescent="0.2">
      <c r="B3264" s="267"/>
    </row>
    <row r="3265" spans="2:2" x14ac:dyDescent="0.2">
      <c r="B3265" s="267"/>
    </row>
    <row r="3266" spans="2:2" x14ac:dyDescent="0.2">
      <c r="B3266" s="267"/>
    </row>
    <row r="3267" spans="2:2" x14ac:dyDescent="0.2">
      <c r="B3267" s="267"/>
    </row>
    <row r="3268" spans="2:2" x14ac:dyDescent="0.2">
      <c r="B3268" s="267"/>
    </row>
    <row r="3269" spans="2:2" x14ac:dyDescent="0.2">
      <c r="B3269" s="267"/>
    </row>
    <row r="3270" spans="2:2" x14ac:dyDescent="0.2">
      <c r="B3270" s="267"/>
    </row>
    <row r="3271" spans="2:2" x14ac:dyDescent="0.2">
      <c r="B3271" s="267"/>
    </row>
    <row r="3272" spans="2:2" x14ac:dyDescent="0.2">
      <c r="B3272" s="267"/>
    </row>
    <row r="3273" spans="2:2" x14ac:dyDescent="0.2">
      <c r="B3273" s="267"/>
    </row>
    <row r="3274" spans="2:2" x14ac:dyDescent="0.2">
      <c r="B3274" s="267"/>
    </row>
    <row r="3275" spans="2:2" x14ac:dyDescent="0.2">
      <c r="B3275" s="267"/>
    </row>
    <row r="3276" spans="2:2" x14ac:dyDescent="0.2">
      <c r="B3276" s="267"/>
    </row>
    <row r="3277" spans="2:2" x14ac:dyDescent="0.2">
      <c r="B3277" s="267"/>
    </row>
    <row r="3278" spans="2:2" x14ac:dyDescent="0.2">
      <c r="B3278" s="267"/>
    </row>
    <row r="3279" spans="2:2" x14ac:dyDescent="0.2">
      <c r="B3279" s="267"/>
    </row>
    <row r="3280" spans="2:2" x14ac:dyDescent="0.2">
      <c r="B3280" s="267"/>
    </row>
    <row r="3281" spans="2:2" x14ac:dyDescent="0.2">
      <c r="B3281" s="267"/>
    </row>
    <row r="3282" spans="2:2" x14ac:dyDescent="0.2">
      <c r="B3282" s="267"/>
    </row>
    <row r="3283" spans="2:2" x14ac:dyDescent="0.2">
      <c r="B3283" s="267"/>
    </row>
    <row r="3284" spans="2:2" x14ac:dyDescent="0.2">
      <c r="B3284" s="267"/>
    </row>
    <row r="3285" spans="2:2" x14ac:dyDescent="0.2">
      <c r="B3285" s="267"/>
    </row>
    <row r="3286" spans="2:2" x14ac:dyDescent="0.2">
      <c r="B3286" s="267"/>
    </row>
    <row r="3287" spans="2:2" x14ac:dyDescent="0.2">
      <c r="B3287" s="267"/>
    </row>
    <row r="3288" spans="2:2" x14ac:dyDescent="0.2">
      <c r="B3288" s="267"/>
    </row>
    <row r="3289" spans="2:2" x14ac:dyDescent="0.2">
      <c r="B3289" s="267"/>
    </row>
    <row r="3290" spans="2:2" x14ac:dyDescent="0.2">
      <c r="B3290" s="267"/>
    </row>
    <row r="3291" spans="2:2" x14ac:dyDescent="0.2">
      <c r="B3291" s="267"/>
    </row>
    <row r="3292" spans="2:2" x14ac:dyDescent="0.2">
      <c r="B3292" s="267"/>
    </row>
    <row r="3293" spans="2:2" x14ac:dyDescent="0.2">
      <c r="B3293" s="267"/>
    </row>
    <row r="3294" spans="2:2" x14ac:dyDescent="0.2">
      <c r="B3294" s="267"/>
    </row>
    <row r="3295" spans="2:2" x14ac:dyDescent="0.2">
      <c r="B3295" s="267"/>
    </row>
    <row r="3296" spans="2:2" x14ac:dyDescent="0.2">
      <c r="B3296" s="267"/>
    </row>
    <row r="3297" spans="2:2" x14ac:dyDescent="0.2">
      <c r="B3297" s="267"/>
    </row>
    <row r="3298" spans="2:2" x14ac:dyDescent="0.2">
      <c r="B3298" s="267"/>
    </row>
    <row r="3299" spans="2:2" x14ac:dyDescent="0.2">
      <c r="B3299" s="267"/>
    </row>
    <row r="3300" spans="2:2" x14ac:dyDescent="0.2">
      <c r="B3300" s="267"/>
    </row>
    <row r="3301" spans="2:2" x14ac:dyDescent="0.2">
      <c r="B3301" s="267"/>
    </row>
    <row r="3302" spans="2:2" x14ac:dyDescent="0.2">
      <c r="B3302" s="267"/>
    </row>
    <row r="3303" spans="2:2" x14ac:dyDescent="0.2">
      <c r="B3303" s="267"/>
    </row>
    <row r="3304" spans="2:2" x14ac:dyDescent="0.2">
      <c r="B3304" s="267"/>
    </row>
    <row r="3305" spans="2:2" x14ac:dyDescent="0.2">
      <c r="B3305" s="267"/>
    </row>
    <row r="3306" spans="2:2" x14ac:dyDescent="0.2">
      <c r="B3306" s="267"/>
    </row>
    <row r="3307" spans="2:2" x14ac:dyDescent="0.2">
      <c r="B3307" s="267"/>
    </row>
    <row r="3308" spans="2:2" x14ac:dyDescent="0.2">
      <c r="B3308" s="267"/>
    </row>
    <row r="3309" spans="2:2" x14ac:dyDescent="0.2">
      <c r="B3309" s="267"/>
    </row>
    <row r="3310" spans="2:2" x14ac:dyDescent="0.2">
      <c r="B3310" s="267"/>
    </row>
    <row r="3311" spans="2:2" x14ac:dyDescent="0.2">
      <c r="B3311" s="267"/>
    </row>
    <row r="3312" spans="2:2" x14ac:dyDescent="0.2">
      <c r="B3312" s="267"/>
    </row>
    <row r="3313" spans="2:2" x14ac:dyDescent="0.2">
      <c r="B3313" s="267"/>
    </row>
    <row r="3314" spans="2:2" x14ac:dyDescent="0.2">
      <c r="B3314" s="267"/>
    </row>
    <row r="3315" spans="2:2" x14ac:dyDescent="0.2">
      <c r="B3315" s="267"/>
    </row>
    <row r="3316" spans="2:2" x14ac:dyDescent="0.2">
      <c r="B3316" s="267"/>
    </row>
    <row r="3317" spans="2:2" x14ac:dyDescent="0.2">
      <c r="B3317" s="267"/>
    </row>
    <row r="3318" spans="2:2" x14ac:dyDescent="0.2">
      <c r="B3318" s="267"/>
    </row>
    <row r="3319" spans="2:2" x14ac:dyDescent="0.2">
      <c r="B3319" s="267"/>
    </row>
    <row r="3320" spans="2:2" x14ac:dyDescent="0.2">
      <c r="B3320" s="267"/>
    </row>
    <row r="3321" spans="2:2" x14ac:dyDescent="0.2">
      <c r="B3321" s="267"/>
    </row>
    <row r="3322" spans="2:2" x14ac:dyDescent="0.2">
      <c r="B3322" s="267"/>
    </row>
    <row r="3323" spans="2:2" x14ac:dyDescent="0.2">
      <c r="B3323" s="267"/>
    </row>
    <row r="3324" spans="2:2" x14ac:dyDescent="0.2">
      <c r="B3324" s="267"/>
    </row>
    <row r="3325" spans="2:2" x14ac:dyDescent="0.2">
      <c r="B3325" s="267"/>
    </row>
    <row r="3326" spans="2:2" x14ac:dyDescent="0.2">
      <c r="B3326" s="267"/>
    </row>
    <row r="3327" spans="2:2" x14ac:dyDescent="0.2">
      <c r="B3327" s="267"/>
    </row>
    <row r="3328" spans="2:2" x14ac:dyDescent="0.2">
      <c r="B3328" s="267"/>
    </row>
    <row r="3329" spans="2:2" x14ac:dyDescent="0.2">
      <c r="B3329" s="267"/>
    </row>
    <row r="3330" spans="2:2" x14ac:dyDescent="0.2">
      <c r="B3330" s="267"/>
    </row>
    <row r="3331" spans="2:2" x14ac:dyDescent="0.2">
      <c r="B3331" s="267"/>
    </row>
    <row r="3332" spans="2:2" x14ac:dyDescent="0.2">
      <c r="B3332" s="267"/>
    </row>
    <row r="3333" spans="2:2" x14ac:dyDescent="0.2">
      <c r="B3333" s="267"/>
    </row>
    <row r="3334" spans="2:2" x14ac:dyDescent="0.2">
      <c r="B3334" s="267"/>
    </row>
    <row r="3335" spans="2:2" x14ac:dyDescent="0.2">
      <c r="B3335" s="267"/>
    </row>
    <row r="3336" spans="2:2" x14ac:dyDescent="0.2">
      <c r="B3336" s="267"/>
    </row>
    <row r="3337" spans="2:2" x14ac:dyDescent="0.2">
      <c r="B3337" s="267"/>
    </row>
    <row r="3338" spans="2:2" x14ac:dyDescent="0.2">
      <c r="B3338" s="267"/>
    </row>
    <row r="3339" spans="2:2" x14ac:dyDescent="0.2">
      <c r="B3339" s="267"/>
    </row>
    <row r="3340" spans="2:2" x14ac:dyDescent="0.2">
      <c r="B3340" s="267"/>
    </row>
    <row r="3341" spans="2:2" x14ac:dyDescent="0.2">
      <c r="B3341" s="267"/>
    </row>
    <row r="3342" spans="2:2" x14ac:dyDescent="0.2">
      <c r="B3342" s="267"/>
    </row>
    <row r="3343" spans="2:2" x14ac:dyDescent="0.2">
      <c r="B3343" s="267"/>
    </row>
    <row r="3344" spans="2:2" x14ac:dyDescent="0.2">
      <c r="B3344" s="267"/>
    </row>
    <row r="3345" spans="2:2" x14ac:dyDescent="0.2">
      <c r="B3345" s="267"/>
    </row>
    <row r="3346" spans="2:2" x14ac:dyDescent="0.2">
      <c r="B3346" s="267"/>
    </row>
    <row r="3347" spans="2:2" x14ac:dyDescent="0.2">
      <c r="B3347" s="267"/>
    </row>
    <row r="3348" spans="2:2" x14ac:dyDescent="0.2">
      <c r="B3348" s="267"/>
    </row>
    <row r="3349" spans="2:2" x14ac:dyDescent="0.2">
      <c r="B3349" s="267"/>
    </row>
    <row r="3350" spans="2:2" x14ac:dyDescent="0.2">
      <c r="B3350" s="267"/>
    </row>
    <row r="3351" spans="2:2" x14ac:dyDescent="0.2">
      <c r="B3351" s="267"/>
    </row>
    <row r="3352" spans="2:2" x14ac:dyDescent="0.2">
      <c r="B3352" s="267"/>
    </row>
    <row r="3353" spans="2:2" x14ac:dyDescent="0.2">
      <c r="B3353" s="267"/>
    </row>
    <row r="3354" spans="2:2" x14ac:dyDescent="0.2">
      <c r="B3354" s="267"/>
    </row>
    <row r="3355" spans="2:2" x14ac:dyDescent="0.2">
      <c r="B3355" s="267"/>
    </row>
    <row r="3356" spans="2:2" x14ac:dyDescent="0.2">
      <c r="B3356" s="267"/>
    </row>
    <row r="3357" spans="2:2" x14ac:dyDescent="0.2">
      <c r="B3357" s="267"/>
    </row>
    <row r="3358" spans="2:2" x14ac:dyDescent="0.2">
      <c r="B3358" s="267"/>
    </row>
    <row r="3359" spans="2:2" x14ac:dyDescent="0.2">
      <c r="B3359" s="267"/>
    </row>
    <row r="3360" spans="2:2" x14ac:dyDescent="0.2">
      <c r="B3360" s="267"/>
    </row>
    <row r="3361" spans="2:2" x14ac:dyDescent="0.2">
      <c r="B3361" s="267"/>
    </row>
    <row r="3362" spans="2:2" x14ac:dyDescent="0.2">
      <c r="B3362" s="267"/>
    </row>
    <row r="3363" spans="2:2" x14ac:dyDescent="0.2">
      <c r="B3363" s="267"/>
    </row>
    <row r="3364" spans="2:2" x14ac:dyDescent="0.2">
      <c r="B3364" s="267"/>
    </row>
    <row r="3365" spans="2:2" x14ac:dyDescent="0.2">
      <c r="B3365" s="267"/>
    </row>
    <row r="3366" spans="2:2" x14ac:dyDescent="0.2">
      <c r="B3366" s="267"/>
    </row>
    <row r="3367" spans="2:2" x14ac:dyDescent="0.2">
      <c r="B3367" s="267"/>
    </row>
    <row r="3368" spans="2:2" x14ac:dyDescent="0.2">
      <c r="B3368" s="267"/>
    </row>
    <row r="3369" spans="2:2" x14ac:dyDescent="0.2">
      <c r="B3369" s="267"/>
    </row>
    <row r="3370" spans="2:2" x14ac:dyDescent="0.2">
      <c r="B3370" s="267"/>
    </row>
    <row r="3371" spans="2:2" x14ac:dyDescent="0.2">
      <c r="B3371" s="267"/>
    </row>
    <row r="3372" spans="2:2" x14ac:dyDescent="0.2">
      <c r="B3372" s="267"/>
    </row>
    <row r="3373" spans="2:2" x14ac:dyDescent="0.2">
      <c r="B3373" s="267"/>
    </row>
    <row r="3374" spans="2:2" x14ac:dyDescent="0.2">
      <c r="B3374" s="267"/>
    </row>
    <row r="3375" spans="2:2" x14ac:dyDescent="0.2">
      <c r="B3375" s="267"/>
    </row>
    <row r="3376" spans="2:2" x14ac:dyDescent="0.2">
      <c r="B3376" s="267"/>
    </row>
    <row r="3377" spans="2:2" x14ac:dyDescent="0.2">
      <c r="B3377" s="267"/>
    </row>
    <row r="3378" spans="2:2" x14ac:dyDescent="0.2">
      <c r="B3378" s="267"/>
    </row>
    <row r="3379" spans="2:2" x14ac:dyDescent="0.2">
      <c r="B3379" s="267"/>
    </row>
    <row r="3380" spans="2:2" x14ac:dyDescent="0.2">
      <c r="B3380" s="267"/>
    </row>
    <row r="3381" spans="2:2" x14ac:dyDescent="0.2">
      <c r="B3381" s="267"/>
    </row>
    <row r="3382" spans="2:2" x14ac:dyDescent="0.2">
      <c r="B3382" s="267"/>
    </row>
    <row r="3383" spans="2:2" x14ac:dyDescent="0.2">
      <c r="B3383" s="267"/>
    </row>
    <row r="3384" spans="2:2" x14ac:dyDescent="0.2">
      <c r="B3384" s="267"/>
    </row>
    <row r="3385" spans="2:2" x14ac:dyDescent="0.2">
      <c r="B3385" s="267"/>
    </row>
    <row r="3386" spans="2:2" x14ac:dyDescent="0.2">
      <c r="B3386" s="267"/>
    </row>
    <row r="3387" spans="2:2" x14ac:dyDescent="0.2">
      <c r="B3387" s="267"/>
    </row>
    <row r="3388" spans="2:2" x14ac:dyDescent="0.2">
      <c r="B3388" s="267"/>
    </row>
    <row r="3389" spans="2:2" x14ac:dyDescent="0.2">
      <c r="B3389" s="267"/>
    </row>
    <row r="3390" spans="2:2" x14ac:dyDescent="0.2">
      <c r="B3390" s="267"/>
    </row>
    <row r="3391" spans="2:2" x14ac:dyDescent="0.2">
      <c r="B3391" s="267"/>
    </row>
    <row r="3392" spans="2:2" x14ac:dyDescent="0.2">
      <c r="B3392" s="267"/>
    </row>
    <row r="3393" spans="2:2" x14ac:dyDescent="0.2">
      <c r="B3393" s="267"/>
    </row>
    <row r="3394" spans="2:2" x14ac:dyDescent="0.2">
      <c r="B3394" s="267"/>
    </row>
    <row r="3395" spans="2:2" x14ac:dyDescent="0.2">
      <c r="B3395" s="267"/>
    </row>
    <row r="3396" spans="2:2" x14ac:dyDescent="0.2">
      <c r="B3396" s="267"/>
    </row>
    <row r="3397" spans="2:2" x14ac:dyDescent="0.2">
      <c r="B3397" s="267"/>
    </row>
    <row r="3398" spans="2:2" x14ac:dyDescent="0.2">
      <c r="B3398" s="267"/>
    </row>
    <row r="3399" spans="2:2" x14ac:dyDescent="0.2">
      <c r="B3399" s="267"/>
    </row>
    <row r="3400" spans="2:2" x14ac:dyDescent="0.2">
      <c r="B3400" s="267"/>
    </row>
    <row r="3401" spans="2:2" x14ac:dyDescent="0.2">
      <c r="B3401" s="267"/>
    </row>
    <row r="3402" spans="2:2" x14ac:dyDescent="0.2">
      <c r="B3402" s="267"/>
    </row>
    <row r="3403" spans="2:2" x14ac:dyDescent="0.2">
      <c r="B3403" s="267"/>
    </row>
    <row r="3404" spans="2:2" x14ac:dyDescent="0.2">
      <c r="B3404" s="267"/>
    </row>
    <row r="3405" spans="2:2" x14ac:dyDescent="0.2">
      <c r="B3405" s="267"/>
    </row>
    <row r="3406" spans="2:2" x14ac:dyDescent="0.2">
      <c r="B3406" s="267"/>
    </row>
    <row r="3407" spans="2:2" x14ac:dyDescent="0.2">
      <c r="B3407" s="267"/>
    </row>
    <row r="3408" spans="2:2" x14ac:dyDescent="0.2">
      <c r="B3408" s="267"/>
    </row>
    <row r="3409" spans="2:2" x14ac:dyDescent="0.2">
      <c r="B3409" s="267"/>
    </row>
    <row r="3410" spans="2:2" x14ac:dyDescent="0.2">
      <c r="B3410" s="267"/>
    </row>
    <row r="3411" spans="2:2" x14ac:dyDescent="0.2">
      <c r="B3411" s="267"/>
    </row>
    <row r="3412" spans="2:2" x14ac:dyDescent="0.2">
      <c r="B3412" s="267"/>
    </row>
    <row r="3413" spans="2:2" x14ac:dyDescent="0.2">
      <c r="B3413" s="267"/>
    </row>
    <row r="3414" spans="2:2" x14ac:dyDescent="0.2">
      <c r="B3414" s="267"/>
    </row>
    <row r="3415" spans="2:2" x14ac:dyDescent="0.2">
      <c r="B3415" s="267"/>
    </row>
    <row r="3416" spans="2:2" x14ac:dyDescent="0.2">
      <c r="B3416" s="267"/>
    </row>
    <row r="3417" spans="2:2" x14ac:dyDescent="0.2">
      <c r="B3417" s="267"/>
    </row>
    <row r="3418" spans="2:2" x14ac:dyDescent="0.2">
      <c r="B3418" s="267"/>
    </row>
    <row r="3419" spans="2:2" x14ac:dyDescent="0.2">
      <c r="B3419" s="267"/>
    </row>
    <row r="3420" spans="2:2" x14ac:dyDescent="0.2">
      <c r="B3420" s="267"/>
    </row>
    <row r="3421" spans="2:2" x14ac:dyDescent="0.2">
      <c r="B3421" s="267"/>
    </row>
    <row r="3422" spans="2:2" x14ac:dyDescent="0.2">
      <c r="B3422" s="267"/>
    </row>
    <row r="3423" spans="2:2" x14ac:dyDescent="0.2">
      <c r="B3423" s="267"/>
    </row>
    <row r="3424" spans="2:2" x14ac:dyDescent="0.2">
      <c r="B3424" s="267"/>
    </row>
    <row r="3425" spans="2:2" x14ac:dyDescent="0.2">
      <c r="B3425" s="267"/>
    </row>
    <row r="3426" spans="2:2" x14ac:dyDescent="0.2">
      <c r="B3426" s="267"/>
    </row>
    <row r="3427" spans="2:2" x14ac:dyDescent="0.2">
      <c r="B3427" s="267"/>
    </row>
    <row r="3428" spans="2:2" x14ac:dyDescent="0.2">
      <c r="B3428" s="267"/>
    </row>
    <row r="3429" spans="2:2" x14ac:dyDescent="0.2">
      <c r="B3429" s="267"/>
    </row>
    <row r="3430" spans="2:2" x14ac:dyDescent="0.2">
      <c r="B3430" s="267"/>
    </row>
    <row r="3431" spans="2:2" x14ac:dyDescent="0.2">
      <c r="B3431" s="267"/>
    </row>
    <row r="3432" spans="2:2" x14ac:dyDescent="0.2">
      <c r="B3432" s="267"/>
    </row>
    <row r="3433" spans="2:2" x14ac:dyDescent="0.2">
      <c r="B3433" s="267"/>
    </row>
    <row r="3434" spans="2:2" x14ac:dyDescent="0.2">
      <c r="B3434" s="267"/>
    </row>
    <row r="3435" spans="2:2" x14ac:dyDescent="0.2">
      <c r="B3435" s="267"/>
    </row>
    <row r="3436" spans="2:2" x14ac:dyDescent="0.2">
      <c r="B3436" s="267"/>
    </row>
    <row r="3437" spans="2:2" x14ac:dyDescent="0.2">
      <c r="B3437" s="267"/>
    </row>
    <row r="3438" spans="2:2" x14ac:dyDescent="0.2">
      <c r="B3438" s="267"/>
    </row>
    <row r="3439" spans="2:2" x14ac:dyDescent="0.2">
      <c r="B3439" s="267"/>
    </row>
    <row r="3440" spans="2:2" x14ac:dyDescent="0.2">
      <c r="B3440" s="267"/>
    </row>
    <row r="3441" spans="2:2" x14ac:dyDescent="0.2">
      <c r="B3441" s="267"/>
    </row>
    <row r="3442" spans="2:2" x14ac:dyDescent="0.2">
      <c r="B3442" s="267"/>
    </row>
    <row r="3443" spans="2:2" x14ac:dyDescent="0.2">
      <c r="B3443" s="267"/>
    </row>
    <row r="3444" spans="2:2" x14ac:dyDescent="0.2">
      <c r="B3444" s="267"/>
    </row>
    <row r="3445" spans="2:2" x14ac:dyDescent="0.2">
      <c r="B3445" s="267"/>
    </row>
    <row r="3446" spans="2:2" x14ac:dyDescent="0.2">
      <c r="B3446" s="267"/>
    </row>
    <row r="3447" spans="2:2" x14ac:dyDescent="0.2">
      <c r="B3447" s="267"/>
    </row>
    <row r="3448" spans="2:2" x14ac:dyDescent="0.2">
      <c r="B3448" s="267"/>
    </row>
    <row r="3449" spans="2:2" x14ac:dyDescent="0.2">
      <c r="B3449" s="267"/>
    </row>
    <row r="3450" spans="2:2" x14ac:dyDescent="0.2">
      <c r="B3450" s="267"/>
    </row>
    <row r="3451" spans="2:2" x14ac:dyDescent="0.2">
      <c r="B3451" s="267"/>
    </row>
    <row r="3452" spans="2:2" x14ac:dyDescent="0.2">
      <c r="B3452" s="267"/>
    </row>
    <row r="3453" spans="2:2" x14ac:dyDescent="0.2">
      <c r="B3453" s="267"/>
    </row>
    <row r="3454" spans="2:2" x14ac:dyDescent="0.2">
      <c r="B3454" s="267"/>
    </row>
    <row r="3455" spans="2:2" x14ac:dyDescent="0.2">
      <c r="B3455" s="267"/>
    </row>
    <row r="3456" spans="2:2" x14ac:dyDescent="0.2">
      <c r="B3456" s="267"/>
    </row>
    <row r="3457" spans="2:2" x14ac:dyDescent="0.2">
      <c r="B3457" s="267"/>
    </row>
    <row r="3458" spans="2:2" x14ac:dyDescent="0.2">
      <c r="B3458" s="267"/>
    </row>
    <row r="3459" spans="2:2" x14ac:dyDescent="0.2">
      <c r="B3459" s="267"/>
    </row>
    <row r="3460" spans="2:2" x14ac:dyDescent="0.2">
      <c r="B3460" s="267"/>
    </row>
    <row r="3461" spans="2:2" x14ac:dyDescent="0.2">
      <c r="B3461" s="267"/>
    </row>
    <row r="3462" spans="2:2" x14ac:dyDescent="0.2">
      <c r="B3462" s="267"/>
    </row>
    <row r="3463" spans="2:2" x14ac:dyDescent="0.2">
      <c r="B3463" s="267"/>
    </row>
    <row r="3464" spans="2:2" x14ac:dyDescent="0.2">
      <c r="B3464" s="267"/>
    </row>
    <row r="3465" spans="2:2" x14ac:dyDescent="0.2">
      <c r="B3465" s="267"/>
    </row>
    <row r="3466" spans="2:2" x14ac:dyDescent="0.2">
      <c r="B3466" s="267"/>
    </row>
    <row r="3467" spans="2:2" x14ac:dyDescent="0.2">
      <c r="B3467" s="267"/>
    </row>
    <row r="3468" spans="2:2" x14ac:dyDescent="0.2">
      <c r="B3468" s="267"/>
    </row>
    <row r="3469" spans="2:2" x14ac:dyDescent="0.2">
      <c r="B3469" s="267"/>
    </row>
    <row r="3470" spans="2:2" x14ac:dyDescent="0.2">
      <c r="B3470" s="267"/>
    </row>
    <row r="3471" spans="2:2" x14ac:dyDescent="0.2">
      <c r="B3471" s="267"/>
    </row>
    <row r="3472" spans="2:2" x14ac:dyDescent="0.2">
      <c r="B3472" s="267"/>
    </row>
    <row r="3473" spans="2:2" x14ac:dyDescent="0.2">
      <c r="B3473" s="267"/>
    </row>
    <row r="3474" spans="2:2" x14ac:dyDescent="0.2">
      <c r="B3474" s="267"/>
    </row>
    <row r="3475" spans="2:2" x14ac:dyDescent="0.2">
      <c r="B3475" s="267"/>
    </row>
    <row r="3476" spans="2:2" x14ac:dyDescent="0.2">
      <c r="B3476" s="267"/>
    </row>
    <row r="3477" spans="2:2" x14ac:dyDescent="0.2">
      <c r="B3477" s="267"/>
    </row>
    <row r="3478" spans="2:2" x14ac:dyDescent="0.2">
      <c r="B3478" s="267"/>
    </row>
    <row r="3479" spans="2:2" x14ac:dyDescent="0.2">
      <c r="B3479" s="267"/>
    </row>
    <row r="3480" spans="2:2" x14ac:dyDescent="0.2">
      <c r="B3480" s="267"/>
    </row>
    <row r="3481" spans="2:2" x14ac:dyDescent="0.2">
      <c r="B3481" s="267"/>
    </row>
    <row r="3482" spans="2:2" x14ac:dyDescent="0.2">
      <c r="B3482" s="267"/>
    </row>
    <row r="3483" spans="2:2" x14ac:dyDescent="0.2">
      <c r="B3483" s="267"/>
    </row>
    <row r="3484" spans="2:2" x14ac:dyDescent="0.2">
      <c r="B3484" s="267"/>
    </row>
    <row r="3485" spans="2:2" x14ac:dyDescent="0.2">
      <c r="B3485" s="267"/>
    </row>
    <row r="3486" spans="2:2" x14ac:dyDescent="0.2">
      <c r="B3486" s="267"/>
    </row>
    <row r="3487" spans="2:2" x14ac:dyDescent="0.2">
      <c r="B3487" s="267"/>
    </row>
    <row r="3488" spans="2:2" x14ac:dyDescent="0.2">
      <c r="B3488" s="267"/>
    </row>
    <row r="3489" spans="2:2" x14ac:dyDescent="0.2">
      <c r="B3489" s="267"/>
    </row>
    <row r="3490" spans="2:2" x14ac:dyDescent="0.2">
      <c r="B3490" s="267"/>
    </row>
    <row r="3491" spans="2:2" x14ac:dyDescent="0.2">
      <c r="B3491" s="267"/>
    </row>
    <row r="3492" spans="2:2" x14ac:dyDescent="0.2">
      <c r="B3492" s="267"/>
    </row>
    <row r="3493" spans="2:2" x14ac:dyDescent="0.2">
      <c r="B3493" s="267"/>
    </row>
    <row r="3494" spans="2:2" x14ac:dyDescent="0.2">
      <c r="B3494" s="267"/>
    </row>
    <row r="3495" spans="2:2" x14ac:dyDescent="0.2">
      <c r="B3495" s="267"/>
    </row>
    <row r="3496" spans="2:2" x14ac:dyDescent="0.2">
      <c r="B3496" s="267"/>
    </row>
    <row r="3497" spans="2:2" x14ac:dyDescent="0.2">
      <c r="B3497" s="267"/>
    </row>
    <row r="3498" spans="2:2" x14ac:dyDescent="0.2">
      <c r="B3498" s="267"/>
    </row>
    <row r="3499" spans="2:2" x14ac:dyDescent="0.2">
      <c r="B3499" s="267"/>
    </row>
    <row r="3500" spans="2:2" x14ac:dyDescent="0.2">
      <c r="B3500" s="267"/>
    </row>
    <row r="3501" spans="2:2" x14ac:dyDescent="0.2">
      <c r="B3501" s="267"/>
    </row>
    <row r="3502" spans="2:2" x14ac:dyDescent="0.2">
      <c r="B3502" s="267"/>
    </row>
    <row r="3503" spans="2:2" x14ac:dyDescent="0.2">
      <c r="B3503" s="267"/>
    </row>
    <row r="3504" spans="2:2" x14ac:dyDescent="0.2">
      <c r="B3504" s="267"/>
    </row>
    <row r="3505" spans="2:2" x14ac:dyDescent="0.2">
      <c r="B3505" s="267"/>
    </row>
    <row r="3506" spans="2:2" x14ac:dyDescent="0.2">
      <c r="B3506" s="267"/>
    </row>
    <row r="3507" spans="2:2" x14ac:dyDescent="0.2">
      <c r="B3507" s="267"/>
    </row>
    <row r="3508" spans="2:2" x14ac:dyDescent="0.2">
      <c r="B3508" s="267"/>
    </row>
    <row r="3509" spans="2:2" x14ac:dyDescent="0.2">
      <c r="B3509" s="267"/>
    </row>
    <row r="3510" spans="2:2" x14ac:dyDescent="0.2">
      <c r="B3510" s="267"/>
    </row>
    <row r="3511" spans="2:2" x14ac:dyDescent="0.2">
      <c r="B3511" s="267"/>
    </row>
    <row r="3512" spans="2:2" x14ac:dyDescent="0.2">
      <c r="B3512" s="267"/>
    </row>
    <row r="3513" spans="2:2" x14ac:dyDescent="0.2">
      <c r="B3513" s="267"/>
    </row>
    <row r="3514" spans="2:2" x14ac:dyDescent="0.2">
      <c r="B3514" s="267"/>
    </row>
    <row r="3515" spans="2:2" x14ac:dyDescent="0.2">
      <c r="B3515" s="267"/>
    </row>
    <row r="3516" spans="2:2" x14ac:dyDescent="0.2">
      <c r="B3516" s="267"/>
    </row>
    <row r="3517" spans="2:2" x14ac:dyDescent="0.2">
      <c r="B3517" s="267"/>
    </row>
    <row r="3518" spans="2:2" x14ac:dyDescent="0.2">
      <c r="B3518" s="267"/>
    </row>
    <row r="3519" spans="2:2" x14ac:dyDescent="0.2">
      <c r="B3519" s="267"/>
    </row>
    <row r="3520" spans="2:2" x14ac:dyDescent="0.2">
      <c r="B3520" s="267"/>
    </row>
    <row r="3521" spans="2:2" x14ac:dyDescent="0.2">
      <c r="B3521" s="267"/>
    </row>
    <row r="3522" spans="2:2" x14ac:dyDescent="0.2">
      <c r="B3522" s="267"/>
    </row>
    <row r="3523" spans="2:2" x14ac:dyDescent="0.2">
      <c r="B3523" s="267"/>
    </row>
    <row r="3524" spans="2:2" x14ac:dyDescent="0.2">
      <c r="B3524" s="267"/>
    </row>
    <row r="3525" spans="2:2" x14ac:dyDescent="0.2">
      <c r="B3525" s="267"/>
    </row>
    <row r="3526" spans="2:2" x14ac:dyDescent="0.2">
      <c r="B3526" s="267"/>
    </row>
    <row r="3527" spans="2:2" x14ac:dyDescent="0.2">
      <c r="B3527" s="267"/>
    </row>
    <row r="3528" spans="2:2" x14ac:dyDescent="0.2">
      <c r="B3528" s="267"/>
    </row>
    <row r="3529" spans="2:2" x14ac:dyDescent="0.2">
      <c r="B3529" s="267"/>
    </row>
    <row r="3530" spans="2:2" x14ac:dyDescent="0.2">
      <c r="B3530" s="267"/>
    </row>
    <row r="3531" spans="2:2" x14ac:dyDescent="0.2">
      <c r="B3531" s="267"/>
    </row>
    <row r="3532" spans="2:2" x14ac:dyDescent="0.2">
      <c r="B3532" s="267"/>
    </row>
    <row r="3533" spans="2:2" x14ac:dyDescent="0.2">
      <c r="B3533" s="267"/>
    </row>
    <row r="3534" spans="2:2" x14ac:dyDescent="0.2">
      <c r="B3534" s="267"/>
    </row>
    <row r="3535" spans="2:2" x14ac:dyDescent="0.2">
      <c r="B3535" s="267"/>
    </row>
    <row r="3536" spans="2:2" x14ac:dyDescent="0.2">
      <c r="B3536" s="267"/>
    </row>
    <row r="3537" spans="2:2" x14ac:dyDescent="0.2">
      <c r="B3537" s="267"/>
    </row>
    <row r="3538" spans="2:2" x14ac:dyDescent="0.2">
      <c r="B3538" s="267"/>
    </row>
    <row r="3539" spans="2:2" x14ac:dyDescent="0.2">
      <c r="B3539" s="267"/>
    </row>
    <row r="3540" spans="2:2" x14ac:dyDescent="0.2">
      <c r="B3540" s="267"/>
    </row>
    <row r="3541" spans="2:2" x14ac:dyDescent="0.2">
      <c r="B3541" s="267"/>
    </row>
    <row r="3542" spans="2:2" x14ac:dyDescent="0.2">
      <c r="B3542" s="267"/>
    </row>
    <row r="3543" spans="2:2" x14ac:dyDescent="0.2">
      <c r="B3543" s="267"/>
    </row>
    <row r="3544" spans="2:2" x14ac:dyDescent="0.2">
      <c r="B3544" s="267"/>
    </row>
    <row r="3545" spans="2:2" x14ac:dyDescent="0.2">
      <c r="B3545" s="267"/>
    </row>
    <row r="3546" spans="2:2" x14ac:dyDescent="0.2">
      <c r="B3546" s="267"/>
    </row>
    <row r="3547" spans="2:2" x14ac:dyDescent="0.2">
      <c r="B3547" s="267"/>
    </row>
    <row r="3548" spans="2:2" x14ac:dyDescent="0.2">
      <c r="B3548" s="267"/>
    </row>
    <row r="3549" spans="2:2" x14ac:dyDescent="0.2">
      <c r="B3549" s="267"/>
    </row>
    <row r="3550" spans="2:2" x14ac:dyDescent="0.2">
      <c r="B3550" s="267"/>
    </row>
    <row r="3551" spans="2:2" x14ac:dyDescent="0.2">
      <c r="B3551" s="267"/>
    </row>
    <row r="3552" spans="2:2" x14ac:dyDescent="0.2">
      <c r="B3552" s="267"/>
    </row>
    <row r="3553" spans="2:2" x14ac:dyDescent="0.2">
      <c r="B3553" s="267"/>
    </row>
    <row r="3554" spans="2:2" x14ac:dyDescent="0.2">
      <c r="B3554" s="267"/>
    </row>
    <row r="3555" spans="2:2" x14ac:dyDescent="0.2">
      <c r="B3555" s="267"/>
    </row>
    <row r="3556" spans="2:2" x14ac:dyDescent="0.2">
      <c r="B3556" s="267"/>
    </row>
    <row r="3557" spans="2:2" x14ac:dyDescent="0.2">
      <c r="B3557" s="267"/>
    </row>
    <row r="3558" spans="2:2" x14ac:dyDescent="0.2">
      <c r="B3558" s="267"/>
    </row>
    <row r="3559" spans="2:2" x14ac:dyDescent="0.2">
      <c r="B3559" s="267"/>
    </row>
    <row r="3560" spans="2:2" x14ac:dyDescent="0.2">
      <c r="B3560" s="267"/>
    </row>
    <row r="3561" spans="2:2" x14ac:dyDescent="0.2">
      <c r="B3561" s="267"/>
    </row>
    <row r="3562" spans="2:2" x14ac:dyDescent="0.2">
      <c r="B3562" s="267"/>
    </row>
    <row r="3563" spans="2:2" x14ac:dyDescent="0.2">
      <c r="B3563" s="267"/>
    </row>
    <row r="3564" spans="2:2" x14ac:dyDescent="0.2">
      <c r="B3564" s="267"/>
    </row>
    <row r="3565" spans="2:2" x14ac:dyDescent="0.2">
      <c r="B3565" s="267"/>
    </row>
    <row r="3566" spans="2:2" x14ac:dyDescent="0.2">
      <c r="B3566" s="267"/>
    </row>
    <row r="3567" spans="2:2" x14ac:dyDescent="0.2">
      <c r="B3567" s="267"/>
    </row>
    <row r="3568" spans="2:2" x14ac:dyDescent="0.2">
      <c r="B3568" s="267"/>
    </row>
    <row r="3569" spans="2:2" x14ac:dyDescent="0.2">
      <c r="B3569" s="267"/>
    </row>
    <row r="3570" spans="2:2" x14ac:dyDescent="0.2">
      <c r="B3570" s="267"/>
    </row>
    <row r="3571" spans="2:2" x14ac:dyDescent="0.2">
      <c r="B3571" s="267"/>
    </row>
    <row r="3572" spans="2:2" x14ac:dyDescent="0.2">
      <c r="B3572" s="267"/>
    </row>
    <row r="3573" spans="2:2" x14ac:dyDescent="0.2">
      <c r="B3573" s="267"/>
    </row>
    <row r="3574" spans="2:2" x14ac:dyDescent="0.2">
      <c r="B3574" s="267"/>
    </row>
    <row r="3575" spans="2:2" x14ac:dyDescent="0.2">
      <c r="B3575" s="267"/>
    </row>
    <row r="3576" spans="2:2" x14ac:dyDescent="0.2">
      <c r="B3576" s="267"/>
    </row>
    <row r="3577" spans="2:2" x14ac:dyDescent="0.2">
      <c r="B3577" s="267"/>
    </row>
    <row r="3578" spans="2:2" x14ac:dyDescent="0.2">
      <c r="B3578" s="267"/>
    </row>
    <row r="3579" spans="2:2" x14ac:dyDescent="0.2">
      <c r="B3579" s="267"/>
    </row>
    <row r="3580" spans="2:2" x14ac:dyDescent="0.2">
      <c r="B3580" s="267"/>
    </row>
    <row r="3581" spans="2:2" x14ac:dyDescent="0.2">
      <c r="B3581" s="267"/>
    </row>
    <row r="3582" spans="2:2" x14ac:dyDescent="0.2">
      <c r="B3582" s="267"/>
    </row>
    <row r="3583" spans="2:2" x14ac:dyDescent="0.2">
      <c r="B3583" s="267"/>
    </row>
    <row r="3584" spans="2:2" x14ac:dyDescent="0.2">
      <c r="B3584" s="267"/>
    </row>
    <row r="3585" spans="2:2" x14ac:dyDescent="0.2">
      <c r="B3585" s="267"/>
    </row>
    <row r="3586" spans="2:2" x14ac:dyDescent="0.2">
      <c r="B3586" s="267"/>
    </row>
    <row r="3587" spans="2:2" x14ac:dyDescent="0.2">
      <c r="B3587" s="267"/>
    </row>
    <row r="3588" spans="2:2" x14ac:dyDescent="0.2">
      <c r="B3588" s="267"/>
    </row>
    <row r="3589" spans="2:2" x14ac:dyDescent="0.2">
      <c r="B3589" s="267"/>
    </row>
    <row r="3590" spans="2:2" x14ac:dyDescent="0.2">
      <c r="B3590" s="267"/>
    </row>
    <row r="3591" spans="2:2" x14ac:dyDescent="0.2">
      <c r="B3591" s="267"/>
    </row>
    <row r="3592" spans="2:2" x14ac:dyDescent="0.2">
      <c r="B3592" s="267"/>
    </row>
    <row r="3593" spans="2:2" x14ac:dyDescent="0.2">
      <c r="B3593" s="267"/>
    </row>
    <row r="3594" spans="2:2" x14ac:dyDescent="0.2">
      <c r="B3594" s="267"/>
    </row>
    <row r="3595" spans="2:2" x14ac:dyDescent="0.2">
      <c r="B3595" s="267"/>
    </row>
    <row r="3596" spans="2:2" x14ac:dyDescent="0.2">
      <c r="B3596" s="267"/>
    </row>
    <row r="3597" spans="2:2" x14ac:dyDescent="0.2">
      <c r="B3597" s="267"/>
    </row>
    <row r="3598" spans="2:2" x14ac:dyDescent="0.2">
      <c r="B3598" s="267"/>
    </row>
    <row r="3599" spans="2:2" x14ac:dyDescent="0.2">
      <c r="B3599" s="267"/>
    </row>
    <row r="3600" spans="2:2" x14ac:dyDescent="0.2">
      <c r="B3600" s="267"/>
    </row>
    <row r="3601" spans="2:2" x14ac:dyDescent="0.2">
      <c r="B3601" s="267"/>
    </row>
    <row r="3602" spans="2:2" x14ac:dyDescent="0.2">
      <c r="B3602" s="267"/>
    </row>
    <row r="3603" spans="2:2" x14ac:dyDescent="0.2">
      <c r="B3603" s="267"/>
    </row>
    <row r="3604" spans="2:2" x14ac:dyDescent="0.2">
      <c r="B3604" s="267"/>
    </row>
    <row r="3605" spans="2:2" x14ac:dyDescent="0.2">
      <c r="B3605" s="267"/>
    </row>
    <row r="3606" spans="2:2" x14ac:dyDescent="0.2">
      <c r="B3606" s="267"/>
    </row>
    <row r="3607" spans="2:2" x14ac:dyDescent="0.2">
      <c r="B3607" s="267"/>
    </row>
    <row r="3608" spans="2:2" x14ac:dyDescent="0.2">
      <c r="B3608" s="267"/>
    </row>
    <row r="3609" spans="2:2" x14ac:dyDescent="0.2">
      <c r="B3609" s="267"/>
    </row>
    <row r="3610" spans="2:2" x14ac:dyDescent="0.2">
      <c r="B3610" s="267"/>
    </row>
    <row r="3611" spans="2:2" x14ac:dyDescent="0.2">
      <c r="B3611" s="267"/>
    </row>
    <row r="3612" spans="2:2" x14ac:dyDescent="0.2">
      <c r="B3612" s="267"/>
    </row>
    <row r="3613" spans="2:2" x14ac:dyDescent="0.2">
      <c r="B3613" s="267"/>
    </row>
    <row r="3614" spans="2:2" x14ac:dyDescent="0.2">
      <c r="B3614" s="267"/>
    </row>
    <row r="3615" spans="2:2" x14ac:dyDescent="0.2">
      <c r="B3615" s="267"/>
    </row>
    <row r="3616" spans="2:2" x14ac:dyDescent="0.2">
      <c r="B3616" s="267"/>
    </row>
    <row r="3617" spans="2:2" x14ac:dyDescent="0.2">
      <c r="B3617" s="267"/>
    </row>
    <row r="3618" spans="2:2" x14ac:dyDescent="0.2">
      <c r="B3618" s="267"/>
    </row>
    <row r="3619" spans="2:2" x14ac:dyDescent="0.2">
      <c r="B3619" s="267"/>
    </row>
    <row r="3620" spans="2:2" x14ac:dyDescent="0.2">
      <c r="B3620" s="267"/>
    </row>
    <row r="3621" spans="2:2" x14ac:dyDescent="0.2">
      <c r="B3621" s="267"/>
    </row>
    <row r="3622" spans="2:2" x14ac:dyDescent="0.2">
      <c r="B3622" s="267"/>
    </row>
    <row r="3623" spans="2:2" x14ac:dyDescent="0.2">
      <c r="B3623" s="267"/>
    </row>
    <row r="3624" spans="2:2" x14ac:dyDescent="0.2">
      <c r="B3624" s="267"/>
    </row>
    <row r="3625" spans="2:2" x14ac:dyDescent="0.2">
      <c r="B3625" s="267"/>
    </row>
    <row r="3626" spans="2:2" x14ac:dyDescent="0.2">
      <c r="B3626" s="267"/>
    </row>
    <row r="3627" spans="2:2" x14ac:dyDescent="0.2">
      <c r="B3627" s="267"/>
    </row>
    <row r="3628" spans="2:2" x14ac:dyDescent="0.2">
      <c r="B3628" s="267"/>
    </row>
    <row r="3629" spans="2:2" x14ac:dyDescent="0.2">
      <c r="B3629" s="267"/>
    </row>
    <row r="3630" spans="2:2" x14ac:dyDescent="0.2">
      <c r="B3630" s="267"/>
    </row>
    <row r="3631" spans="2:2" x14ac:dyDescent="0.2">
      <c r="B3631" s="267"/>
    </row>
    <row r="3632" spans="2:2" x14ac:dyDescent="0.2">
      <c r="B3632" s="267"/>
    </row>
    <row r="3633" spans="2:2" x14ac:dyDescent="0.2">
      <c r="B3633" s="267"/>
    </row>
    <row r="3634" spans="2:2" x14ac:dyDescent="0.2">
      <c r="B3634" s="267"/>
    </row>
    <row r="3635" spans="2:2" x14ac:dyDescent="0.2">
      <c r="B3635" s="267"/>
    </row>
    <row r="3636" spans="2:2" x14ac:dyDescent="0.2">
      <c r="B3636" s="267"/>
    </row>
    <row r="3637" spans="2:2" x14ac:dyDescent="0.2">
      <c r="B3637" s="267"/>
    </row>
    <row r="3638" spans="2:2" x14ac:dyDescent="0.2">
      <c r="B3638" s="267"/>
    </row>
    <row r="3639" spans="2:2" x14ac:dyDescent="0.2">
      <c r="B3639" s="267"/>
    </row>
    <row r="3640" spans="2:2" x14ac:dyDescent="0.2">
      <c r="B3640" s="267"/>
    </row>
    <row r="3641" spans="2:2" x14ac:dyDescent="0.2">
      <c r="B3641" s="267"/>
    </row>
    <row r="3642" spans="2:2" x14ac:dyDescent="0.2">
      <c r="B3642" s="267"/>
    </row>
    <row r="3643" spans="2:2" x14ac:dyDescent="0.2">
      <c r="B3643" s="267"/>
    </row>
    <row r="3644" spans="2:2" x14ac:dyDescent="0.2">
      <c r="B3644" s="267"/>
    </row>
    <row r="3645" spans="2:2" x14ac:dyDescent="0.2">
      <c r="B3645" s="267"/>
    </row>
    <row r="3646" spans="2:2" x14ac:dyDescent="0.2">
      <c r="B3646" s="267"/>
    </row>
    <row r="3647" spans="2:2" x14ac:dyDescent="0.2">
      <c r="B3647" s="267"/>
    </row>
    <row r="3648" spans="2:2" x14ac:dyDescent="0.2">
      <c r="B3648" s="267"/>
    </row>
    <row r="3649" spans="2:2" x14ac:dyDescent="0.2">
      <c r="B3649" s="267"/>
    </row>
    <row r="3650" spans="2:2" x14ac:dyDescent="0.2">
      <c r="B3650" s="267"/>
    </row>
    <row r="3651" spans="2:2" x14ac:dyDescent="0.2">
      <c r="B3651" s="267"/>
    </row>
    <row r="3652" spans="2:2" x14ac:dyDescent="0.2">
      <c r="B3652" s="267"/>
    </row>
    <row r="3653" spans="2:2" x14ac:dyDescent="0.2">
      <c r="B3653" s="267"/>
    </row>
    <row r="3654" spans="2:2" x14ac:dyDescent="0.2">
      <c r="B3654" s="267"/>
    </row>
    <row r="3655" spans="2:2" x14ac:dyDescent="0.2">
      <c r="B3655" s="267"/>
    </row>
    <row r="3656" spans="2:2" x14ac:dyDescent="0.2">
      <c r="B3656" s="267"/>
    </row>
    <row r="3657" spans="2:2" x14ac:dyDescent="0.2">
      <c r="B3657" s="267"/>
    </row>
    <row r="3658" spans="2:2" x14ac:dyDescent="0.2">
      <c r="B3658" s="267"/>
    </row>
    <row r="3659" spans="2:2" x14ac:dyDescent="0.2">
      <c r="B3659" s="267"/>
    </row>
    <row r="3660" spans="2:2" x14ac:dyDescent="0.2">
      <c r="B3660" s="267"/>
    </row>
    <row r="3661" spans="2:2" x14ac:dyDescent="0.2">
      <c r="B3661" s="267"/>
    </row>
    <row r="3662" spans="2:2" x14ac:dyDescent="0.2">
      <c r="B3662" s="267"/>
    </row>
    <row r="3663" spans="2:2" x14ac:dyDescent="0.2">
      <c r="B3663" s="267"/>
    </row>
    <row r="3664" spans="2:2" x14ac:dyDescent="0.2">
      <c r="B3664" s="267"/>
    </row>
    <row r="3665" spans="2:2" x14ac:dyDescent="0.2">
      <c r="B3665" s="267"/>
    </row>
    <row r="3666" spans="2:2" x14ac:dyDescent="0.2">
      <c r="B3666" s="267"/>
    </row>
    <row r="3667" spans="2:2" x14ac:dyDescent="0.2">
      <c r="B3667" s="267"/>
    </row>
    <row r="3668" spans="2:2" x14ac:dyDescent="0.2">
      <c r="B3668" s="267"/>
    </row>
    <row r="3669" spans="2:2" x14ac:dyDescent="0.2">
      <c r="B3669" s="267"/>
    </row>
    <row r="3670" spans="2:2" x14ac:dyDescent="0.2">
      <c r="B3670" s="267"/>
    </row>
    <row r="3671" spans="2:2" x14ac:dyDescent="0.2">
      <c r="B3671" s="267"/>
    </row>
    <row r="3672" spans="2:2" x14ac:dyDescent="0.2">
      <c r="B3672" s="267"/>
    </row>
    <row r="3673" spans="2:2" x14ac:dyDescent="0.2">
      <c r="B3673" s="267"/>
    </row>
    <row r="3674" spans="2:2" x14ac:dyDescent="0.2">
      <c r="B3674" s="267"/>
    </row>
    <row r="3675" spans="2:2" x14ac:dyDescent="0.2">
      <c r="B3675" s="267"/>
    </row>
    <row r="3676" spans="2:2" x14ac:dyDescent="0.2">
      <c r="B3676" s="267"/>
    </row>
    <row r="3677" spans="2:2" x14ac:dyDescent="0.2">
      <c r="B3677" s="267"/>
    </row>
    <row r="3678" spans="2:2" x14ac:dyDescent="0.2">
      <c r="B3678" s="267"/>
    </row>
    <row r="3679" spans="2:2" x14ac:dyDescent="0.2">
      <c r="B3679" s="267"/>
    </row>
    <row r="3680" spans="2:2" x14ac:dyDescent="0.2">
      <c r="B3680" s="267"/>
    </row>
    <row r="3681" spans="2:2" x14ac:dyDescent="0.2">
      <c r="B3681" s="267"/>
    </row>
    <row r="3682" spans="2:2" x14ac:dyDescent="0.2">
      <c r="B3682" s="267"/>
    </row>
    <row r="3683" spans="2:2" x14ac:dyDescent="0.2">
      <c r="B3683" s="267"/>
    </row>
    <row r="3684" spans="2:2" x14ac:dyDescent="0.2">
      <c r="B3684" s="267"/>
    </row>
    <row r="3685" spans="2:2" x14ac:dyDescent="0.2">
      <c r="B3685" s="267"/>
    </row>
    <row r="3686" spans="2:2" x14ac:dyDescent="0.2">
      <c r="B3686" s="267"/>
    </row>
    <row r="3687" spans="2:2" x14ac:dyDescent="0.2">
      <c r="B3687" s="267"/>
    </row>
    <row r="3688" spans="2:2" x14ac:dyDescent="0.2">
      <c r="B3688" s="267"/>
    </row>
    <row r="3689" spans="2:2" x14ac:dyDescent="0.2">
      <c r="B3689" s="267"/>
    </row>
    <row r="3690" spans="2:2" x14ac:dyDescent="0.2">
      <c r="B3690" s="267"/>
    </row>
    <row r="3691" spans="2:2" x14ac:dyDescent="0.2">
      <c r="B3691" s="267"/>
    </row>
    <row r="3692" spans="2:2" x14ac:dyDescent="0.2">
      <c r="B3692" s="267"/>
    </row>
    <row r="3693" spans="2:2" x14ac:dyDescent="0.2">
      <c r="B3693" s="267"/>
    </row>
    <row r="3694" spans="2:2" x14ac:dyDescent="0.2">
      <c r="B3694" s="267"/>
    </row>
    <row r="3695" spans="2:2" x14ac:dyDescent="0.2">
      <c r="B3695" s="267"/>
    </row>
    <row r="3696" spans="2:2" x14ac:dyDescent="0.2">
      <c r="B3696" s="267"/>
    </row>
    <row r="3697" spans="2:2" x14ac:dyDescent="0.2">
      <c r="B3697" s="267"/>
    </row>
    <row r="3698" spans="2:2" x14ac:dyDescent="0.2">
      <c r="B3698" s="267"/>
    </row>
    <row r="3699" spans="2:2" x14ac:dyDescent="0.2">
      <c r="B3699" s="267"/>
    </row>
    <row r="3700" spans="2:2" x14ac:dyDescent="0.2">
      <c r="B3700" s="267"/>
    </row>
    <row r="3701" spans="2:2" x14ac:dyDescent="0.2">
      <c r="B3701" s="267"/>
    </row>
    <row r="3702" spans="2:2" x14ac:dyDescent="0.2">
      <c r="B3702" s="267"/>
    </row>
    <row r="3703" spans="2:2" x14ac:dyDescent="0.2">
      <c r="B3703" s="267"/>
    </row>
    <row r="3704" spans="2:2" x14ac:dyDescent="0.2">
      <c r="B3704" s="267"/>
    </row>
    <row r="3705" spans="2:2" x14ac:dyDescent="0.2">
      <c r="B3705" s="267"/>
    </row>
  </sheetData>
  <pageMargins left="0.19685039370078741" right="0" top="0.59055118110236227" bottom="0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08"/>
  <sheetViews>
    <sheetView showGridLines="0" zoomScale="115" zoomScaleNormal="115" workbookViewId="0">
      <selection activeCell="E27" sqref="E27"/>
    </sheetView>
  </sheetViews>
  <sheetFormatPr defaultRowHeight="12.75" x14ac:dyDescent="0.2"/>
  <cols>
    <col min="1" max="1" width="4.28515625" style="273" customWidth="1"/>
    <col min="2" max="2" width="82.5703125" style="51" customWidth="1"/>
    <col min="3" max="3" width="7.7109375" style="273" customWidth="1"/>
    <col min="4" max="256" width="9.140625" style="51"/>
    <col min="257" max="257" width="4.28515625" style="51" customWidth="1"/>
    <col min="258" max="258" width="82.5703125" style="51" customWidth="1"/>
    <col min="259" max="259" width="7.7109375" style="51" customWidth="1"/>
    <col min="260" max="512" width="9.140625" style="51"/>
    <col min="513" max="513" width="4.28515625" style="51" customWidth="1"/>
    <col min="514" max="514" width="82.5703125" style="51" customWidth="1"/>
    <col min="515" max="515" width="7.7109375" style="51" customWidth="1"/>
    <col min="516" max="768" width="9.140625" style="51"/>
    <col min="769" max="769" width="4.28515625" style="51" customWidth="1"/>
    <col min="770" max="770" width="82.5703125" style="51" customWidth="1"/>
    <col min="771" max="771" width="7.7109375" style="51" customWidth="1"/>
    <col min="772" max="1024" width="9.140625" style="51"/>
    <col min="1025" max="1025" width="4.28515625" style="51" customWidth="1"/>
    <col min="1026" max="1026" width="82.5703125" style="51" customWidth="1"/>
    <col min="1027" max="1027" width="7.7109375" style="51" customWidth="1"/>
    <col min="1028" max="1280" width="9.140625" style="51"/>
    <col min="1281" max="1281" width="4.28515625" style="51" customWidth="1"/>
    <col min="1282" max="1282" width="82.5703125" style="51" customWidth="1"/>
    <col min="1283" max="1283" width="7.7109375" style="51" customWidth="1"/>
    <col min="1284" max="1536" width="9.140625" style="51"/>
    <col min="1537" max="1537" width="4.28515625" style="51" customWidth="1"/>
    <col min="1538" max="1538" width="82.5703125" style="51" customWidth="1"/>
    <col min="1539" max="1539" width="7.7109375" style="51" customWidth="1"/>
    <col min="1540" max="1792" width="9.140625" style="51"/>
    <col min="1793" max="1793" width="4.28515625" style="51" customWidth="1"/>
    <col min="1794" max="1794" width="82.5703125" style="51" customWidth="1"/>
    <col min="1795" max="1795" width="7.7109375" style="51" customWidth="1"/>
    <col min="1796" max="2048" width="9.140625" style="51"/>
    <col min="2049" max="2049" width="4.28515625" style="51" customWidth="1"/>
    <col min="2050" max="2050" width="82.5703125" style="51" customWidth="1"/>
    <col min="2051" max="2051" width="7.7109375" style="51" customWidth="1"/>
    <col min="2052" max="2304" width="9.140625" style="51"/>
    <col min="2305" max="2305" width="4.28515625" style="51" customWidth="1"/>
    <col min="2306" max="2306" width="82.5703125" style="51" customWidth="1"/>
    <col min="2307" max="2307" width="7.7109375" style="51" customWidth="1"/>
    <col min="2308" max="2560" width="9.140625" style="51"/>
    <col min="2561" max="2561" width="4.28515625" style="51" customWidth="1"/>
    <col min="2562" max="2562" width="82.5703125" style="51" customWidth="1"/>
    <col min="2563" max="2563" width="7.7109375" style="51" customWidth="1"/>
    <col min="2564" max="2816" width="9.140625" style="51"/>
    <col min="2817" max="2817" width="4.28515625" style="51" customWidth="1"/>
    <col min="2818" max="2818" width="82.5703125" style="51" customWidth="1"/>
    <col min="2819" max="2819" width="7.7109375" style="51" customWidth="1"/>
    <col min="2820" max="3072" width="9.140625" style="51"/>
    <col min="3073" max="3073" width="4.28515625" style="51" customWidth="1"/>
    <col min="3074" max="3074" width="82.5703125" style="51" customWidth="1"/>
    <col min="3075" max="3075" width="7.7109375" style="51" customWidth="1"/>
    <col min="3076" max="3328" width="9.140625" style="51"/>
    <col min="3329" max="3329" width="4.28515625" style="51" customWidth="1"/>
    <col min="3330" max="3330" width="82.5703125" style="51" customWidth="1"/>
    <col min="3331" max="3331" width="7.7109375" style="51" customWidth="1"/>
    <col min="3332" max="3584" width="9.140625" style="51"/>
    <col min="3585" max="3585" width="4.28515625" style="51" customWidth="1"/>
    <col min="3586" max="3586" width="82.5703125" style="51" customWidth="1"/>
    <col min="3587" max="3587" width="7.7109375" style="51" customWidth="1"/>
    <col min="3588" max="3840" width="9.140625" style="51"/>
    <col min="3841" max="3841" width="4.28515625" style="51" customWidth="1"/>
    <col min="3842" max="3842" width="82.5703125" style="51" customWidth="1"/>
    <col min="3843" max="3843" width="7.7109375" style="51" customWidth="1"/>
    <col min="3844" max="4096" width="9.140625" style="51"/>
    <col min="4097" max="4097" width="4.28515625" style="51" customWidth="1"/>
    <col min="4098" max="4098" width="82.5703125" style="51" customWidth="1"/>
    <col min="4099" max="4099" width="7.7109375" style="51" customWidth="1"/>
    <col min="4100" max="4352" width="9.140625" style="51"/>
    <col min="4353" max="4353" width="4.28515625" style="51" customWidth="1"/>
    <col min="4354" max="4354" width="82.5703125" style="51" customWidth="1"/>
    <col min="4355" max="4355" width="7.7109375" style="51" customWidth="1"/>
    <col min="4356" max="4608" width="9.140625" style="51"/>
    <col min="4609" max="4609" width="4.28515625" style="51" customWidth="1"/>
    <col min="4610" max="4610" width="82.5703125" style="51" customWidth="1"/>
    <col min="4611" max="4611" width="7.7109375" style="51" customWidth="1"/>
    <col min="4612" max="4864" width="9.140625" style="51"/>
    <col min="4865" max="4865" width="4.28515625" style="51" customWidth="1"/>
    <col min="4866" max="4866" width="82.5703125" style="51" customWidth="1"/>
    <col min="4867" max="4867" width="7.7109375" style="51" customWidth="1"/>
    <col min="4868" max="5120" width="9.140625" style="51"/>
    <col min="5121" max="5121" width="4.28515625" style="51" customWidth="1"/>
    <col min="5122" max="5122" width="82.5703125" style="51" customWidth="1"/>
    <col min="5123" max="5123" width="7.7109375" style="51" customWidth="1"/>
    <col min="5124" max="5376" width="9.140625" style="51"/>
    <col min="5377" max="5377" width="4.28515625" style="51" customWidth="1"/>
    <col min="5378" max="5378" width="82.5703125" style="51" customWidth="1"/>
    <col min="5379" max="5379" width="7.7109375" style="51" customWidth="1"/>
    <col min="5380" max="5632" width="9.140625" style="51"/>
    <col min="5633" max="5633" width="4.28515625" style="51" customWidth="1"/>
    <col min="5634" max="5634" width="82.5703125" style="51" customWidth="1"/>
    <col min="5635" max="5635" width="7.7109375" style="51" customWidth="1"/>
    <col min="5636" max="5888" width="9.140625" style="51"/>
    <col min="5889" max="5889" width="4.28515625" style="51" customWidth="1"/>
    <col min="5890" max="5890" width="82.5703125" style="51" customWidth="1"/>
    <col min="5891" max="5891" width="7.7109375" style="51" customWidth="1"/>
    <col min="5892" max="6144" width="9.140625" style="51"/>
    <col min="6145" max="6145" width="4.28515625" style="51" customWidth="1"/>
    <col min="6146" max="6146" width="82.5703125" style="51" customWidth="1"/>
    <col min="6147" max="6147" width="7.7109375" style="51" customWidth="1"/>
    <col min="6148" max="6400" width="9.140625" style="51"/>
    <col min="6401" max="6401" width="4.28515625" style="51" customWidth="1"/>
    <col min="6402" max="6402" width="82.5703125" style="51" customWidth="1"/>
    <col min="6403" max="6403" width="7.7109375" style="51" customWidth="1"/>
    <col min="6404" max="6656" width="9.140625" style="51"/>
    <col min="6657" max="6657" width="4.28515625" style="51" customWidth="1"/>
    <col min="6658" max="6658" width="82.5703125" style="51" customWidth="1"/>
    <col min="6659" max="6659" width="7.7109375" style="51" customWidth="1"/>
    <col min="6660" max="6912" width="9.140625" style="51"/>
    <col min="6913" max="6913" width="4.28515625" style="51" customWidth="1"/>
    <col min="6914" max="6914" width="82.5703125" style="51" customWidth="1"/>
    <col min="6915" max="6915" width="7.7109375" style="51" customWidth="1"/>
    <col min="6916" max="7168" width="9.140625" style="51"/>
    <col min="7169" max="7169" width="4.28515625" style="51" customWidth="1"/>
    <col min="7170" max="7170" width="82.5703125" style="51" customWidth="1"/>
    <col min="7171" max="7171" width="7.7109375" style="51" customWidth="1"/>
    <col min="7172" max="7424" width="9.140625" style="51"/>
    <col min="7425" max="7425" width="4.28515625" style="51" customWidth="1"/>
    <col min="7426" max="7426" width="82.5703125" style="51" customWidth="1"/>
    <col min="7427" max="7427" width="7.7109375" style="51" customWidth="1"/>
    <col min="7428" max="7680" width="9.140625" style="51"/>
    <col min="7681" max="7681" width="4.28515625" style="51" customWidth="1"/>
    <col min="7682" max="7682" width="82.5703125" style="51" customWidth="1"/>
    <col min="7683" max="7683" width="7.7109375" style="51" customWidth="1"/>
    <col min="7684" max="7936" width="9.140625" style="51"/>
    <col min="7937" max="7937" width="4.28515625" style="51" customWidth="1"/>
    <col min="7938" max="7938" width="82.5703125" style="51" customWidth="1"/>
    <col min="7939" max="7939" width="7.7109375" style="51" customWidth="1"/>
    <col min="7940" max="8192" width="9.140625" style="51"/>
    <col min="8193" max="8193" width="4.28515625" style="51" customWidth="1"/>
    <col min="8194" max="8194" width="82.5703125" style="51" customWidth="1"/>
    <col min="8195" max="8195" width="7.7109375" style="51" customWidth="1"/>
    <col min="8196" max="8448" width="9.140625" style="51"/>
    <col min="8449" max="8449" width="4.28515625" style="51" customWidth="1"/>
    <col min="8450" max="8450" width="82.5703125" style="51" customWidth="1"/>
    <col min="8451" max="8451" width="7.7109375" style="51" customWidth="1"/>
    <col min="8452" max="8704" width="9.140625" style="51"/>
    <col min="8705" max="8705" width="4.28515625" style="51" customWidth="1"/>
    <col min="8706" max="8706" width="82.5703125" style="51" customWidth="1"/>
    <col min="8707" max="8707" width="7.7109375" style="51" customWidth="1"/>
    <col min="8708" max="8960" width="9.140625" style="51"/>
    <col min="8961" max="8961" width="4.28515625" style="51" customWidth="1"/>
    <col min="8962" max="8962" width="82.5703125" style="51" customWidth="1"/>
    <col min="8963" max="8963" width="7.7109375" style="51" customWidth="1"/>
    <col min="8964" max="9216" width="9.140625" style="51"/>
    <col min="9217" max="9217" width="4.28515625" style="51" customWidth="1"/>
    <col min="9218" max="9218" width="82.5703125" style="51" customWidth="1"/>
    <col min="9219" max="9219" width="7.7109375" style="51" customWidth="1"/>
    <col min="9220" max="9472" width="9.140625" style="51"/>
    <col min="9473" max="9473" width="4.28515625" style="51" customWidth="1"/>
    <col min="9474" max="9474" width="82.5703125" style="51" customWidth="1"/>
    <col min="9475" max="9475" width="7.7109375" style="51" customWidth="1"/>
    <col min="9476" max="9728" width="9.140625" style="51"/>
    <col min="9729" max="9729" width="4.28515625" style="51" customWidth="1"/>
    <col min="9730" max="9730" width="82.5703125" style="51" customWidth="1"/>
    <col min="9731" max="9731" width="7.7109375" style="51" customWidth="1"/>
    <col min="9732" max="9984" width="9.140625" style="51"/>
    <col min="9985" max="9985" width="4.28515625" style="51" customWidth="1"/>
    <col min="9986" max="9986" width="82.5703125" style="51" customWidth="1"/>
    <col min="9987" max="9987" width="7.7109375" style="51" customWidth="1"/>
    <col min="9988" max="10240" width="9.140625" style="51"/>
    <col min="10241" max="10241" width="4.28515625" style="51" customWidth="1"/>
    <col min="10242" max="10242" width="82.5703125" style="51" customWidth="1"/>
    <col min="10243" max="10243" width="7.7109375" style="51" customWidth="1"/>
    <col min="10244" max="10496" width="9.140625" style="51"/>
    <col min="10497" max="10497" width="4.28515625" style="51" customWidth="1"/>
    <col min="10498" max="10498" width="82.5703125" style="51" customWidth="1"/>
    <col min="10499" max="10499" width="7.7109375" style="51" customWidth="1"/>
    <col min="10500" max="10752" width="9.140625" style="51"/>
    <col min="10753" max="10753" width="4.28515625" style="51" customWidth="1"/>
    <col min="10754" max="10754" width="82.5703125" style="51" customWidth="1"/>
    <col min="10755" max="10755" width="7.7109375" style="51" customWidth="1"/>
    <col min="10756" max="11008" width="9.140625" style="51"/>
    <col min="11009" max="11009" width="4.28515625" style="51" customWidth="1"/>
    <col min="11010" max="11010" width="82.5703125" style="51" customWidth="1"/>
    <col min="11011" max="11011" width="7.7109375" style="51" customWidth="1"/>
    <col min="11012" max="11264" width="9.140625" style="51"/>
    <col min="11265" max="11265" width="4.28515625" style="51" customWidth="1"/>
    <col min="11266" max="11266" width="82.5703125" style="51" customWidth="1"/>
    <col min="11267" max="11267" width="7.7109375" style="51" customWidth="1"/>
    <col min="11268" max="11520" width="9.140625" style="51"/>
    <col min="11521" max="11521" width="4.28515625" style="51" customWidth="1"/>
    <col min="11522" max="11522" width="82.5703125" style="51" customWidth="1"/>
    <col min="11523" max="11523" width="7.7109375" style="51" customWidth="1"/>
    <col min="11524" max="11776" width="9.140625" style="51"/>
    <col min="11777" max="11777" width="4.28515625" style="51" customWidth="1"/>
    <col min="11778" max="11778" width="82.5703125" style="51" customWidth="1"/>
    <col min="11779" max="11779" width="7.7109375" style="51" customWidth="1"/>
    <col min="11780" max="12032" width="9.140625" style="51"/>
    <col min="12033" max="12033" width="4.28515625" style="51" customWidth="1"/>
    <col min="12034" max="12034" width="82.5703125" style="51" customWidth="1"/>
    <col min="12035" max="12035" width="7.7109375" style="51" customWidth="1"/>
    <col min="12036" max="12288" width="9.140625" style="51"/>
    <col min="12289" max="12289" width="4.28515625" style="51" customWidth="1"/>
    <col min="12290" max="12290" width="82.5703125" style="51" customWidth="1"/>
    <col min="12291" max="12291" width="7.7109375" style="51" customWidth="1"/>
    <col min="12292" max="12544" width="9.140625" style="51"/>
    <col min="12545" max="12545" width="4.28515625" style="51" customWidth="1"/>
    <col min="12546" max="12546" width="82.5703125" style="51" customWidth="1"/>
    <col min="12547" max="12547" width="7.7109375" style="51" customWidth="1"/>
    <col min="12548" max="12800" width="9.140625" style="51"/>
    <col min="12801" max="12801" width="4.28515625" style="51" customWidth="1"/>
    <col min="12802" max="12802" width="82.5703125" style="51" customWidth="1"/>
    <col min="12803" max="12803" width="7.7109375" style="51" customWidth="1"/>
    <col min="12804" max="13056" width="9.140625" style="51"/>
    <col min="13057" max="13057" width="4.28515625" style="51" customWidth="1"/>
    <col min="13058" max="13058" width="82.5703125" style="51" customWidth="1"/>
    <col min="13059" max="13059" width="7.7109375" style="51" customWidth="1"/>
    <col min="13060" max="13312" width="9.140625" style="51"/>
    <col min="13313" max="13313" width="4.28515625" style="51" customWidth="1"/>
    <col min="13314" max="13314" width="82.5703125" style="51" customWidth="1"/>
    <col min="13315" max="13315" width="7.7109375" style="51" customWidth="1"/>
    <col min="13316" max="13568" width="9.140625" style="51"/>
    <col min="13569" max="13569" width="4.28515625" style="51" customWidth="1"/>
    <col min="13570" max="13570" width="82.5703125" style="51" customWidth="1"/>
    <col min="13571" max="13571" width="7.7109375" style="51" customWidth="1"/>
    <col min="13572" max="13824" width="9.140625" style="51"/>
    <col min="13825" max="13825" width="4.28515625" style="51" customWidth="1"/>
    <col min="13826" max="13826" width="82.5703125" style="51" customWidth="1"/>
    <col min="13827" max="13827" width="7.7109375" style="51" customWidth="1"/>
    <col min="13828" max="14080" width="9.140625" style="51"/>
    <col min="14081" max="14081" width="4.28515625" style="51" customWidth="1"/>
    <col min="14082" max="14082" width="82.5703125" style="51" customWidth="1"/>
    <col min="14083" max="14083" width="7.7109375" style="51" customWidth="1"/>
    <col min="14084" max="14336" width="9.140625" style="51"/>
    <col min="14337" max="14337" width="4.28515625" style="51" customWidth="1"/>
    <col min="14338" max="14338" width="82.5703125" style="51" customWidth="1"/>
    <col min="14339" max="14339" width="7.7109375" style="51" customWidth="1"/>
    <col min="14340" max="14592" width="9.140625" style="51"/>
    <col min="14593" max="14593" width="4.28515625" style="51" customWidth="1"/>
    <col min="14594" max="14594" width="82.5703125" style="51" customWidth="1"/>
    <col min="14595" max="14595" width="7.7109375" style="51" customWidth="1"/>
    <col min="14596" max="14848" width="9.140625" style="51"/>
    <col min="14849" max="14849" width="4.28515625" style="51" customWidth="1"/>
    <col min="14850" max="14850" width="82.5703125" style="51" customWidth="1"/>
    <col min="14851" max="14851" width="7.7109375" style="51" customWidth="1"/>
    <col min="14852" max="15104" width="9.140625" style="51"/>
    <col min="15105" max="15105" width="4.28515625" style="51" customWidth="1"/>
    <col min="15106" max="15106" width="82.5703125" style="51" customWidth="1"/>
    <col min="15107" max="15107" width="7.7109375" style="51" customWidth="1"/>
    <col min="15108" max="15360" width="9.140625" style="51"/>
    <col min="15361" max="15361" width="4.28515625" style="51" customWidth="1"/>
    <col min="15362" max="15362" width="82.5703125" style="51" customWidth="1"/>
    <col min="15363" max="15363" width="7.7109375" style="51" customWidth="1"/>
    <col min="15364" max="15616" width="9.140625" style="51"/>
    <col min="15617" max="15617" width="4.28515625" style="51" customWidth="1"/>
    <col min="15618" max="15618" width="82.5703125" style="51" customWidth="1"/>
    <col min="15619" max="15619" width="7.7109375" style="51" customWidth="1"/>
    <col min="15620" max="15872" width="9.140625" style="51"/>
    <col min="15873" max="15873" width="4.28515625" style="51" customWidth="1"/>
    <col min="15874" max="15874" width="82.5703125" style="51" customWidth="1"/>
    <col min="15875" max="15875" width="7.7109375" style="51" customWidth="1"/>
    <col min="15876" max="16128" width="9.140625" style="51"/>
    <col min="16129" max="16129" width="4.28515625" style="51" customWidth="1"/>
    <col min="16130" max="16130" width="82.5703125" style="51" customWidth="1"/>
    <col min="16131" max="16131" width="7.7109375" style="51" customWidth="1"/>
    <col min="16132" max="16384" width="9.140625" style="51"/>
  </cols>
  <sheetData>
    <row r="1" spans="1:3" ht="31.5" x14ac:dyDescent="0.2">
      <c r="A1" s="268" t="s">
        <v>369</v>
      </c>
      <c r="B1" s="259" t="s">
        <v>370</v>
      </c>
      <c r="C1" s="256"/>
    </row>
    <row r="2" spans="1:3" ht="27" customHeight="1" x14ac:dyDescent="0.2">
      <c r="A2" s="266"/>
      <c r="B2" s="260" t="s">
        <v>371</v>
      </c>
      <c r="C2" s="256">
        <v>57</v>
      </c>
    </row>
    <row r="3" spans="1:3" ht="24" customHeight="1" x14ac:dyDescent="0.2">
      <c r="A3" s="266"/>
      <c r="B3" s="260" t="s">
        <v>372</v>
      </c>
      <c r="C3" s="256" t="s">
        <v>373</v>
      </c>
    </row>
    <row r="4" spans="1:3" ht="33" customHeight="1" x14ac:dyDescent="0.2">
      <c r="A4" s="266"/>
      <c r="B4" s="269" t="s">
        <v>374</v>
      </c>
      <c r="C4" s="256" t="s">
        <v>375</v>
      </c>
    </row>
    <row r="5" spans="1:3" ht="28.5" customHeight="1" x14ac:dyDescent="0.2">
      <c r="A5" s="266"/>
      <c r="B5" s="269" t="s">
        <v>376</v>
      </c>
      <c r="C5" s="256"/>
    </row>
    <row r="6" spans="1:3" ht="20.25" customHeight="1" x14ac:dyDescent="0.2">
      <c r="A6" s="266"/>
      <c r="B6" s="262" t="s">
        <v>377</v>
      </c>
      <c r="C6" s="256">
        <v>72</v>
      </c>
    </row>
    <row r="7" spans="1:3" ht="20.25" customHeight="1" x14ac:dyDescent="0.2">
      <c r="A7" s="266"/>
      <c r="B7" s="262" t="s">
        <v>378</v>
      </c>
      <c r="C7" s="256">
        <v>73</v>
      </c>
    </row>
    <row r="8" spans="1:3" s="257" customFormat="1" ht="27.75" customHeight="1" x14ac:dyDescent="0.25">
      <c r="A8" s="270"/>
      <c r="B8" s="269" t="s">
        <v>379</v>
      </c>
      <c r="C8" s="256">
        <v>74</v>
      </c>
    </row>
    <row r="9" spans="1:3" s="257" customFormat="1" ht="26.25" customHeight="1" x14ac:dyDescent="0.25">
      <c r="A9" s="260"/>
      <c r="B9" s="269" t="s">
        <v>380</v>
      </c>
      <c r="C9" s="256">
        <v>75</v>
      </c>
    </row>
    <row r="10" spans="1:3" s="257" customFormat="1" ht="21" customHeight="1" x14ac:dyDescent="0.25">
      <c r="A10" s="260"/>
      <c r="B10" s="262" t="s">
        <v>381</v>
      </c>
      <c r="C10" s="256">
        <v>76</v>
      </c>
    </row>
    <row r="11" spans="1:3" s="257" customFormat="1" ht="21" customHeight="1" x14ac:dyDescent="0.25">
      <c r="A11" s="260"/>
      <c r="B11" s="262" t="s">
        <v>382</v>
      </c>
      <c r="C11" s="256">
        <v>77</v>
      </c>
    </row>
    <row r="12" spans="1:3" s="257" customFormat="1" ht="21" customHeight="1" x14ac:dyDescent="0.25">
      <c r="A12" s="260"/>
      <c r="B12" s="262" t="s">
        <v>383</v>
      </c>
      <c r="C12" s="256">
        <v>78</v>
      </c>
    </row>
    <row r="13" spans="1:3" s="257" customFormat="1" ht="21.75" customHeight="1" x14ac:dyDescent="0.25">
      <c r="A13" s="260"/>
      <c r="B13" s="262" t="s">
        <v>384</v>
      </c>
      <c r="C13" s="256">
        <v>79</v>
      </c>
    </row>
    <row r="14" spans="1:3" s="257" customFormat="1" ht="30.75" customHeight="1" x14ac:dyDescent="0.25">
      <c r="A14" s="260"/>
      <c r="B14" s="262" t="s">
        <v>385</v>
      </c>
      <c r="C14" s="256">
        <v>80</v>
      </c>
    </row>
    <row r="15" spans="1:3" s="257" customFormat="1" ht="19.5" customHeight="1" x14ac:dyDescent="0.25">
      <c r="A15" s="260"/>
      <c r="B15" s="262" t="s">
        <v>386</v>
      </c>
      <c r="C15" s="256">
        <v>81</v>
      </c>
    </row>
    <row r="16" spans="1:3" s="257" customFormat="1" ht="19.5" customHeight="1" x14ac:dyDescent="0.25">
      <c r="A16" s="260"/>
      <c r="B16" s="262" t="s">
        <v>387</v>
      </c>
      <c r="C16" s="256">
        <v>82</v>
      </c>
    </row>
    <row r="17" spans="1:3" s="257" customFormat="1" ht="19.5" customHeight="1" x14ac:dyDescent="0.25">
      <c r="A17" s="260"/>
      <c r="B17" s="262" t="s">
        <v>388</v>
      </c>
      <c r="C17" s="256">
        <v>83</v>
      </c>
    </row>
    <row r="18" spans="1:3" s="257" customFormat="1" ht="13.5" customHeight="1" x14ac:dyDescent="0.25">
      <c r="A18" s="260"/>
      <c r="B18" s="262"/>
      <c r="C18" s="256"/>
    </row>
    <row r="19" spans="1:3" s="257" customFormat="1" ht="13.5" customHeight="1" x14ac:dyDescent="0.25">
      <c r="A19" s="260"/>
      <c r="B19" s="262"/>
      <c r="C19" s="256"/>
    </row>
    <row r="20" spans="1:3" s="257" customFormat="1" ht="13.5" customHeight="1" x14ac:dyDescent="0.25">
      <c r="A20" s="260"/>
      <c r="B20" s="262"/>
      <c r="C20" s="256"/>
    </row>
    <row r="21" spans="1:3" s="257" customFormat="1" ht="15.75" x14ac:dyDescent="0.25">
      <c r="A21" s="260"/>
      <c r="B21" s="260"/>
      <c r="C21" s="256"/>
    </row>
    <row r="22" spans="1:3" s="257" customFormat="1" ht="15.75" x14ac:dyDescent="0.25">
      <c r="A22" s="260"/>
      <c r="B22" s="262"/>
      <c r="C22" s="256"/>
    </row>
    <row r="23" spans="1:3" s="257" customFormat="1" ht="15.75" x14ac:dyDescent="0.25">
      <c r="A23" s="260"/>
      <c r="B23" s="262"/>
      <c r="C23" s="256"/>
    </row>
    <row r="24" spans="1:3" s="257" customFormat="1" ht="15.75" x14ac:dyDescent="0.25">
      <c r="A24" s="260"/>
      <c r="B24" s="260"/>
      <c r="C24" s="256"/>
    </row>
    <row r="25" spans="1:3" s="257" customFormat="1" ht="15.75" x14ac:dyDescent="0.25">
      <c r="A25" s="260"/>
      <c r="B25" s="260"/>
      <c r="C25" s="256"/>
    </row>
    <row r="26" spans="1:3" s="257" customFormat="1" ht="15.75" x14ac:dyDescent="0.25">
      <c r="A26" s="260"/>
      <c r="B26" s="262"/>
      <c r="C26" s="256"/>
    </row>
    <row r="27" spans="1:3" s="257" customFormat="1" ht="15.75" x14ac:dyDescent="0.25">
      <c r="A27" s="260"/>
      <c r="B27" s="262"/>
      <c r="C27" s="256"/>
    </row>
    <row r="28" spans="1:3" s="257" customFormat="1" ht="15.75" x14ac:dyDescent="0.25">
      <c r="A28" s="260"/>
      <c r="B28" s="262"/>
      <c r="C28" s="256"/>
    </row>
    <row r="29" spans="1:3" s="257" customFormat="1" ht="15.75" x14ac:dyDescent="0.25">
      <c r="A29" s="260"/>
      <c r="B29" s="262"/>
      <c r="C29" s="256"/>
    </row>
    <row r="30" spans="1:3" s="257" customFormat="1" ht="15.75" x14ac:dyDescent="0.25">
      <c r="A30" s="260"/>
      <c r="B30" s="262"/>
      <c r="C30" s="256"/>
    </row>
    <row r="31" spans="1:3" s="257" customFormat="1" ht="15.75" x14ac:dyDescent="0.25">
      <c r="A31" s="260"/>
      <c r="B31" s="262"/>
      <c r="C31" s="256"/>
    </row>
    <row r="32" spans="1:3" s="257" customFormat="1" x14ac:dyDescent="0.2">
      <c r="A32" s="265"/>
      <c r="B32" s="50"/>
      <c r="C32" s="265"/>
    </row>
    <row r="33" spans="1:3" s="257" customFormat="1" ht="15.75" x14ac:dyDescent="0.25">
      <c r="A33" s="256"/>
      <c r="B33" s="260"/>
      <c r="C33" s="256"/>
    </row>
    <row r="34" spans="1:3" s="257" customFormat="1" ht="15.75" x14ac:dyDescent="0.25">
      <c r="A34" s="256"/>
      <c r="B34" s="260"/>
      <c r="C34" s="256"/>
    </row>
    <row r="35" spans="1:3" s="257" customFormat="1" ht="15.75" x14ac:dyDescent="0.25">
      <c r="A35" s="256"/>
      <c r="B35" s="260"/>
      <c r="C35" s="256"/>
    </row>
    <row r="36" spans="1:3" s="271" customFormat="1" ht="15.75" x14ac:dyDescent="0.25">
      <c r="A36" s="256"/>
      <c r="B36" s="260"/>
      <c r="C36" s="256"/>
    </row>
    <row r="37" spans="1:3" s="271" customFormat="1" ht="18" customHeight="1" x14ac:dyDescent="0.25">
      <c r="A37" s="256"/>
      <c r="B37" s="260"/>
      <c r="C37" s="256"/>
    </row>
    <row r="38" spans="1:3" s="271" customFormat="1" ht="17.25" customHeight="1" x14ac:dyDescent="0.25">
      <c r="A38" s="256"/>
      <c r="B38" s="260"/>
      <c r="C38" s="256"/>
    </row>
    <row r="39" spans="1:3" s="271" customFormat="1" ht="33" customHeight="1" x14ac:dyDescent="0.25">
      <c r="A39" s="256"/>
      <c r="B39" s="260"/>
      <c r="C39" s="256"/>
    </row>
    <row r="40" spans="1:3" s="271" customFormat="1" ht="15.75" x14ac:dyDescent="0.25">
      <c r="A40" s="256"/>
      <c r="B40" s="260"/>
      <c r="C40" s="256"/>
    </row>
    <row r="41" spans="1:3" s="271" customFormat="1" x14ac:dyDescent="0.25">
      <c r="C41" s="272"/>
    </row>
    <row r="42" spans="1:3" s="271" customFormat="1" ht="30.75" customHeight="1" x14ac:dyDescent="0.25">
      <c r="C42" s="272"/>
    </row>
    <row r="43" spans="1:3" s="271" customFormat="1" ht="33" customHeight="1" x14ac:dyDescent="0.25">
      <c r="C43" s="272"/>
    </row>
    <row r="44" spans="1:3" x14ac:dyDescent="0.2">
      <c r="B44" s="274"/>
    </row>
    <row r="45" spans="1:3" x14ac:dyDescent="0.2">
      <c r="B45" s="274"/>
    </row>
    <row r="46" spans="1:3" x14ac:dyDescent="0.2">
      <c r="B46" s="274"/>
    </row>
    <row r="47" spans="1:3" x14ac:dyDescent="0.2">
      <c r="B47" s="274"/>
    </row>
    <row r="48" spans="1:3" x14ac:dyDescent="0.2">
      <c r="B48" s="274"/>
    </row>
    <row r="49" spans="2:2" x14ac:dyDescent="0.2">
      <c r="B49" s="274"/>
    </row>
    <row r="50" spans="2:2" x14ac:dyDescent="0.2">
      <c r="B50" s="274"/>
    </row>
    <row r="51" spans="2:2" x14ac:dyDescent="0.2">
      <c r="B51" s="274"/>
    </row>
    <row r="52" spans="2:2" x14ac:dyDescent="0.2">
      <c r="B52" s="274"/>
    </row>
    <row r="53" spans="2:2" x14ac:dyDescent="0.2">
      <c r="B53" s="274"/>
    </row>
    <row r="54" spans="2:2" x14ac:dyDescent="0.2">
      <c r="B54" s="274"/>
    </row>
    <row r="55" spans="2:2" x14ac:dyDescent="0.2">
      <c r="B55" s="274"/>
    </row>
    <row r="56" spans="2:2" x14ac:dyDescent="0.2">
      <c r="B56" s="274"/>
    </row>
    <row r="57" spans="2:2" x14ac:dyDescent="0.2">
      <c r="B57" s="274"/>
    </row>
    <row r="58" spans="2:2" x14ac:dyDescent="0.2">
      <c r="B58" s="274"/>
    </row>
    <row r="59" spans="2:2" x14ac:dyDescent="0.2">
      <c r="B59" s="274"/>
    </row>
    <row r="60" spans="2:2" x14ac:dyDescent="0.2">
      <c r="B60" s="274"/>
    </row>
    <row r="61" spans="2:2" x14ac:dyDescent="0.2">
      <c r="B61" s="274"/>
    </row>
    <row r="62" spans="2:2" x14ac:dyDescent="0.2">
      <c r="B62" s="274"/>
    </row>
    <row r="63" spans="2:2" x14ac:dyDescent="0.2">
      <c r="B63" s="274"/>
    </row>
    <row r="64" spans="2:2" x14ac:dyDescent="0.2">
      <c r="B64" s="274"/>
    </row>
    <row r="65" spans="2:2" x14ac:dyDescent="0.2">
      <c r="B65" s="274"/>
    </row>
    <row r="66" spans="2:2" x14ac:dyDescent="0.2">
      <c r="B66" s="274"/>
    </row>
    <row r="67" spans="2:2" x14ac:dyDescent="0.2">
      <c r="B67" s="274"/>
    </row>
    <row r="68" spans="2:2" x14ac:dyDescent="0.2">
      <c r="B68" s="274"/>
    </row>
    <row r="69" spans="2:2" x14ac:dyDescent="0.2">
      <c r="B69" s="274"/>
    </row>
    <row r="70" spans="2:2" x14ac:dyDescent="0.2">
      <c r="B70" s="274"/>
    </row>
    <row r="71" spans="2:2" x14ac:dyDescent="0.2">
      <c r="B71" s="274"/>
    </row>
    <row r="72" spans="2:2" x14ac:dyDescent="0.2">
      <c r="B72" s="274"/>
    </row>
    <row r="73" spans="2:2" x14ac:dyDescent="0.2">
      <c r="B73" s="274"/>
    </row>
    <row r="74" spans="2:2" x14ac:dyDescent="0.2">
      <c r="B74" s="274"/>
    </row>
    <row r="75" spans="2:2" x14ac:dyDescent="0.2">
      <c r="B75" s="274"/>
    </row>
    <row r="76" spans="2:2" x14ac:dyDescent="0.2">
      <c r="B76" s="274"/>
    </row>
    <row r="77" spans="2:2" x14ac:dyDescent="0.2">
      <c r="B77" s="274"/>
    </row>
    <row r="78" spans="2:2" x14ac:dyDescent="0.2">
      <c r="B78" s="274"/>
    </row>
    <row r="79" spans="2:2" x14ac:dyDescent="0.2">
      <c r="B79" s="274"/>
    </row>
    <row r="80" spans="2:2" x14ac:dyDescent="0.2">
      <c r="B80" s="274"/>
    </row>
    <row r="81" spans="2:2" x14ac:dyDescent="0.2">
      <c r="B81" s="274"/>
    </row>
    <row r="82" spans="2:2" x14ac:dyDescent="0.2">
      <c r="B82" s="274"/>
    </row>
    <row r="83" spans="2:2" x14ac:dyDescent="0.2">
      <c r="B83" s="274"/>
    </row>
    <row r="84" spans="2:2" x14ac:dyDescent="0.2">
      <c r="B84" s="274"/>
    </row>
    <row r="85" spans="2:2" x14ac:dyDescent="0.2">
      <c r="B85" s="274"/>
    </row>
    <row r="86" spans="2:2" x14ac:dyDescent="0.2">
      <c r="B86" s="274"/>
    </row>
    <row r="87" spans="2:2" x14ac:dyDescent="0.2">
      <c r="B87" s="274"/>
    </row>
    <row r="88" spans="2:2" x14ac:dyDescent="0.2">
      <c r="B88" s="274"/>
    </row>
    <row r="89" spans="2:2" x14ac:dyDescent="0.2">
      <c r="B89" s="274"/>
    </row>
    <row r="90" spans="2:2" x14ac:dyDescent="0.2">
      <c r="B90" s="274"/>
    </row>
    <row r="91" spans="2:2" x14ac:dyDescent="0.2">
      <c r="B91" s="274"/>
    </row>
    <row r="92" spans="2:2" x14ac:dyDescent="0.2">
      <c r="B92" s="274"/>
    </row>
    <row r="93" spans="2:2" x14ac:dyDescent="0.2">
      <c r="B93" s="274"/>
    </row>
    <row r="94" spans="2:2" x14ac:dyDescent="0.2">
      <c r="B94" s="274"/>
    </row>
    <row r="95" spans="2:2" x14ac:dyDescent="0.2">
      <c r="B95" s="274"/>
    </row>
    <row r="96" spans="2:2" x14ac:dyDescent="0.2">
      <c r="B96" s="274"/>
    </row>
    <row r="97" spans="2:2" x14ac:dyDescent="0.2">
      <c r="B97" s="274"/>
    </row>
    <row r="98" spans="2:2" x14ac:dyDescent="0.2">
      <c r="B98" s="274"/>
    </row>
    <row r="99" spans="2:2" x14ac:dyDescent="0.2">
      <c r="B99" s="274"/>
    </row>
    <row r="100" spans="2:2" x14ac:dyDescent="0.2">
      <c r="B100" s="274"/>
    </row>
    <row r="101" spans="2:2" x14ac:dyDescent="0.2">
      <c r="B101" s="274"/>
    </row>
    <row r="102" spans="2:2" x14ac:dyDescent="0.2">
      <c r="B102" s="274"/>
    </row>
    <row r="103" spans="2:2" x14ac:dyDescent="0.2">
      <c r="B103" s="274"/>
    </row>
    <row r="104" spans="2:2" x14ac:dyDescent="0.2">
      <c r="B104" s="274"/>
    </row>
    <row r="105" spans="2:2" x14ac:dyDescent="0.2">
      <c r="B105" s="274"/>
    </row>
    <row r="106" spans="2:2" x14ac:dyDescent="0.2">
      <c r="B106" s="274"/>
    </row>
    <row r="107" spans="2:2" x14ac:dyDescent="0.2">
      <c r="B107" s="274"/>
    </row>
    <row r="108" spans="2:2" x14ac:dyDescent="0.2">
      <c r="B108" s="274"/>
    </row>
    <row r="109" spans="2:2" x14ac:dyDescent="0.2">
      <c r="B109" s="274"/>
    </row>
    <row r="110" spans="2:2" x14ac:dyDescent="0.2">
      <c r="B110" s="274"/>
    </row>
    <row r="111" spans="2:2" x14ac:dyDescent="0.2">
      <c r="B111" s="274"/>
    </row>
    <row r="112" spans="2:2" x14ac:dyDescent="0.2">
      <c r="B112" s="274"/>
    </row>
    <row r="113" spans="2:2" x14ac:dyDescent="0.2">
      <c r="B113" s="274"/>
    </row>
    <row r="114" spans="2:2" x14ac:dyDescent="0.2">
      <c r="B114" s="274"/>
    </row>
    <row r="115" spans="2:2" x14ac:dyDescent="0.2">
      <c r="B115" s="274"/>
    </row>
    <row r="116" spans="2:2" x14ac:dyDescent="0.2">
      <c r="B116" s="274"/>
    </row>
    <row r="117" spans="2:2" x14ac:dyDescent="0.2">
      <c r="B117" s="274"/>
    </row>
    <row r="118" spans="2:2" x14ac:dyDescent="0.2">
      <c r="B118" s="274"/>
    </row>
    <row r="119" spans="2:2" x14ac:dyDescent="0.2">
      <c r="B119" s="274"/>
    </row>
    <row r="120" spans="2:2" x14ac:dyDescent="0.2">
      <c r="B120" s="274"/>
    </row>
    <row r="121" spans="2:2" x14ac:dyDescent="0.2">
      <c r="B121" s="274"/>
    </row>
    <row r="122" spans="2:2" x14ac:dyDescent="0.2">
      <c r="B122" s="274"/>
    </row>
    <row r="123" spans="2:2" x14ac:dyDescent="0.2">
      <c r="B123" s="274"/>
    </row>
    <row r="124" spans="2:2" x14ac:dyDescent="0.2">
      <c r="B124" s="274"/>
    </row>
    <row r="125" spans="2:2" x14ac:dyDescent="0.2">
      <c r="B125" s="274"/>
    </row>
    <row r="126" spans="2:2" x14ac:dyDescent="0.2">
      <c r="B126" s="274"/>
    </row>
    <row r="127" spans="2:2" x14ac:dyDescent="0.2">
      <c r="B127" s="274"/>
    </row>
    <row r="128" spans="2:2" x14ac:dyDescent="0.2">
      <c r="B128" s="274"/>
    </row>
    <row r="129" spans="2:2" x14ac:dyDescent="0.2">
      <c r="B129" s="274"/>
    </row>
    <row r="130" spans="2:2" x14ac:dyDescent="0.2">
      <c r="B130" s="274"/>
    </row>
    <row r="131" spans="2:2" x14ac:dyDescent="0.2">
      <c r="B131" s="274"/>
    </row>
    <row r="132" spans="2:2" x14ac:dyDescent="0.2">
      <c r="B132" s="274"/>
    </row>
    <row r="133" spans="2:2" x14ac:dyDescent="0.2">
      <c r="B133" s="274"/>
    </row>
    <row r="134" spans="2:2" x14ac:dyDescent="0.2">
      <c r="B134" s="274"/>
    </row>
    <row r="135" spans="2:2" x14ac:dyDescent="0.2">
      <c r="B135" s="274"/>
    </row>
    <row r="136" spans="2:2" x14ac:dyDescent="0.2">
      <c r="B136" s="274"/>
    </row>
    <row r="137" spans="2:2" x14ac:dyDescent="0.2">
      <c r="B137" s="274"/>
    </row>
    <row r="138" spans="2:2" x14ac:dyDescent="0.2">
      <c r="B138" s="274"/>
    </row>
    <row r="139" spans="2:2" x14ac:dyDescent="0.2">
      <c r="B139" s="274"/>
    </row>
    <row r="140" spans="2:2" x14ac:dyDescent="0.2">
      <c r="B140" s="274"/>
    </row>
    <row r="141" spans="2:2" x14ac:dyDescent="0.2">
      <c r="B141" s="274"/>
    </row>
    <row r="142" spans="2:2" x14ac:dyDescent="0.2">
      <c r="B142" s="274"/>
    </row>
    <row r="143" spans="2:2" x14ac:dyDescent="0.2">
      <c r="B143" s="274"/>
    </row>
    <row r="144" spans="2:2" x14ac:dyDescent="0.2">
      <c r="B144" s="274"/>
    </row>
    <row r="145" spans="2:2" x14ac:dyDescent="0.2">
      <c r="B145" s="274"/>
    </row>
    <row r="146" spans="2:2" x14ac:dyDescent="0.2">
      <c r="B146" s="274"/>
    </row>
    <row r="147" spans="2:2" x14ac:dyDescent="0.2">
      <c r="B147" s="274"/>
    </row>
    <row r="148" spans="2:2" x14ac:dyDescent="0.2">
      <c r="B148" s="274"/>
    </row>
    <row r="149" spans="2:2" x14ac:dyDescent="0.2">
      <c r="B149" s="274"/>
    </row>
    <row r="150" spans="2:2" x14ac:dyDescent="0.2">
      <c r="B150" s="274"/>
    </row>
    <row r="151" spans="2:2" x14ac:dyDescent="0.2">
      <c r="B151" s="274"/>
    </row>
    <row r="152" spans="2:2" x14ac:dyDescent="0.2">
      <c r="B152" s="274"/>
    </row>
    <row r="153" spans="2:2" x14ac:dyDescent="0.2">
      <c r="B153" s="274"/>
    </row>
    <row r="154" spans="2:2" x14ac:dyDescent="0.2">
      <c r="B154" s="274"/>
    </row>
    <row r="155" spans="2:2" x14ac:dyDescent="0.2">
      <c r="B155" s="274"/>
    </row>
    <row r="156" spans="2:2" x14ac:dyDescent="0.2">
      <c r="B156" s="274"/>
    </row>
    <row r="157" spans="2:2" x14ac:dyDescent="0.2">
      <c r="B157" s="274"/>
    </row>
    <row r="158" spans="2:2" x14ac:dyDescent="0.2">
      <c r="B158" s="274"/>
    </row>
    <row r="159" spans="2:2" x14ac:dyDescent="0.2">
      <c r="B159" s="274"/>
    </row>
    <row r="160" spans="2:2" x14ac:dyDescent="0.2">
      <c r="B160" s="274"/>
    </row>
    <row r="161" spans="2:2" x14ac:dyDescent="0.2">
      <c r="B161" s="274"/>
    </row>
    <row r="162" spans="2:2" x14ac:dyDescent="0.2">
      <c r="B162" s="274"/>
    </row>
    <row r="163" spans="2:2" x14ac:dyDescent="0.2">
      <c r="B163" s="274"/>
    </row>
    <row r="164" spans="2:2" x14ac:dyDescent="0.2">
      <c r="B164" s="274"/>
    </row>
    <row r="165" spans="2:2" x14ac:dyDescent="0.2">
      <c r="B165" s="274"/>
    </row>
    <row r="166" spans="2:2" x14ac:dyDescent="0.2">
      <c r="B166" s="274"/>
    </row>
    <row r="167" spans="2:2" x14ac:dyDescent="0.2">
      <c r="B167" s="274"/>
    </row>
    <row r="168" spans="2:2" x14ac:dyDescent="0.2">
      <c r="B168" s="274"/>
    </row>
    <row r="169" spans="2:2" x14ac:dyDescent="0.2">
      <c r="B169" s="274"/>
    </row>
    <row r="170" spans="2:2" x14ac:dyDescent="0.2">
      <c r="B170" s="274"/>
    </row>
    <row r="171" spans="2:2" x14ac:dyDescent="0.2">
      <c r="B171" s="274"/>
    </row>
    <row r="172" spans="2:2" x14ac:dyDescent="0.2">
      <c r="B172" s="274"/>
    </row>
    <row r="173" spans="2:2" x14ac:dyDescent="0.2">
      <c r="B173" s="274"/>
    </row>
    <row r="174" spans="2:2" x14ac:dyDescent="0.2">
      <c r="B174" s="274"/>
    </row>
    <row r="175" spans="2:2" x14ac:dyDescent="0.2">
      <c r="B175" s="274"/>
    </row>
    <row r="176" spans="2:2" x14ac:dyDescent="0.2">
      <c r="B176" s="274"/>
    </row>
    <row r="177" spans="2:2" x14ac:dyDescent="0.2">
      <c r="B177" s="274"/>
    </row>
    <row r="178" spans="2:2" x14ac:dyDescent="0.2">
      <c r="B178" s="274"/>
    </row>
    <row r="179" spans="2:2" x14ac:dyDescent="0.2">
      <c r="B179" s="274"/>
    </row>
    <row r="180" spans="2:2" x14ac:dyDescent="0.2">
      <c r="B180" s="274"/>
    </row>
    <row r="181" spans="2:2" x14ac:dyDescent="0.2">
      <c r="B181" s="274"/>
    </row>
    <row r="182" spans="2:2" x14ac:dyDescent="0.2">
      <c r="B182" s="274"/>
    </row>
    <row r="183" spans="2:2" x14ac:dyDescent="0.2">
      <c r="B183" s="274"/>
    </row>
    <row r="184" spans="2:2" x14ac:dyDescent="0.2">
      <c r="B184" s="274"/>
    </row>
    <row r="185" spans="2:2" x14ac:dyDescent="0.2">
      <c r="B185" s="274"/>
    </row>
    <row r="186" spans="2:2" x14ac:dyDescent="0.2">
      <c r="B186" s="274"/>
    </row>
    <row r="187" spans="2:2" x14ac:dyDescent="0.2">
      <c r="B187" s="274"/>
    </row>
    <row r="188" spans="2:2" x14ac:dyDescent="0.2">
      <c r="B188" s="274"/>
    </row>
    <row r="189" spans="2:2" x14ac:dyDescent="0.2">
      <c r="B189" s="274"/>
    </row>
    <row r="190" spans="2:2" x14ac:dyDescent="0.2">
      <c r="B190" s="274"/>
    </row>
    <row r="191" spans="2:2" x14ac:dyDescent="0.2">
      <c r="B191" s="274"/>
    </row>
    <row r="192" spans="2:2" x14ac:dyDescent="0.2">
      <c r="B192" s="274"/>
    </row>
    <row r="193" spans="2:2" x14ac:dyDescent="0.2">
      <c r="B193" s="274"/>
    </row>
    <row r="194" spans="2:2" x14ac:dyDescent="0.2">
      <c r="B194" s="274"/>
    </row>
    <row r="195" spans="2:2" x14ac:dyDescent="0.2">
      <c r="B195" s="274"/>
    </row>
    <row r="196" spans="2:2" x14ac:dyDescent="0.2">
      <c r="B196" s="274"/>
    </row>
    <row r="197" spans="2:2" x14ac:dyDescent="0.2">
      <c r="B197" s="274"/>
    </row>
    <row r="198" spans="2:2" x14ac:dyDescent="0.2">
      <c r="B198" s="274"/>
    </row>
    <row r="199" spans="2:2" x14ac:dyDescent="0.2">
      <c r="B199" s="274"/>
    </row>
    <row r="200" spans="2:2" x14ac:dyDescent="0.2">
      <c r="B200" s="274"/>
    </row>
    <row r="201" spans="2:2" x14ac:dyDescent="0.2">
      <c r="B201" s="274"/>
    </row>
    <row r="202" spans="2:2" x14ac:dyDescent="0.2">
      <c r="B202" s="274"/>
    </row>
    <row r="203" spans="2:2" x14ac:dyDescent="0.2">
      <c r="B203" s="274"/>
    </row>
    <row r="204" spans="2:2" x14ac:dyDescent="0.2">
      <c r="B204" s="274"/>
    </row>
    <row r="205" spans="2:2" x14ac:dyDescent="0.2">
      <c r="B205" s="274"/>
    </row>
    <row r="206" spans="2:2" x14ac:dyDescent="0.2">
      <c r="B206" s="274"/>
    </row>
    <row r="207" spans="2:2" x14ac:dyDescent="0.2">
      <c r="B207" s="274"/>
    </row>
    <row r="208" spans="2:2" x14ac:dyDescent="0.2">
      <c r="B208" s="274"/>
    </row>
    <row r="209" spans="2:2" x14ac:dyDescent="0.2">
      <c r="B209" s="274"/>
    </row>
    <row r="210" spans="2:2" x14ac:dyDescent="0.2">
      <c r="B210" s="274"/>
    </row>
    <row r="211" spans="2:2" x14ac:dyDescent="0.2">
      <c r="B211" s="274"/>
    </row>
    <row r="212" spans="2:2" x14ac:dyDescent="0.2">
      <c r="B212" s="274"/>
    </row>
    <row r="213" spans="2:2" x14ac:dyDescent="0.2">
      <c r="B213" s="274"/>
    </row>
    <row r="214" spans="2:2" x14ac:dyDescent="0.2">
      <c r="B214" s="274"/>
    </row>
    <row r="215" spans="2:2" x14ac:dyDescent="0.2">
      <c r="B215" s="274"/>
    </row>
    <row r="216" spans="2:2" x14ac:dyDescent="0.2">
      <c r="B216" s="274"/>
    </row>
    <row r="217" spans="2:2" x14ac:dyDescent="0.2">
      <c r="B217" s="274"/>
    </row>
    <row r="218" spans="2:2" x14ac:dyDescent="0.2">
      <c r="B218" s="274"/>
    </row>
    <row r="219" spans="2:2" x14ac:dyDescent="0.2">
      <c r="B219" s="274"/>
    </row>
    <row r="220" spans="2:2" x14ac:dyDescent="0.2">
      <c r="B220" s="274"/>
    </row>
    <row r="221" spans="2:2" x14ac:dyDescent="0.2">
      <c r="B221" s="274"/>
    </row>
    <row r="222" spans="2:2" x14ac:dyDescent="0.2">
      <c r="B222" s="274"/>
    </row>
    <row r="223" spans="2:2" x14ac:dyDescent="0.2">
      <c r="B223" s="274"/>
    </row>
    <row r="224" spans="2:2" x14ac:dyDescent="0.2">
      <c r="B224" s="274"/>
    </row>
    <row r="225" spans="2:2" x14ac:dyDescent="0.2">
      <c r="B225" s="274"/>
    </row>
    <row r="226" spans="2:2" x14ac:dyDescent="0.2">
      <c r="B226" s="274"/>
    </row>
    <row r="227" spans="2:2" x14ac:dyDescent="0.2">
      <c r="B227" s="274"/>
    </row>
    <row r="228" spans="2:2" x14ac:dyDescent="0.2">
      <c r="B228" s="274"/>
    </row>
    <row r="229" spans="2:2" x14ac:dyDescent="0.2">
      <c r="B229" s="274"/>
    </row>
    <row r="230" spans="2:2" x14ac:dyDescent="0.2">
      <c r="B230" s="274"/>
    </row>
    <row r="231" spans="2:2" x14ac:dyDescent="0.2">
      <c r="B231" s="274"/>
    </row>
    <row r="232" spans="2:2" x14ac:dyDescent="0.2">
      <c r="B232" s="274"/>
    </row>
    <row r="233" spans="2:2" x14ac:dyDescent="0.2">
      <c r="B233" s="274"/>
    </row>
    <row r="234" spans="2:2" x14ac:dyDescent="0.2">
      <c r="B234" s="274"/>
    </row>
    <row r="235" spans="2:2" x14ac:dyDescent="0.2">
      <c r="B235" s="274"/>
    </row>
    <row r="236" spans="2:2" x14ac:dyDescent="0.2">
      <c r="B236" s="274"/>
    </row>
    <row r="237" spans="2:2" x14ac:dyDescent="0.2">
      <c r="B237" s="274"/>
    </row>
    <row r="238" spans="2:2" x14ac:dyDescent="0.2">
      <c r="B238" s="274"/>
    </row>
    <row r="239" spans="2:2" x14ac:dyDescent="0.2">
      <c r="B239" s="274"/>
    </row>
    <row r="240" spans="2:2" x14ac:dyDescent="0.2">
      <c r="B240" s="274"/>
    </row>
    <row r="241" spans="2:2" x14ac:dyDescent="0.2">
      <c r="B241" s="274"/>
    </row>
    <row r="242" spans="2:2" x14ac:dyDescent="0.2">
      <c r="B242" s="274"/>
    </row>
    <row r="243" spans="2:2" x14ac:dyDescent="0.2">
      <c r="B243" s="274"/>
    </row>
    <row r="244" spans="2:2" x14ac:dyDescent="0.2">
      <c r="B244" s="274"/>
    </row>
    <row r="245" spans="2:2" x14ac:dyDescent="0.2">
      <c r="B245" s="274"/>
    </row>
    <row r="246" spans="2:2" x14ac:dyDescent="0.2">
      <c r="B246" s="274"/>
    </row>
    <row r="247" spans="2:2" x14ac:dyDescent="0.2">
      <c r="B247" s="274"/>
    </row>
    <row r="248" spans="2:2" x14ac:dyDescent="0.2">
      <c r="B248" s="274"/>
    </row>
    <row r="249" spans="2:2" x14ac:dyDescent="0.2">
      <c r="B249" s="274"/>
    </row>
    <row r="250" spans="2:2" x14ac:dyDescent="0.2">
      <c r="B250" s="274"/>
    </row>
    <row r="251" spans="2:2" x14ac:dyDescent="0.2">
      <c r="B251" s="274"/>
    </row>
    <row r="252" spans="2:2" x14ac:dyDescent="0.2">
      <c r="B252" s="274"/>
    </row>
    <row r="253" spans="2:2" x14ac:dyDescent="0.2">
      <c r="B253" s="274"/>
    </row>
    <row r="254" spans="2:2" x14ac:dyDescent="0.2">
      <c r="B254" s="274"/>
    </row>
    <row r="255" spans="2:2" x14ac:dyDescent="0.2">
      <c r="B255" s="274"/>
    </row>
    <row r="256" spans="2:2" x14ac:dyDescent="0.2">
      <c r="B256" s="274"/>
    </row>
    <row r="257" spans="2:2" x14ac:dyDescent="0.2">
      <c r="B257" s="274"/>
    </row>
    <row r="258" spans="2:2" x14ac:dyDescent="0.2">
      <c r="B258" s="274"/>
    </row>
    <row r="259" spans="2:2" x14ac:dyDescent="0.2">
      <c r="B259" s="274"/>
    </row>
    <row r="260" spans="2:2" x14ac:dyDescent="0.2">
      <c r="B260" s="274"/>
    </row>
    <row r="261" spans="2:2" x14ac:dyDescent="0.2">
      <c r="B261" s="274"/>
    </row>
    <row r="262" spans="2:2" x14ac:dyDescent="0.2">
      <c r="B262" s="274"/>
    </row>
    <row r="263" spans="2:2" x14ac:dyDescent="0.2">
      <c r="B263" s="274"/>
    </row>
    <row r="264" spans="2:2" x14ac:dyDescent="0.2">
      <c r="B264" s="274"/>
    </row>
    <row r="265" spans="2:2" x14ac:dyDescent="0.2">
      <c r="B265" s="274"/>
    </row>
    <row r="266" spans="2:2" x14ac:dyDescent="0.2">
      <c r="B266" s="274"/>
    </row>
    <row r="267" spans="2:2" x14ac:dyDescent="0.2">
      <c r="B267" s="274"/>
    </row>
    <row r="268" spans="2:2" x14ac:dyDescent="0.2">
      <c r="B268" s="274"/>
    </row>
    <row r="269" spans="2:2" x14ac:dyDescent="0.2">
      <c r="B269" s="274"/>
    </row>
    <row r="270" spans="2:2" x14ac:dyDescent="0.2">
      <c r="B270" s="274"/>
    </row>
    <row r="271" spans="2:2" x14ac:dyDescent="0.2">
      <c r="B271" s="274"/>
    </row>
    <row r="272" spans="2:2" x14ac:dyDescent="0.2">
      <c r="B272" s="274"/>
    </row>
    <row r="273" spans="2:2" x14ac:dyDescent="0.2">
      <c r="B273" s="274"/>
    </row>
    <row r="274" spans="2:2" x14ac:dyDescent="0.2">
      <c r="B274" s="274"/>
    </row>
    <row r="275" spans="2:2" x14ac:dyDescent="0.2">
      <c r="B275" s="274"/>
    </row>
    <row r="276" spans="2:2" x14ac:dyDescent="0.2">
      <c r="B276" s="274"/>
    </row>
    <row r="277" spans="2:2" x14ac:dyDescent="0.2">
      <c r="B277" s="274"/>
    </row>
    <row r="278" spans="2:2" x14ac:dyDescent="0.2">
      <c r="B278" s="274"/>
    </row>
    <row r="279" spans="2:2" x14ac:dyDescent="0.2">
      <c r="B279" s="274"/>
    </row>
    <row r="280" spans="2:2" x14ac:dyDescent="0.2">
      <c r="B280" s="274"/>
    </row>
    <row r="281" spans="2:2" x14ac:dyDescent="0.2">
      <c r="B281" s="274"/>
    </row>
    <row r="282" spans="2:2" x14ac:dyDescent="0.2">
      <c r="B282" s="274"/>
    </row>
    <row r="283" spans="2:2" x14ac:dyDescent="0.2">
      <c r="B283" s="274"/>
    </row>
    <row r="284" spans="2:2" x14ac:dyDescent="0.2">
      <c r="B284" s="274"/>
    </row>
    <row r="285" spans="2:2" x14ac:dyDescent="0.2">
      <c r="B285" s="274"/>
    </row>
    <row r="286" spans="2:2" x14ac:dyDescent="0.2">
      <c r="B286" s="274"/>
    </row>
    <row r="287" spans="2:2" x14ac:dyDescent="0.2">
      <c r="B287" s="274"/>
    </row>
    <row r="288" spans="2:2" x14ac:dyDescent="0.2">
      <c r="B288" s="274"/>
    </row>
    <row r="289" spans="2:2" x14ac:dyDescent="0.2">
      <c r="B289" s="274"/>
    </row>
    <row r="290" spans="2:2" x14ac:dyDescent="0.2">
      <c r="B290" s="274"/>
    </row>
    <row r="291" spans="2:2" x14ac:dyDescent="0.2">
      <c r="B291" s="274"/>
    </row>
    <row r="292" spans="2:2" x14ac:dyDescent="0.2">
      <c r="B292" s="274"/>
    </row>
    <row r="293" spans="2:2" x14ac:dyDescent="0.2">
      <c r="B293" s="274"/>
    </row>
    <row r="294" spans="2:2" x14ac:dyDescent="0.2">
      <c r="B294" s="274"/>
    </row>
    <row r="295" spans="2:2" x14ac:dyDescent="0.2">
      <c r="B295" s="274"/>
    </row>
    <row r="296" spans="2:2" x14ac:dyDescent="0.2">
      <c r="B296" s="274"/>
    </row>
    <row r="297" spans="2:2" x14ac:dyDescent="0.2">
      <c r="B297" s="274"/>
    </row>
    <row r="298" spans="2:2" x14ac:dyDescent="0.2">
      <c r="B298" s="274"/>
    </row>
    <row r="299" spans="2:2" x14ac:dyDescent="0.2">
      <c r="B299" s="274"/>
    </row>
    <row r="300" spans="2:2" x14ac:dyDescent="0.2">
      <c r="B300" s="274"/>
    </row>
    <row r="301" spans="2:2" x14ac:dyDescent="0.2">
      <c r="B301" s="274"/>
    </row>
    <row r="302" spans="2:2" x14ac:dyDescent="0.2">
      <c r="B302" s="274"/>
    </row>
    <row r="303" spans="2:2" x14ac:dyDescent="0.2">
      <c r="B303" s="274"/>
    </row>
    <row r="304" spans="2:2" x14ac:dyDescent="0.2">
      <c r="B304" s="274"/>
    </row>
    <row r="305" spans="2:2" x14ac:dyDescent="0.2">
      <c r="B305" s="274"/>
    </row>
    <row r="306" spans="2:2" x14ac:dyDescent="0.2">
      <c r="B306" s="274"/>
    </row>
    <row r="307" spans="2:2" x14ac:dyDescent="0.2">
      <c r="B307" s="274"/>
    </row>
    <row r="308" spans="2:2" x14ac:dyDescent="0.2">
      <c r="B308" s="274"/>
    </row>
    <row r="309" spans="2:2" x14ac:dyDescent="0.2">
      <c r="B309" s="274"/>
    </row>
    <row r="310" spans="2:2" x14ac:dyDescent="0.2">
      <c r="B310" s="274"/>
    </row>
    <row r="311" spans="2:2" x14ac:dyDescent="0.2">
      <c r="B311" s="274"/>
    </row>
    <row r="312" spans="2:2" x14ac:dyDescent="0.2">
      <c r="B312" s="274"/>
    </row>
    <row r="313" spans="2:2" x14ac:dyDescent="0.2">
      <c r="B313" s="274"/>
    </row>
    <row r="314" spans="2:2" x14ac:dyDescent="0.2">
      <c r="B314" s="274"/>
    </row>
    <row r="315" spans="2:2" x14ac:dyDescent="0.2">
      <c r="B315" s="274"/>
    </row>
    <row r="316" spans="2:2" x14ac:dyDescent="0.2">
      <c r="B316" s="274"/>
    </row>
    <row r="317" spans="2:2" x14ac:dyDescent="0.2">
      <c r="B317" s="274"/>
    </row>
    <row r="318" spans="2:2" x14ac:dyDescent="0.2">
      <c r="B318" s="274"/>
    </row>
    <row r="319" spans="2:2" x14ac:dyDescent="0.2">
      <c r="B319" s="274"/>
    </row>
    <row r="320" spans="2:2" x14ac:dyDescent="0.2">
      <c r="B320" s="274"/>
    </row>
    <row r="321" spans="2:2" x14ac:dyDescent="0.2">
      <c r="B321" s="274"/>
    </row>
    <row r="322" spans="2:2" x14ac:dyDescent="0.2">
      <c r="B322" s="274"/>
    </row>
    <row r="323" spans="2:2" x14ac:dyDescent="0.2">
      <c r="B323" s="274"/>
    </row>
    <row r="324" spans="2:2" x14ac:dyDescent="0.2">
      <c r="B324" s="274"/>
    </row>
    <row r="325" spans="2:2" x14ac:dyDescent="0.2">
      <c r="B325" s="274"/>
    </row>
    <row r="326" spans="2:2" x14ac:dyDescent="0.2">
      <c r="B326" s="274"/>
    </row>
    <row r="327" spans="2:2" x14ac:dyDescent="0.2">
      <c r="B327" s="274"/>
    </row>
    <row r="328" spans="2:2" x14ac:dyDescent="0.2">
      <c r="B328" s="274"/>
    </row>
    <row r="329" spans="2:2" x14ac:dyDescent="0.2">
      <c r="B329" s="274"/>
    </row>
    <row r="330" spans="2:2" x14ac:dyDescent="0.2">
      <c r="B330" s="274"/>
    </row>
    <row r="331" spans="2:2" x14ac:dyDescent="0.2">
      <c r="B331" s="274"/>
    </row>
    <row r="332" spans="2:2" x14ac:dyDescent="0.2">
      <c r="B332" s="274"/>
    </row>
    <row r="333" spans="2:2" x14ac:dyDescent="0.2">
      <c r="B333" s="274"/>
    </row>
    <row r="334" spans="2:2" x14ac:dyDescent="0.2">
      <c r="B334" s="274"/>
    </row>
    <row r="335" spans="2:2" x14ac:dyDescent="0.2">
      <c r="B335" s="274"/>
    </row>
    <row r="336" spans="2:2" x14ac:dyDescent="0.2">
      <c r="B336" s="274"/>
    </row>
    <row r="337" spans="2:2" x14ac:dyDescent="0.2">
      <c r="B337" s="274"/>
    </row>
    <row r="338" spans="2:2" x14ac:dyDescent="0.2">
      <c r="B338" s="274"/>
    </row>
    <row r="339" spans="2:2" x14ac:dyDescent="0.2">
      <c r="B339" s="274"/>
    </row>
    <row r="340" spans="2:2" x14ac:dyDescent="0.2">
      <c r="B340" s="274"/>
    </row>
    <row r="341" spans="2:2" x14ac:dyDescent="0.2">
      <c r="B341" s="274"/>
    </row>
    <row r="342" spans="2:2" x14ac:dyDescent="0.2">
      <c r="B342" s="274"/>
    </row>
    <row r="343" spans="2:2" x14ac:dyDescent="0.2">
      <c r="B343" s="274"/>
    </row>
    <row r="344" spans="2:2" x14ac:dyDescent="0.2">
      <c r="B344" s="274"/>
    </row>
    <row r="345" spans="2:2" x14ac:dyDescent="0.2">
      <c r="B345" s="274"/>
    </row>
    <row r="346" spans="2:2" x14ac:dyDescent="0.2">
      <c r="B346" s="274"/>
    </row>
    <row r="347" spans="2:2" x14ac:dyDescent="0.2">
      <c r="B347" s="274"/>
    </row>
    <row r="348" spans="2:2" x14ac:dyDescent="0.2">
      <c r="B348" s="274"/>
    </row>
    <row r="349" spans="2:2" x14ac:dyDescent="0.2">
      <c r="B349" s="274"/>
    </row>
    <row r="350" spans="2:2" x14ac:dyDescent="0.2">
      <c r="B350" s="274"/>
    </row>
    <row r="351" spans="2:2" x14ac:dyDescent="0.2">
      <c r="B351" s="274"/>
    </row>
    <row r="352" spans="2:2" x14ac:dyDescent="0.2">
      <c r="B352" s="274"/>
    </row>
    <row r="353" spans="2:2" x14ac:dyDescent="0.2">
      <c r="B353" s="274"/>
    </row>
    <row r="354" spans="2:2" x14ac:dyDescent="0.2">
      <c r="B354" s="274"/>
    </row>
    <row r="355" spans="2:2" x14ac:dyDescent="0.2">
      <c r="B355" s="274"/>
    </row>
    <row r="356" spans="2:2" x14ac:dyDescent="0.2">
      <c r="B356" s="274"/>
    </row>
    <row r="357" spans="2:2" x14ac:dyDescent="0.2">
      <c r="B357" s="274"/>
    </row>
    <row r="358" spans="2:2" x14ac:dyDescent="0.2">
      <c r="B358" s="274"/>
    </row>
    <row r="359" spans="2:2" x14ac:dyDescent="0.2">
      <c r="B359" s="274"/>
    </row>
    <row r="360" spans="2:2" x14ac:dyDescent="0.2">
      <c r="B360" s="274"/>
    </row>
    <row r="361" spans="2:2" x14ac:dyDescent="0.2">
      <c r="B361" s="274"/>
    </row>
    <row r="362" spans="2:2" x14ac:dyDescent="0.2">
      <c r="B362" s="274"/>
    </row>
    <row r="363" spans="2:2" x14ac:dyDescent="0.2">
      <c r="B363" s="274"/>
    </row>
    <row r="364" spans="2:2" x14ac:dyDescent="0.2">
      <c r="B364" s="274"/>
    </row>
    <row r="365" spans="2:2" x14ac:dyDescent="0.2">
      <c r="B365" s="274"/>
    </row>
    <row r="366" spans="2:2" x14ac:dyDescent="0.2">
      <c r="B366" s="274"/>
    </row>
    <row r="367" spans="2:2" x14ac:dyDescent="0.2">
      <c r="B367" s="274"/>
    </row>
    <row r="368" spans="2:2" x14ac:dyDescent="0.2">
      <c r="B368" s="274"/>
    </row>
    <row r="369" spans="2:2" x14ac:dyDescent="0.2">
      <c r="B369" s="274"/>
    </row>
    <row r="370" spans="2:2" x14ac:dyDescent="0.2">
      <c r="B370" s="274"/>
    </row>
    <row r="371" spans="2:2" x14ac:dyDescent="0.2">
      <c r="B371" s="274"/>
    </row>
    <row r="372" spans="2:2" x14ac:dyDescent="0.2">
      <c r="B372" s="274"/>
    </row>
    <row r="373" spans="2:2" x14ac:dyDescent="0.2">
      <c r="B373" s="274"/>
    </row>
    <row r="374" spans="2:2" x14ac:dyDescent="0.2">
      <c r="B374" s="274"/>
    </row>
    <row r="375" spans="2:2" x14ac:dyDescent="0.2">
      <c r="B375" s="274"/>
    </row>
    <row r="376" spans="2:2" x14ac:dyDescent="0.2">
      <c r="B376" s="274"/>
    </row>
    <row r="377" spans="2:2" x14ac:dyDescent="0.2">
      <c r="B377" s="274"/>
    </row>
    <row r="378" spans="2:2" x14ac:dyDescent="0.2">
      <c r="B378" s="274"/>
    </row>
    <row r="379" spans="2:2" x14ac:dyDescent="0.2">
      <c r="B379" s="274"/>
    </row>
    <row r="380" spans="2:2" x14ac:dyDescent="0.2">
      <c r="B380" s="274"/>
    </row>
    <row r="381" spans="2:2" x14ac:dyDescent="0.2">
      <c r="B381" s="274"/>
    </row>
    <row r="382" spans="2:2" x14ac:dyDescent="0.2">
      <c r="B382" s="274"/>
    </row>
    <row r="383" spans="2:2" x14ac:dyDescent="0.2">
      <c r="B383" s="274"/>
    </row>
    <row r="384" spans="2:2" x14ac:dyDescent="0.2">
      <c r="B384" s="274"/>
    </row>
    <row r="385" spans="2:2" x14ac:dyDescent="0.2">
      <c r="B385" s="274"/>
    </row>
    <row r="386" spans="2:2" x14ac:dyDescent="0.2">
      <c r="B386" s="274"/>
    </row>
    <row r="387" spans="2:2" x14ac:dyDescent="0.2">
      <c r="B387" s="274"/>
    </row>
    <row r="388" spans="2:2" x14ac:dyDescent="0.2">
      <c r="B388" s="274"/>
    </row>
    <row r="389" spans="2:2" x14ac:dyDescent="0.2">
      <c r="B389" s="274"/>
    </row>
    <row r="390" spans="2:2" x14ac:dyDescent="0.2">
      <c r="B390" s="274"/>
    </row>
    <row r="391" spans="2:2" x14ac:dyDescent="0.2">
      <c r="B391" s="274"/>
    </row>
    <row r="392" spans="2:2" x14ac:dyDescent="0.2">
      <c r="B392" s="274"/>
    </row>
    <row r="393" spans="2:2" x14ac:dyDescent="0.2">
      <c r="B393" s="274"/>
    </row>
    <row r="394" spans="2:2" x14ac:dyDescent="0.2">
      <c r="B394" s="274"/>
    </row>
    <row r="395" spans="2:2" x14ac:dyDescent="0.2">
      <c r="B395" s="274"/>
    </row>
    <row r="396" spans="2:2" x14ac:dyDescent="0.2">
      <c r="B396" s="274"/>
    </row>
    <row r="397" spans="2:2" x14ac:dyDescent="0.2">
      <c r="B397" s="274"/>
    </row>
    <row r="398" spans="2:2" x14ac:dyDescent="0.2">
      <c r="B398" s="274"/>
    </row>
    <row r="399" spans="2:2" x14ac:dyDescent="0.2">
      <c r="B399" s="274"/>
    </row>
    <row r="400" spans="2:2" x14ac:dyDescent="0.2">
      <c r="B400" s="274"/>
    </row>
    <row r="401" spans="2:2" x14ac:dyDescent="0.2">
      <c r="B401" s="274"/>
    </row>
    <row r="402" spans="2:2" x14ac:dyDescent="0.2">
      <c r="B402" s="274"/>
    </row>
    <row r="403" spans="2:2" x14ac:dyDescent="0.2">
      <c r="B403" s="274"/>
    </row>
    <row r="404" spans="2:2" x14ac:dyDescent="0.2">
      <c r="B404" s="274"/>
    </row>
    <row r="405" spans="2:2" x14ac:dyDescent="0.2">
      <c r="B405" s="274"/>
    </row>
    <row r="406" spans="2:2" x14ac:dyDescent="0.2">
      <c r="B406" s="274"/>
    </row>
    <row r="407" spans="2:2" x14ac:dyDescent="0.2">
      <c r="B407" s="274"/>
    </row>
    <row r="408" spans="2:2" x14ac:dyDescent="0.2">
      <c r="B408" s="274"/>
    </row>
    <row r="409" spans="2:2" x14ac:dyDescent="0.2">
      <c r="B409" s="274"/>
    </row>
    <row r="410" spans="2:2" x14ac:dyDescent="0.2">
      <c r="B410" s="274"/>
    </row>
    <row r="411" spans="2:2" x14ac:dyDescent="0.2">
      <c r="B411" s="274"/>
    </row>
    <row r="412" spans="2:2" x14ac:dyDescent="0.2">
      <c r="B412" s="274"/>
    </row>
    <row r="413" spans="2:2" x14ac:dyDescent="0.2">
      <c r="B413" s="274"/>
    </row>
    <row r="414" spans="2:2" x14ac:dyDescent="0.2">
      <c r="B414" s="274"/>
    </row>
    <row r="415" spans="2:2" x14ac:dyDescent="0.2">
      <c r="B415" s="274"/>
    </row>
    <row r="416" spans="2:2" x14ac:dyDescent="0.2">
      <c r="B416" s="274"/>
    </row>
    <row r="417" spans="2:2" x14ac:dyDescent="0.2">
      <c r="B417" s="274"/>
    </row>
    <row r="418" spans="2:2" x14ac:dyDescent="0.2">
      <c r="B418" s="274"/>
    </row>
    <row r="419" spans="2:2" x14ac:dyDescent="0.2">
      <c r="B419" s="274"/>
    </row>
    <row r="420" spans="2:2" x14ac:dyDescent="0.2">
      <c r="B420" s="274"/>
    </row>
    <row r="421" spans="2:2" x14ac:dyDescent="0.2">
      <c r="B421" s="274"/>
    </row>
    <row r="422" spans="2:2" x14ac:dyDescent="0.2">
      <c r="B422" s="274"/>
    </row>
    <row r="423" spans="2:2" x14ac:dyDescent="0.2">
      <c r="B423" s="274"/>
    </row>
    <row r="424" spans="2:2" x14ac:dyDescent="0.2">
      <c r="B424" s="274"/>
    </row>
    <row r="425" spans="2:2" x14ac:dyDescent="0.2">
      <c r="B425" s="274"/>
    </row>
    <row r="426" spans="2:2" x14ac:dyDescent="0.2">
      <c r="B426" s="274"/>
    </row>
    <row r="427" spans="2:2" x14ac:dyDescent="0.2">
      <c r="B427" s="274"/>
    </row>
    <row r="428" spans="2:2" x14ac:dyDescent="0.2">
      <c r="B428" s="274"/>
    </row>
    <row r="429" spans="2:2" x14ac:dyDescent="0.2">
      <c r="B429" s="274"/>
    </row>
    <row r="430" spans="2:2" x14ac:dyDescent="0.2">
      <c r="B430" s="274"/>
    </row>
    <row r="431" spans="2:2" x14ac:dyDescent="0.2">
      <c r="B431" s="274"/>
    </row>
    <row r="432" spans="2:2" x14ac:dyDescent="0.2">
      <c r="B432" s="274"/>
    </row>
    <row r="433" spans="2:2" x14ac:dyDescent="0.2">
      <c r="B433" s="274"/>
    </row>
    <row r="434" spans="2:2" x14ac:dyDescent="0.2">
      <c r="B434" s="274"/>
    </row>
    <row r="435" spans="2:2" x14ac:dyDescent="0.2">
      <c r="B435" s="274"/>
    </row>
    <row r="436" spans="2:2" x14ac:dyDescent="0.2">
      <c r="B436" s="274"/>
    </row>
    <row r="437" spans="2:2" x14ac:dyDescent="0.2">
      <c r="B437" s="274"/>
    </row>
    <row r="438" spans="2:2" x14ac:dyDescent="0.2">
      <c r="B438" s="274"/>
    </row>
    <row r="439" spans="2:2" x14ac:dyDescent="0.2">
      <c r="B439" s="274"/>
    </row>
    <row r="440" spans="2:2" x14ac:dyDescent="0.2">
      <c r="B440" s="274"/>
    </row>
    <row r="441" spans="2:2" x14ac:dyDescent="0.2">
      <c r="B441" s="274"/>
    </row>
    <row r="442" spans="2:2" x14ac:dyDescent="0.2">
      <c r="B442" s="274"/>
    </row>
    <row r="443" spans="2:2" x14ac:dyDescent="0.2">
      <c r="B443" s="274"/>
    </row>
    <row r="444" spans="2:2" x14ac:dyDescent="0.2">
      <c r="B444" s="274"/>
    </row>
    <row r="445" spans="2:2" x14ac:dyDescent="0.2">
      <c r="B445" s="274"/>
    </row>
    <row r="446" spans="2:2" x14ac:dyDescent="0.2">
      <c r="B446" s="274"/>
    </row>
    <row r="447" spans="2:2" x14ac:dyDescent="0.2">
      <c r="B447" s="274"/>
    </row>
    <row r="448" spans="2:2" x14ac:dyDescent="0.2">
      <c r="B448" s="274"/>
    </row>
    <row r="449" spans="2:2" x14ac:dyDescent="0.2">
      <c r="B449" s="274"/>
    </row>
    <row r="450" spans="2:2" x14ac:dyDescent="0.2">
      <c r="B450" s="274"/>
    </row>
    <row r="451" spans="2:2" x14ac:dyDescent="0.2">
      <c r="B451" s="274"/>
    </row>
    <row r="452" spans="2:2" x14ac:dyDescent="0.2">
      <c r="B452" s="274"/>
    </row>
    <row r="453" spans="2:2" x14ac:dyDescent="0.2">
      <c r="B453" s="274"/>
    </row>
    <row r="454" spans="2:2" x14ac:dyDescent="0.2">
      <c r="B454" s="274"/>
    </row>
    <row r="455" spans="2:2" x14ac:dyDescent="0.2">
      <c r="B455" s="274"/>
    </row>
    <row r="456" spans="2:2" x14ac:dyDescent="0.2">
      <c r="B456" s="274"/>
    </row>
    <row r="457" spans="2:2" x14ac:dyDescent="0.2">
      <c r="B457" s="274"/>
    </row>
    <row r="458" spans="2:2" x14ac:dyDescent="0.2">
      <c r="B458" s="274"/>
    </row>
    <row r="459" spans="2:2" x14ac:dyDescent="0.2">
      <c r="B459" s="274"/>
    </row>
    <row r="460" spans="2:2" x14ac:dyDescent="0.2">
      <c r="B460" s="274"/>
    </row>
    <row r="461" spans="2:2" x14ac:dyDescent="0.2">
      <c r="B461" s="274"/>
    </row>
    <row r="462" spans="2:2" x14ac:dyDescent="0.2">
      <c r="B462" s="274"/>
    </row>
    <row r="463" spans="2:2" x14ac:dyDescent="0.2">
      <c r="B463" s="274"/>
    </row>
    <row r="464" spans="2:2" x14ac:dyDescent="0.2">
      <c r="B464" s="274"/>
    </row>
    <row r="465" spans="2:2" x14ac:dyDescent="0.2">
      <c r="B465" s="274"/>
    </row>
    <row r="466" spans="2:2" x14ac:dyDescent="0.2">
      <c r="B466" s="274"/>
    </row>
    <row r="467" spans="2:2" x14ac:dyDescent="0.2">
      <c r="B467" s="274"/>
    </row>
    <row r="468" spans="2:2" x14ac:dyDescent="0.2">
      <c r="B468" s="274"/>
    </row>
    <row r="469" spans="2:2" x14ac:dyDescent="0.2">
      <c r="B469" s="274"/>
    </row>
    <row r="470" spans="2:2" x14ac:dyDescent="0.2">
      <c r="B470" s="274"/>
    </row>
    <row r="471" spans="2:2" x14ac:dyDescent="0.2">
      <c r="B471" s="274"/>
    </row>
    <row r="472" spans="2:2" x14ac:dyDescent="0.2">
      <c r="B472" s="274"/>
    </row>
    <row r="473" spans="2:2" x14ac:dyDescent="0.2">
      <c r="B473" s="274"/>
    </row>
    <row r="474" spans="2:2" x14ac:dyDescent="0.2">
      <c r="B474" s="274"/>
    </row>
    <row r="475" spans="2:2" x14ac:dyDescent="0.2">
      <c r="B475" s="274"/>
    </row>
    <row r="476" spans="2:2" x14ac:dyDescent="0.2">
      <c r="B476" s="274"/>
    </row>
    <row r="477" spans="2:2" x14ac:dyDescent="0.2">
      <c r="B477" s="274"/>
    </row>
    <row r="478" spans="2:2" x14ac:dyDescent="0.2">
      <c r="B478" s="274"/>
    </row>
    <row r="479" spans="2:2" x14ac:dyDescent="0.2">
      <c r="B479" s="274"/>
    </row>
    <row r="480" spans="2:2" x14ac:dyDescent="0.2">
      <c r="B480" s="274"/>
    </row>
    <row r="481" spans="2:2" x14ac:dyDescent="0.2">
      <c r="B481" s="274"/>
    </row>
    <row r="482" spans="2:2" x14ac:dyDescent="0.2">
      <c r="B482" s="274"/>
    </row>
    <row r="483" spans="2:2" x14ac:dyDescent="0.2">
      <c r="B483" s="274"/>
    </row>
    <row r="484" spans="2:2" x14ac:dyDescent="0.2">
      <c r="B484" s="274"/>
    </row>
    <row r="485" spans="2:2" x14ac:dyDescent="0.2">
      <c r="B485" s="274"/>
    </row>
    <row r="486" spans="2:2" x14ac:dyDescent="0.2">
      <c r="B486" s="274"/>
    </row>
    <row r="487" spans="2:2" x14ac:dyDescent="0.2">
      <c r="B487" s="274"/>
    </row>
    <row r="488" spans="2:2" x14ac:dyDescent="0.2">
      <c r="B488" s="274"/>
    </row>
    <row r="489" spans="2:2" x14ac:dyDescent="0.2">
      <c r="B489" s="274"/>
    </row>
    <row r="490" spans="2:2" x14ac:dyDescent="0.2">
      <c r="B490" s="274"/>
    </row>
    <row r="491" spans="2:2" x14ac:dyDescent="0.2">
      <c r="B491" s="274"/>
    </row>
    <row r="492" spans="2:2" x14ac:dyDescent="0.2">
      <c r="B492" s="274"/>
    </row>
    <row r="493" spans="2:2" x14ac:dyDescent="0.2">
      <c r="B493" s="274"/>
    </row>
    <row r="494" spans="2:2" x14ac:dyDescent="0.2">
      <c r="B494" s="274"/>
    </row>
    <row r="495" spans="2:2" x14ac:dyDescent="0.2">
      <c r="B495" s="274"/>
    </row>
    <row r="496" spans="2:2" x14ac:dyDescent="0.2">
      <c r="B496" s="274"/>
    </row>
    <row r="497" spans="2:2" x14ac:dyDescent="0.2">
      <c r="B497" s="274"/>
    </row>
    <row r="498" spans="2:2" x14ac:dyDescent="0.2">
      <c r="B498" s="274"/>
    </row>
    <row r="499" spans="2:2" x14ac:dyDescent="0.2">
      <c r="B499" s="274"/>
    </row>
    <row r="500" spans="2:2" x14ac:dyDescent="0.2">
      <c r="B500" s="274"/>
    </row>
    <row r="501" spans="2:2" x14ac:dyDescent="0.2">
      <c r="B501" s="274"/>
    </row>
    <row r="502" spans="2:2" x14ac:dyDescent="0.2">
      <c r="B502" s="274"/>
    </row>
    <row r="503" spans="2:2" x14ac:dyDescent="0.2">
      <c r="B503" s="274"/>
    </row>
    <row r="504" spans="2:2" x14ac:dyDescent="0.2">
      <c r="B504" s="274"/>
    </row>
    <row r="505" spans="2:2" x14ac:dyDescent="0.2">
      <c r="B505" s="274"/>
    </row>
    <row r="506" spans="2:2" x14ac:dyDescent="0.2">
      <c r="B506" s="274"/>
    </row>
    <row r="507" spans="2:2" x14ac:dyDescent="0.2">
      <c r="B507" s="274"/>
    </row>
    <row r="508" spans="2:2" x14ac:dyDescent="0.2">
      <c r="B508" s="274"/>
    </row>
    <row r="509" spans="2:2" x14ac:dyDescent="0.2">
      <c r="B509" s="274"/>
    </row>
    <row r="510" spans="2:2" x14ac:dyDescent="0.2">
      <c r="B510" s="274"/>
    </row>
    <row r="511" spans="2:2" x14ac:dyDescent="0.2">
      <c r="B511" s="274"/>
    </row>
    <row r="512" spans="2:2" x14ac:dyDescent="0.2">
      <c r="B512" s="274"/>
    </row>
    <row r="513" spans="2:2" x14ac:dyDescent="0.2">
      <c r="B513" s="274"/>
    </row>
    <row r="514" spans="2:2" x14ac:dyDescent="0.2">
      <c r="B514" s="274"/>
    </row>
    <row r="515" spans="2:2" x14ac:dyDescent="0.2">
      <c r="B515" s="274"/>
    </row>
    <row r="516" spans="2:2" x14ac:dyDescent="0.2">
      <c r="B516" s="274"/>
    </row>
    <row r="517" spans="2:2" x14ac:dyDescent="0.2">
      <c r="B517" s="274"/>
    </row>
    <row r="518" spans="2:2" x14ac:dyDescent="0.2">
      <c r="B518" s="274"/>
    </row>
    <row r="519" spans="2:2" x14ac:dyDescent="0.2">
      <c r="B519" s="274"/>
    </row>
    <row r="520" spans="2:2" x14ac:dyDescent="0.2">
      <c r="B520" s="274"/>
    </row>
    <row r="521" spans="2:2" x14ac:dyDescent="0.2">
      <c r="B521" s="274"/>
    </row>
    <row r="522" spans="2:2" x14ac:dyDescent="0.2">
      <c r="B522" s="274"/>
    </row>
    <row r="523" spans="2:2" x14ac:dyDescent="0.2">
      <c r="B523" s="274"/>
    </row>
    <row r="524" spans="2:2" x14ac:dyDescent="0.2">
      <c r="B524" s="274"/>
    </row>
    <row r="525" spans="2:2" x14ac:dyDescent="0.2">
      <c r="B525" s="274"/>
    </row>
    <row r="526" spans="2:2" x14ac:dyDescent="0.2">
      <c r="B526" s="274"/>
    </row>
    <row r="527" spans="2:2" x14ac:dyDescent="0.2">
      <c r="B527" s="274"/>
    </row>
    <row r="528" spans="2:2" x14ac:dyDescent="0.2">
      <c r="B528" s="274"/>
    </row>
    <row r="529" spans="2:2" x14ac:dyDescent="0.2">
      <c r="B529" s="274"/>
    </row>
    <row r="530" spans="2:2" x14ac:dyDescent="0.2">
      <c r="B530" s="274"/>
    </row>
    <row r="531" spans="2:2" x14ac:dyDescent="0.2">
      <c r="B531" s="274"/>
    </row>
    <row r="532" spans="2:2" x14ac:dyDescent="0.2">
      <c r="B532" s="274"/>
    </row>
    <row r="533" spans="2:2" x14ac:dyDescent="0.2">
      <c r="B533" s="274"/>
    </row>
    <row r="534" spans="2:2" x14ac:dyDescent="0.2">
      <c r="B534" s="274"/>
    </row>
    <row r="535" spans="2:2" x14ac:dyDescent="0.2">
      <c r="B535" s="274"/>
    </row>
    <row r="536" spans="2:2" x14ac:dyDescent="0.2">
      <c r="B536" s="274"/>
    </row>
    <row r="537" spans="2:2" x14ac:dyDescent="0.2">
      <c r="B537" s="274"/>
    </row>
    <row r="538" spans="2:2" x14ac:dyDescent="0.2">
      <c r="B538" s="274"/>
    </row>
    <row r="539" spans="2:2" x14ac:dyDescent="0.2">
      <c r="B539" s="274"/>
    </row>
    <row r="540" spans="2:2" x14ac:dyDescent="0.2">
      <c r="B540" s="274"/>
    </row>
    <row r="541" spans="2:2" x14ac:dyDescent="0.2">
      <c r="B541" s="274"/>
    </row>
    <row r="542" spans="2:2" x14ac:dyDescent="0.2">
      <c r="B542" s="274"/>
    </row>
    <row r="543" spans="2:2" x14ac:dyDescent="0.2">
      <c r="B543" s="274"/>
    </row>
    <row r="544" spans="2:2" x14ac:dyDescent="0.2">
      <c r="B544" s="274"/>
    </row>
    <row r="545" spans="2:2" x14ac:dyDescent="0.2">
      <c r="B545" s="274"/>
    </row>
    <row r="546" spans="2:2" x14ac:dyDescent="0.2">
      <c r="B546" s="274"/>
    </row>
    <row r="547" spans="2:2" x14ac:dyDescent="0.2">
      <c r="B547" s="274"/>
    </row>
    <row r="548" spans="2:2" x14ac:dyDescent="0.2">
      <c r="B548" s="274"/>
    </row>
    <row r="549" spans="2:2" x14ac:dyDescent="0.2">
      <c r="B549" s="274"/>
    </row>
    <row r="550" spans="2:2" x14ac:dyDescent="0.2">
      <c r="B550" s="274"/>
    </row>
    <row r="551" spans="2:2" x14ac:dyDescent="0.2">
      <c r="B551" s="274"/>
    </row>
    <row r="552" spans="2:2" x14ac:dyDescent="0.2">
      <c r="B552" s="274"/>
    </row>
    <row r="553" spans="2:2" x14ac:dyDescent="0.2">
      <c r="B553" s="274"/>
    </row>
    <row r="554" spans="2:2" x14ac:dyDescent="0.2">
      <c r="B554" s="274"/>
    </row>
    <row r="555" spans="2:2" x14ac:dyDescent="0.2">
      <c r="B555" s="274"/>
    </row>
    <row r="556" spans="2:2" x14ac:dyDescent="0.2">
      <c r="B556" s="274"/>
    </row>
    <row r="557" spans="2:2" x14ac:dyDescent="0.2">
      <c r="B557" s="274"/>
    </row>
    <row r="558" spans="2:2" x14ac:dyDescent="0.2">
      <c r="B558" s="274"/>
    </row>
    <row r="559" spans="2:2" x14ac:dyDescent="0.2">
      <c r="B559" s="274"/>
    </row>
    <row r="560" spans="2:2" x14ac:dyDescent="0.2">
      <c r="B560" s="274"/>
    </row>
    <row r="561" spans="2:2" x14ac:dyDescent="0.2">
      <c r="B561" s="274"/>
    </row>
    <row r="562" spans="2:2" x14ac:dyDescent="0.2">
      <c r="B562" s="274"/>
    </row>
    <row r="563" spans="2:2" x14ac:dyDescent="0.2">
      <c r="B563" s="274"/>
    </row>
    <row r="564" spans="2:2" x14ac:dyDescent="0.2">
      <c r="B564" s="274"/>
    </row>
    <row r="565" spans="2:2" x14ac:dyDescent="0.2">
      <c r="B565" s="274"/>
    </row>
    <row r="566" spans="2:2" x14ac:dyDescent="0.2">
      <c r="B566" s="274"/>
    </row>
    <row r="567" spans="2:2" x14ac:dyDescent="0.2">
      <c r="B567" s="274"/>
    </row>
    <row r="568" spans="2:2" x14ac:dyDescent="0.2">
      <c r="B568" s="274"/>
    </row>
    <row r="569" spans="2:2" x14ac:dyDescent="0.2">
      <c r="B569" s="274"/>
    </row>
    <row r="570" spans="2:2" x14ac:dyDescent="0.2">
      <c r="B570" s="274"/>
    </row>
    <row r="571" spans="2:2" x14ac:dyDescent="0.2">
      <c r="B571" s="274"/>
    </row>
    <row r="572" spans="2:2" x14ac:dyDescent="0.2">
      <c r="B572" s="274"/>
    </row>
    <row r="573" spans="2:2" x14ac:dyDescent="0.2">
      <c r="B573" s="274"/>
    </row>
    <row r="574" spans="2:2" x14ac:dyDescent="0.2">
      <c r="B574" s="274"/>
    </row>
    <row r="575" spans="2:2" x14ac:dyDescent="0.2">
      <c r="B575" s="274"/>
    </row>
    <row r="576" spans="2:2" x14ac:dyDescent="0.2">
      <c r="B576" s="274"/>
    </row>
    <row r="577" spans="2:2" x14ac:dyDescent="0.2">
      <c r="B577" s="274"/>
    </row>
    <row r="578" spans="2:2" x14ac:dyDescent="0.2">
      <c r="B578" s="274"/>
    </row>
    <row r="579" spans="2:2" x14ac:dyDescent="0.2">
      <c r="B579" s="274"/>
    </row>
    <row r="580" spans="2:2" x14ac:dyDescent="0.2">
      <c r="B580" s="274"/>
    </row>
    <row r="581" spans="2:2" x14ac:dyDescent="0.2">
      <c r="B581" s="274"/>
    </row>
    <row r="582" spans="2:2" x14ac:dyDescent="0.2">
      <c r="B582" s="274"/>
    </row>
    <row r="583" spans="2:2" x14ac:dyDescent="0.2">
      <c r="B583" s="274"/>
    </row>
    <row r="584" spans="2:2" x14ac:dyDescent="0.2">
      <c r="B584" s="274"/>
    </row>
    <row r="585" spans="2:2" x14ac:dyDescent="0.2">
      <c r="B585" s="274"/>
    </row>
    <row r="586" spans="2:2" x14ac:dyDescent="0.2">
      <c r="B586" s="274"/>
    </row>
    <row r="587" spans="2:2" x14ac:dyDescent="0.2">
      <c r="B587" s="274"/>
    </row>
    <row r="588" spans="2:2" x14ac:dyDescent="0.2">
      <c r="B588" s="274"/>
    </row>
    <row r="589" spans="2:2" x14ac:dyDescent="0.2">
      <c r="B589" s="274"/>
    </row>
    <row r="590" spans="2:2" x14ac:dyDescent="0.2">
      <c r="B590" s="274"/>
    </row>
    <row r="591" spans="2:2" x14ac:dyDescent="0.2">
      <c r="B591" s="274"/>
    </row>
    <row r="592" spans="2:2" x14ac:dyDescent="0.2">
      <c r="B592" s="274"/>
    </row>
    <row r="593" spans="2:2" x14ac:dyDescent="0.2">
      <c r="B593" s="274"/>
    </row>
    <row r="594" spans="2:2" x14ac:dyDescent="0.2">
      <c r="B594" s="274"/>
    </row>
    <row r="595" spans="2:2" x14ac:dyDescent="0.2">
      <c r="B595" s="274"/>
    </row>
    <row r="596" spans="2:2" x14ac:dyDescent="0.2">
      <c r="B596" s="274"/>
    </row>
    <row r="597" spans="2:2" x14ac:dyDescent="0.2">
      <c r="B597" s="274"/>
    </row>
    <row r="598" spans="2:2" x14ac:dyDescent="0.2">
      <c r="B598" s="274"/>
    </row>
    <row r="599" spans="2:2" x14ac:dyDescent="0.2">
      <c r="B599" s="274"/>
    </row>
    <row r="600" spans="2:2" x14ac:dyDescent="0.2">
      <c r="B600" s="274"/>
    </row>
    <row r="601" spans="2:2" x14ac:dyDescent="0.2">
      <c r="B601" s="274"/>
    </row>
    <row r="602" spans="2:2" x14ac:dyDescent="0.2">
      <c r="B602" s="274"/>
    </row>
    <row r="603" spans="2:2" x14ac:dyDescent="0.2">
      <c r="B603" s="274"/>
    </row>
    <row r="604" spans="2:2" x14ac:dyDescent="0.2">
      <c r="B604" s="274"/>
    </row>
    <row r="605" spans="2:2" x14ac:dyDescent="0.2">
      <c r="B605" s="274"/>
    </row>
    <row r="606" spans="2:2" x14ac:dyDescent="0.2">
      <c r="B606" s="274"/>
    </row>
    <row r="607" spans="2:2" x14ac:dyDescent="0.2">
      <c r="B607" s="274"/>
    </row>
    <row r="608" spans="2:2" x14ac:dyDescent="0.2">
      <c r="B608" s="274"/>
    </row>
    <row r="609" spans="2:2" x14ac:dyDescent="0.2">
      <c r="B609" s="274"/>
    </row>
    <row r="610" spans="2:2" x14ac:dyDescent="0.2">
      <c r="B610" s="274"/>
    </row>
    <row r="611" spans="2:2" x14ac:dyDescent="0.2">
      <c r="B611" s="274"/>
    </row>
    <row r="612" spans="2:2" x14ac:dyDescent="0.2">
      <c r="B612" s="274"/>
    </row>
    <row r="613" spans="2:2" x14ac:dyDescent="0.2">
      <c r="B613" s="274"/>
    </row>
    <row r="614" spans="2:2" x14ac:dyDescent="0.2">
      <c r="B614" s="274"/>
    </row>
    <row r="615" spans="2:2" x14ac:dyDescent="0.2">
      <c r="B615" s="274"/>
    </row>
    <row r="616" spans="2:2" x14ac:dyDescent="0.2">
      <c r="B616" s="274"/>
    </row>
    <row r="617" spans="2:2" x14ac:dyDescent="0.2">
      <c r="B617" s="274"/>
    </row>
    <row r="618" spans="2:2" x14ac:dyDescent="0.2">
      <c r="B618" s="274"/>
    </row>
    <row r="619" spans="2:2" x14ac:dyDescent="0.2">
      <c r="B619" s="274"/>
    </row>
    <row r="620" spans="2:2" x14ac:dyDescent="0.2">
      <c r="B620" s="274"/>
    </row>
    <row r="621" spans="2:2" x14ac:dyDescent="0.2">
      <c r="B621" s="274"/>
    </row>
    <row r="622" spans="2:2" x14ac:dyDescent="0.2">
      <c r="B622" s="274"/>
    </row>
    <row r="623" spans="2:2" x14ac:dyDescent="0.2">
      <c r="B623" s="274"/>
    </row>
    <row r="624" spans="2:2" x14ac:dyDescent="0.2">
      <c r="B624" s="274"/>
    </row>
    <row r="625" spans="2:2" x14ac:dyDescent="0.2">
      <c r="B625" s="274"/>
    </row>
    <row r="626" spans="2:2" x14ac:dyDescent="0.2">
      <c r="B626" s="274"/>
    </row>
    <row r="627" spans="2:2" x14ac:dyDescent="0.2">
      <c r="B627" s="274"/>
    </row>
    <row r="628" spans="2:2" x14ac:dyDescent="0.2">
      <c r="B628" s="274"/>
    </row>
    <row r="629" spans="2:2" x14ac:dyDescent="0.2">
      <c r="B629" s="274"/>
    </row>
    <row r="630" spans="2:2" x14ac:dyDescent="0.2">
      <c r="B630" s="274"/>
    </row>
    <row r="631" spans="2:2" x14ac:dyDescent="0.2">
      <c r="B631" s="274"/>
    </row>
    <row r="632" spans="2:2" x14ac:dyDescent="0.2">
      <c r="B632" s="274"/>
    </row>
    <row r="633" spans="2:2" x14ac:dyDescent="0.2">
      <c r="B633" s="274"/>
    </row>
    <row r="634" spans="2:2" x14ac:dyDescent="0.2">
      <c r="B634" s="274"/>
    </row>
    <row r="635" spans="2:2" x14ac:dyDescent="0.2">
      <c r="B635" s="274"/>
    </row>
    <row r="636" spans="2:2" x14ac:dyDescent="0.2">
      <c r="B636" s="274"/>
    </row>
    <row r="637" spans="2:2" x14ac:dyDescent="0.2">
      <c r="B637" s="274"/>
    </row>
    <row r="638" spans="2:2" x14ac:dyDescent="0.2">
      <c r="B638" s="274"/>
    </row>
    <row r="639" spans="2:2" x14ac:dyDescent="0.2">
      <c r="B639" s="274"/>
    </row>
    <row r="640" spans="2:2" x14ac:dyDescent="0.2">
      <c r="B640" s="274"/>
    </row>
    <row r="641" spans="2:2" x14ac:dyDescent="0.2">
      <c r="B641" s="274"/>
    </row>
    <row r="642" spans="2:2" x14ac:dyDescent="0.2">
      <c r="B642" s="274"/>
    </row>
    <row r="643" spans="2:2" x14ac:dyDescent="0.2">
      <c r="B643" s="274"/>
    </row>
    <row r="644" spans="2:2" x14ac:dyDescent="0.2">
      <c r="B644" s="274"/>
    </row>
    <row r="645" spans="2:2" x14ac:dyDescent="0.2">
      <c r="B645" s="274"/>
    </row>
    <row r="646" spans="2:2" x14ac:dyDescent="0.2">
      <c r="B646" s="274"/>
    </row>
    <row r="647" spans="2:2" x14ac:dyDescent="0.2">
      <c r="B647" s="274"/>
    </row>
    <row r="648" spans="2:2" x14ac:dyDescent="0.2">
      <c r="B648" s="274"/>
    </row>
    <row r="649" spans="2:2" x14ac:dyDescent="0.2">
      <c r="B649" s="274"/>
    </row>
    <row r="650" spans="2:2" x14ac:dyDescent="0.2">
      <c r="B650" s="274"/>
    </row>
    <row r="651" spans="2:2" x14ac:dyDescent="0.2">
      <c r="B651" s="274"/>
    </row>
    <row r="652" spans="2:2" x14ac:dyDescent="0.2">
      <c r="B652" s="274"/>
    </row>
    <row r="653" spans="2:2" x14ac:dyDescent="0.2">
      <c r="B653" s="274"/>
    </row>
    <row r="654" spans="2:2" x14ac:dyDescent="0.2">
      <c r="B654" s="274"/>
    </row>
    <row r="655" spans="2:2" x14ac:dyDescent="0.2">
      <c r="B655" s="274"/>
    </row>
    <row r="656" spans="2:2" x14ac:dyDescent="0.2">
      <c r="B656" s="274"/>
    </row>
    <row r="657" spans="2:2" x14ac:dyDescent="0.2">
      <c r="B657" s="274"/>
    </row>
    <row r="658" spans="2:2" x14ac:dyDescent="0.2">
      <c r="B658" s="274"/>
    </row>
    <row r="659" spans="2:2" x14ac:dyDescent="0.2">
      <c r="B659" s="274"/>
    </row>
    <row r="660" spans="2:2" x14ac:dyDescent="0.2">
      <c r="B660" s="274"/>
    </row>
    <row r="661" spans="2:2" x14ac:dyDescent="0.2">
      <c r="B661" s="274"/>
    </row>
    <row r="662" spans="2:2" x14ac:dyDescent="0.2">
      <c r="B662" s="274"/>
    </row>
    <row r="663" spans="2:2" x14ac:dyDescent="0.2">
      <c r="B663" s="274"/>
    </row>
    <row r="664" spans="2:2" x14ac:dyDescent="0.2">
      <c r="B664" s="274"/>
    </row>
    <row r="665" spans="2:2" x14ac:dyDescent="0.2">
      <c r="B665" s="274"/>
    </row>
    <row r="666" spans="2:2" x14ac:dyDescent="0.2">
      <c r="B666" s="274"/>
    </row>
    <row r="667" spans="2:2" x14ac:dyDescent="0.2">
      <c r="B667" s="274"/>
    </row>
    <row r="668" spans="2:2" x14ac:dyDescent="0.2">
      <c r="B668" s="274"/>
    </row>
    <row r="669" spans="2:2" x14ac:dyDescent="0.2">
      <c r="B669" s="274"/>
    </row>
    <row r="670" spans="2:2" x14ac:dyDescent="0.2">
      <c r="B670" s="274"/>
    </row>
    <row r="671" spans="2:2" x14ac:dyDescent="0.2">
      <c r="B671" s="274"/>
    </row>
    <row r="672" spans="2:2" x14ac:dyDescent="0.2">
      <c r="B672" s="274"/>
    </row>
    <row r="673" spans="2:2" x14ac:dyDescent="0.2">
      <c r="B673" s="274"/>
    </row>
    <row r="674" spans="2:2" x14ac:dyDescent="0.2">
      <c r="B674" s="274"/>
    </row>
    <row r="675" spans="2:2" x14ac:dyDescent="0.2">
      <c r="B675" s="274"/>
    </row>
    <row r="676" spans="2:2" x14ac:dyDescent="0.2">
      <c r="B676" s="274"/>
    </row>
    <row r="677" spans="2:2" x14ac:dyDescent="0.2">
      <c r="B677" s="274"/>
    </row>
    <row r="678" spans="2:2" x14ac:dyDescent="0.2">
      <c r="B678" s="274"/>
    </row>
    <row r="679" spans="2:2" x14ac:dyDescent="0.2">
      <c r="B679" s="274"/>
    </row>
    <row r="680" spans="2:2" x14ac:dyDescent="0.2">
      <c r="B680" s="274"/>
    </row>
    <row r="681" spans="2:2" x14ac:dyDescent="0.2">
      <c r="B681" s="274"/>
    </row>
    <row r="682" spans="2:2" x14ac:dyDescent="0.2">
      <c r="B682" s="274"/>
    </row>
    <row r="683" spans="2:2" x14ac:dyDescent="0.2">
      <c r="B683" s="274"/>
    </row>
    <row r="684" spans="2:2" x14ac:dyDescent="0.2">
      <c r="B684" s="274"/>
    </row>
    <row r="685" spans="2:2" x14ac:dyDescent="0.2">
      <c r="B685" s="274"/>
    </row>
    <row r="686" spans="2:2" x14ac:dyDescent="0.2">
      <c r="B686" s="274"/>
    </row>
    <row r="687" spans="2:2" x14ac:dyDescent="0.2">
      <c r="B687" s="274"/>
    </row>
    <row r="688" spans="2:2" x14ac:dyDescent="0.2">
      <c r="B688" s="274"/>
    </row>
    <row r="689" spans="2:2" x14ac:dyDescent="0.2">
      <c r="B689" s="274"/>
    </row>
    <row r="690" spans="2:2" x14ac:dyDescent="0.2">
      <c r="B690" s="274"/>
    </row>
    <row r="691" spans="2:2" x14ac:dyDescent="0.2">
      <c r="B691" s="274"/>
    </row>
    <row r="692" spans="2:2" x14ac:dyDescent="0.2">
      <c r="B692" s="274"/>
    </row>
    <row r="693" spans="2:2" x14ac:dyDescent="0.2">
      <c r="B693" s="274"/>
    </row>
    <row r="694" spans="2:2" x14ac:dyDescent="0.2">
      <c r="B694" s="274"/>
    </row>
    <row r="695" spans="2:2" x14ac:dyDescent="0.2">
      <c r="B695" s="274"/>
    </row>
    <row r="696" spans="2:2" x14ac:dyDescent="0.2">
      <c r="B696" s="274"/>
    </row>
    <row r="697" spans="2:2" x14ac:dyDescent="0.2">
      <c r="B697" s="274"/>
    </row>
    <row r="698" spans="2:2" x14ac:dyDescent="0.2">
      <c r="B698" s="274"/>
    </row>
    <row r="699" spans="2:2" x14ac:dyDescent="0.2">
      <c r="B699" s="274"/>
    </row>
    <row r="700" spans="2:2" x14ac:dyDescent="0.2">
      <c r="B700" s="274"/>
    </row>
    <row r="701" spans="2:2" x14ac:dyDescent="0.2">
      <c r="B701" s="274"/>
    </row>
    <row r="702" spans="2:2" x14ac:dyDescent="0.2">
      <c r="B702" s="274"/>
    </row>
    <row r="703" spans="2:2" x14ac:dyDescent="0.2">
      <c r="B703" s="274"/>
    </row>
    <row r="704" spans="2:2" x14ac:dyDescent="0.2">
      <c r="B704" s="274"/>
    </row>
    <row r="705" spans="2:2" x14ac:dyDescent="0.2">
      <c r="B705" s="274"/>
    </row>
    <row r="706" spans="2:2" x14ac:dyDescent="0.2">
      <c r="B706" s="274"/>
    </row>
    <row r="707" spans="2:2" x14ac:dyDescent="0.2">
      <c r="B707" s="274"/>
    </row>
    <row r="708" spans="2:2" x14ac:dyDescent="0.2">
      <c r="B708" s="274"/>
    </row>
    <row r="709" spans="2:2" x14ac:dyDescent="0.2">
      <c r="B709" s="274"/>
    </row>
    <row r="710" spans="2:2" x14ac:dyDescent="0.2">
      <c r="B710" s="274"/>
    </row>
    <row r="711" spans="2:2" x14ac:dyDescent="0.2">
      <c r="B711" s="274"/>
    </row>
    <row r="712" spans="2:2" x14ac:dyDescent="0.2">
      <c r="B712" s="274"/>
    </row>
    <row r="713" spans="2:2" x14ac:dyDescent="0.2">
      <c r="B713" s="274"/>
    </row>
    <row r="714" spans="2:2" x14ac:dyDescent="0.2">
      <c r="B714" s="274"/>
    </row>
    <row r="715" spans="2:2" x14ac:dyDescent="0.2">
      <c r="B715" s="274"/>
    </row>
    <row r="716" spans="2:2" x14ac:dyDescent="0.2">
      <c r="B716" s="274"/>
    </row>
    <row r="717" spans="2:2" x14ac:dyDescent="0.2">
      <c r="B717" s="274"/>
    </row>
    <row r="718" spans="2:2" x14ac:dyDescent="0.2">
      <c r="B718" s="274"/>
    </row>
    <row r="719" spans="2:2" x14ac:dyDescent="0.2">
      <c r="B719" s="274"/>
    </row>
    <row r="720" spans="2:2" x14ac:dyDescent="0.2">
      <c r="B720" s="274"/>
    </row>
    <row r="721" spans="2:2" x14ac:dyDescent="0.2">
      <c r="B721" s="274"/>
    </row>
    <row r="722" spans="2:2" x14ac:dyDescent="0.2">
      <c r="B722" s="274"/>
    </row>
    <row r="723" spans="2:2" x14ac:dyDescent="0.2">
      <c r="B723" s="274"/>
    </row>
    <row r="724" spans="2:2" x14ac:dyDescent="0.2">
      <c r="B724" s="274"/>
    </row>
    <row r="725" spans="2:2" x14ac:dyDescent="0.2">
      <c r="B725" s="274"/>
    </row>
    <row r="726" spans="2:2" x14ac:dyDescent="0.2">
      <c r="B726" s="274"/>
    </row>
    <row r="727" spans="2:2" x14ac:dyDescent="0.2">
      <c r="B727" s="274"/>
    </row>
    <row r="728" spans="2:2" x14ac:dyDescent="0.2">
      <c r="B728" s="274"/>
    </row>
    <row r="729" spans="2:2" x14ac:dyDescent="0.2">
      <c r="B729" s="274"/>
    </row>
    <row r="730" spans="2:2" x14ac:dyDescent="0.2">
      <c r="B730" s="274"/>
    </row>
    <row r="731" spans="2:2" x14ac:dyDescent="0.2">
      <c r="B731" s="274"/>
    </row>
    <row r="732" spans="2:2" x14ac:dyDescent="0.2">
      <c r="B732" s="274"/>
    </row>
    <row r="733" spans="2:2" x14ac:dyDescent="0.2">
      <c r="B733" s="274"/>
    </row>
    <row r="734" spans="2:2" x14ac:dyDescent="0.2">
      <c r="B734" s="274"/>
    </row>
    <row r="735" spans="2:2" x14ac:dyDescent="0.2">
      <c r="B735" s="274"/>
    </row>
    <row r="736" spans="2:2" x14ac:dyDescent="0.2">
      <c r="B736" s="274"/>
    </row>
    <row r="737" spans="2:2" x14ac:dyDescent="0.2">
      <c r="B737" s="274"/>
    </row>
    <row r="738" spans="2:2" x14ac:dyDescent="0.2">
      <c r="B738" s="274"/>
    </row>
    <row r="739" spans="2:2" x14ac:dyDescent="0.2">
      <c r="B739" s="274"/>
    </row>
    <row r="740" spans="2:2" x14ac:dyDescent="0.2">
      <c r="B740" s="274"/>
    </row>
    <row r="741" spans="2:2" x14ac:dyDescent="0.2">
      <c r="B741" s="274"/>
    </row>
    <row r="742" spans="2:2" x14ac:dyDescent="0.2">
      <c r="B742" s="274"/>
    </row>
    <row r="743" spans="2:2" x14ac:dyDescent="0.2">
      <c r="B743" s="274"/>
    </row>
    <row r="744" spans="2:2" x14ac:dyDescent="0.2">
      <c r="B744" s="274"/>
    </row>
    <row r="745" spans="2:2" x14ac:dyDescent="0.2">
      <c r="B745" s="274"/>
    </row>
    <row r="746" spans="2:2" x14ac:dyDescent="0.2">
      <c r="B746" s="274"/>
    </row>
    <row r="747" spans="2:2" x14ac:dyDescent="0.2">
      <c r="B747" s="274"/>
    </row>
    <row r="748" spans="2:2" x14ac:dyDescent="0.2">
      <c r="B748" s="274"/>
    </row>
    <row r="749" spans="2:2" x14ac:dyDescent="0.2">
      <c r="B749" s="274"/>
    </row>
    <row r="750" spans="2:2" x14ac:dyDescent="0.2">
      <c r="B750" s="274"/>
    </row>
    <row r="751" spans="2:2" x14ac:dyDescent="0.2">
      <c r="B751" s="274"/>
    </row>
    <row r="752" spans="2:2" x14ac:dyDescent="0.2">
      <c r="B752" s="274"/>
    </row>
    <row r="753" spans="2:2" x14ac:dyDescent="0.2">
      <c r="B753" s="274"/>
    </row>
    <row r="754" spans="2:2" x14ac:dyDescent="0.2">
      <c r="B754" s="274"/>
    </row>
    <row r="755" spans="2:2" x14ac:dyDescent="0.2">
      <c r="B755" s="274"/>
    </row>
    <row r="756" spans="2:2" x14ac:dyDescent="0.2">
      <c r="B756" s="274"/>
    </row>
    <row r="757" spans="2:2" x14ac:dyDescent="0.2">
      <c r="B757" s="274"/>
    </row>
    <row r="758" spans="2:2" x14ac:dyDescent="0.2">
      <c r="B758" s="274"/>
    </row>
    <row r="759" spans="2:2" x14ac:dyDescent="0.2">
      <c r="B759" s="274"/>
    </row>
    <row r="760" spans="2:2" x14ac:dyDescent="0.2">
      <c r="B760" s="274"/>
    </row>
    <row r="761" spans="2:2" x14ac:dyDescent="0.2">
      <c r="B761" s="274"/>
    </row>
    <row r="762" spans="2:2" x14ac:dyDescent="0.2">
      <c r="B762" s="274"/>
    </row>
    <row r="763" spans="2:2" x14ac:dyDescent="0.2">
      <c r="B763" s="274"/>
    </row>
    <row r="764" spans="2:2" x14ac:dyDescent="0.2">
      <c r="B764" s="274"/>
    </row>
    <row r="765" spans="2:2" x14ac:dyDescent="0.2">
      <c r="B765" s="274"/>
    </row>
    <row r="766" spans="2:2" x14ac:dyDescent="0.2">
      <c r="B766" s="274"/>
    </row>
    <row r="767" spans="2:2" x14ac:dyDescent="0.2">
      <c r="B767" s="274"/>
    </row>
    <row r="768" spans="2:2" x14ac:dyDescent="0.2">
      <c r="B768" s="274"/>
    </row>
    <row r="769" spans="2:2" x14ac:dyDescent="0.2">
      <c r="B769" s="274"/>
    </row>
    <row r="770" spans="2:2" x14ac:dyDescent="0.2">
      <c r="B770" s="274"/>
    </row>
    <row r="771" spans="2:2" x14ac:dyDescent="0.2">
      <c r="B771" s="274"/>
    </row>
    <row r="772" spans="2:2" x14ac:dyDescent="0.2">
      <c r="B772" s="274"/>
    </row>
    <row r="773" spans="2:2" x14ac:dyDescent="0.2">
      <c r="B773" s="274"/>
    </row>
    <row r="774" spans="2:2" x14ac:dyDescent="0.2">
      <c r="B774" s="274"/>
    </row>
    <row r="775" spans="2:2" x14ac:dyDescent="0.2">
      <c r="B775" s="274"/>
    </row>
    <row r="776" spans="2:2" x14ac:dyDescent="0.2">
      <c r="B776" s="274"/>
    </row>
    <row r="777" spans="2:2" x14ac:dyDescent="0.2">
      <c r="B777" s="274"/>
    </row>
    <row r="778" spans="2:2" x14ac:dyDescent="0.2">
      <c r="B778" s="274"/>
    </row>
    <row r="779" spans="2:2" x14ac:dyDescent="0.2">
      <c r="B779" s="274"/>
    </row>
    <row r="780" spans="2:2" x14ac:dyDescent="0.2">
      <c r="B780" s="274"/>
    </row>
    <row r="781" spans="2:2" x14ac:dyDescent="0.2">
      <c r="B781" s="274"/>
    </row>
    <row r="782" spans="2:2" x14ac:dyDescent="0.2">
      <c r="B782" s="274"/>
    </row>
    <row r="783" spans="2:2" x14ac:dyDescent="0.2">
      <c r="B783" s="274"/>
    </row>
    <row r="784" spans="2:2" x14ac:dyDescent="0.2">
      <c r="B784" s="274"/>
    </row>
    <row r="785" spans="2:2" x14ac:dyDescent="0.2">
      <c r="B785" s="274"/>
    </row>
    <row r="786" spans="2:2" x14ac:dyDescent="0.2">
      <c r="B786" s="274"/>
    </row>
    <row r="787" spans="2:2" x14ac:dyDescent="0.2">
      <c r="B787" s="274"/>
    </row>
    <row r="788" spans="2:2" x14ac:dyDescent="0.2">
      <c r="B788" s="274"/>
    </row>
    <row r="789" spans="2:2" x14ac:dyDescent="0.2">
      <c r="B789" s="274"/>
    </row>
    <row r="790" spans="2:2" x14ac:dyDescent="0.2">
      <c r="B790" s="274"/>
    </row>
    <row r="791" spans="2:2" x14ac:dyDescent="0.2">
      <c r="B791" s="274"/>
    </row>
    <row r="792" spans="2:2" x14ac:dyDescent="0.2">
      <c r="B792" s="274"/>
    </row>
    <row r="793" spans="2:2" x14ac:dyDescent="0.2">
      <c r="B793" s="274"/>
    </row>
    <row r="794" spans="2:2" x14ac:dyDescent="0.2">
      <c r="B794" s="274"/>
    </row>
    <row r="795" spans="2:2" x14ac:dyDescent="0.2">
      <c r="B795" s="274"/>
    </row>
    <row r="796" spans="2:2" x14ac:dyDescent="0.2">
      <c r="B796" s="274"/>
    </row>
    <row r="797" spans="2:2" x14ac:dyDescent="0.2">
      <c r="B797" s="274"/>
    </row>
    <row r="798" spans="2:2" x14ac:dyDescent="0.2">
      <c r="B798" s="274"/>
    </row>
    <row r="799" spans="2:2" x14ac:dyDescent="0.2">
      <c r="B799" s="274"/>
    </row>
    <row r="800" spans="2:2" x14ac:dyDescent="0.2">
      <c r="B800" s="274"/>
    </row>
    <row r="801" spans="2:2" x14ac:dyDescent="0.2">
      <c r="B801" s="274"/>
    </row>
    <row r="802" spans="2:2" x14ac:dyDescent="0.2">
      <c r="B802" s="274"/>
    </row>
    <row r="803" spans="2:2" x14ac:dyDescent="0.2">
      <c r="B803" s="274"/>
    </row>
    <row r="804" spans="2:2" x14ac:dyDescent="0.2">
      <c r="B804" s="274"/>
    </row>
    <row r="805" spans="2:2" x14ac:dyDescent="0.2">
      <c r="B805" s="274"/>
    </row>
    <row r="806" spans="2:2" x14ac:dyDescent="0.2">
      <c r="B806" s="274"/>
    </row>
    <row r="807" spans="2:2" x14ac:dyDescent="0.2">
      <c r="B807" s="274"/>
    </row>
    <row r="808" spans="2:2" x14ac:dyDescent="0.2">
      <c r="B808" s="274"/>
    </row>
    <row r="809" spans="2:2" x14ac:dyDescent="0.2">
      <c r="B809" s="274"/>
    </row>
    <row r="810" spans="2:2" x14ac:dyDescent="0.2">
      <c r="B810" s="274"/>
    </row>
    <row r="811" spans="2:2" x14ac:dyDescent="0.2">
      <c r="B811" s="274"/>
    </row>
    <row r="812" spans="2:2" x14ac:dyDescent="0.2">
      <c r="B812" s="274"/>
    </row>
    <row r="813" spans="2:2" x14ac:dyDescent="0.2">
      <c r="B813" s="274"/>
    </row>
    <row r="814" spans="2:2" x14ac:dyDescent="0.2">
      <c r="B814" s="274"/>
    </row>
    <row r="815" spans="2:2" x14ac:dyDescent="0.2">
      <c r="B815" s="274"/>
    </row>
    <row r="816" spans="2:2" x14ac:dyDescent="0.2">
      <c r="B816" s="274"/>
    </row>
    <row r="817" spans="2:2" x14ac:dyDescent="0.2">
      <c r="B817" s="274"/>
    </row>
    <row r="818" spans="2:2" x14ac:dyDescent="0.2">
      <c r="B818" s="274"/>
    </row>
    <row r="819" spans="2:2" x14ac:dyDescent="0.2">
      <c r="B819" s="274"/>
    </row>
    <row r="820" spans="2:2" x14ac:dyDescent="0.2">
      <c r="B820" s="274"/>
    </row>
    <row r="821" spans="2:2" x14ac:dyDescent="0.2">
      <c r="B821" s="274"/>
    </row>
    <row r="822" spans="2:2" x14ac:dyDescent="0.2">
      <c r="B822" s="274"/>
    </row>
    <row r="823" spans="2:2" x14ac:dyDescent="0.2">
      <c r="B823" s="274"/>
    </row>
    <row r="824" spans="2:2" x14ac:dyDescent="0.2">
      <c r="B824" s="274"/>
    </row>
    <row r="825" spans="2:2" x14ac:dyDescent="0.2">
      <c r="B825" s="274"/>
    </row>
    <row r="826" spans="2:2" x14ac:dyDescent="0.2">
      <c r="B826" s="274"/>
    </row>
    <row r="827" spans="2:2" x14ac:dyDescent="0.2">
      <c r="B827" s="274"/>
    </row>
    <row r="828" spans="2:2" x14ac:dyDescent="0.2">
      <c r="B828" s="274"/>
    </row>
    <row r="829" spans="2:2" x14ac:dyDescent="0.2">
      <c r="B829" s="274"/>
    </row>
    <row r="830" spans="2:2" x14ac:dyDescent="0.2">
      <c r="B830" s="274"/>
    </row>
    <row r="831" spans="2:2" x14ac:dyDescent="0.2">
      <c r="B831" s="274"/>
    </row>
    <row r="832" spans="2:2" x14ac:dyDescent="0.2">
      <c r="B832" s="274"/>
    </row>
    <row r="833" spans="2:2" x14ac:dyDescent="0.2">
      <c r="B833" s="274"/>
    </row>
    <row r="834" spans="2:2" x14ac:dyDescent="0.2">
      <c r="B834" s="274"/>
    </row>
    <row r="835" spans="2:2" x14ac:dyDescent="0.2">
      <c r="B835" s="274"/>
    </row>
    <row r="836" spans="2:2" x14ac:dyDescent="0.2">
      <c r="B836" s="274"/>
    </row>
    <row r="837" spans="2:2" x14ac:dyDescent="0.2">
      <c r="B837" s="274"/>
    </row>
    <row r="838" spans="2:2" x14ac:dyDescent="0.2">
      <c r="B838" s="274"/>
    </row>
    <row r="839" spans="2:2" x14ac:dyDescent="0.2">
      <c r="B839" s="274"/>
    </row>
    <row r="840" spans="2:2" x14ac:dyDescent="0.2">
      <c r="B840" s="274"/>
    </row>
    <row r="841" spans="2:2" x14ac:dyDescent="0.2">
      <c r="B841" s="274"/>
    </row>
    <row r="842" spans="2:2" x14ac:dyDescent="0.2">
      <c r="B842" s="274"/>
    </row>
    <row r="843" spans="2:2" x14ac:dyDescent="0.2">
      <c r="B843" s="274"/>
    </row>
    <row r="844" spans="2:2" x14ac:dyDescent="0.2">
      <c r="B844" s="274"/>
    </row>
    <row r="845" spans="2:2" x14ac:dyDescent="0.2">
      <c r="B845" s="274"/>
    </row>
    <row r="846" spans="2:2" x14ac:dyDescent="0.2">
      <c r="B846" s="274"/>
    </row>
    <row r="847" spans="2:2" x14ac:dyDescent="0.2">
      <c r="B847" s="274"/>
    </row>
    <row r="848" spans="2:2" x14ac:dyDescent="0.2">
      <c r="B848" s="274"/>
    </row>
    <row r="849" spans="2:2" x14ac:dyDescent="0.2">
      <c r="B849" s="274"/>
    </row>
    <row r="850" spans="2:2" x14ac:dyDescent="0.2">
      <c r="B850" s="274"/>
    </row>
    <row r="851" spans="2:2" x14ac:dyDescent="0.2">
      <c r="B851" s="274"/>
    </row>
    <row r="852" spans="2:2" x14ac:dyDescent="0.2">
      <c r="B852" s="274"/>
    </row>
    <row r="853" spans="2:2" x14ac:dyDescent="0.2">
      <c r="B853" s="274"/>
    </row>
    <row r="854" spans="2:2" x14ac:dyDescent="0.2">
      <c r="B854" s="274"/>
    </row>
    <row r="855" spans="2:2" x14ac:dyDescent="0.2">
      <c r="B855" s="274"/>
    </row>
    <row r="856" spans="2:2" x14ac:dyDescent="0.2">
      <c r="B856" s="274"/>
    </row>
    <row r="857" spans="2:2" x14ac:dyDescent="0.2">
      <c r="B857" s="274"/>
    </row>
    <row r="858" spans="2:2" x14ac:dyDescent="0.2">
      <c r="B858" s="274"/>
    </row>
    <row r="859" spans="2:2" x14ac:dyDescent="0.2">
      <c r="B859" s="274"/>
    </row>
    <row r="860" spans="2:2" x14ac:dyDescent="0.2">
      <c r="B860" s="274"/>
    </row>
    <row r="861" spans="2:2" x14ac:dyDescent="0.2">
      <c r="B861" s="274"/>
    </row>
    <row r="862" spans="2:2" x14ac:dyDescent="0.2">
      <c r="B862" s="274"/>
    </row>
    <row r="863" spans="2:2" x14ac:dyDescent="0.2">
      <c r="B863" s="274"/>
    </row>
    <row r="864" spans="2:2" x14ac:dyDescent="0.2">
      <c r="B864" s="274"/>
    </row>
    <row r="865" spans="2:2" x14ac:dyDescent="0.2">
      <c r="B865" s="274"/>
    </row>
    <row r="866" spans="2:2" x14ac:dyDescent="0.2">
      <c r="B866" s="274"/>
    </row>
    <row r="867" spans="2:2" x14ac:dyDescent="0.2">
      <c r="B867" s="274"/>
    </row>
    <row r="868" spans="2:2" x14ac:dyDescent="0.2">
      <c r="B868" s="274"/>
    </row>
    <row r="869" spans="2:2" x14ac:dyDescent="0.2">
      <c r="B869" s="274"/>
    </row>
    <row r="870" spans="2:2" x14ac:dyDescent="0.2">
      <c r="B870" s="274"/>
    </row>
    <row r="871" spans="2:2" x14ac:dyDescent="0.2">
      <c r="B871" s="274"/>
    </row>
    <row r="872" spans="2:2" x14ac:dyDescent="0.2">
      <c r="B872" s="274"/>
    </row>
    <row r="873" spans="2:2" x14ac:dyDescent="0.2">
      <c r="B873" s="274"/>
    </row>
    <row r="874" spans="2:2" x14ac:dyDescent="0.2">
      <c r="B874" s="274"/>
    </row>
    <row r="875" spans="2:2" x14ac:dyDescent="0.2">
      <c r="B875" s="274"/>
    </row>
    <row r="876" spans="2:2" x14ac:dyDescent="0.2">
      <c r="B876" s="274"/>
    </row>
    <row r="877" spans="2:2" x14ac:dyDescent="0.2">
      <c r="B877" s="274"/>
    </row>
    <row r="878" spans="2:2" x14ac:dyDescent="0.2">
      <c r="B878" s="274"/>
    </row>
    <row r="879" spans="2:2" x14ac:dyDescent="0.2">
      <c r="B879" s="274"/>
    </row>
    <row r="880" spans="2:2" x14ac:dyDescent="0.2">
      <c r="B880" s="274"/>
    </row>
    <row r="881" spans="2:2" x14ac:dyDescent="0.2">
      <c r="B881" s="274"/>
    </row>
    <row r="882" spans="2:2" x14ac:dyDescent="0.2">
      <c r="B882" s="274"/>
    </row>
    <row r="883" spans="2:2" x14ac:dyDescent="0.2">
      <c r="B883" s="274"/>
    </row>
    <row r="884" spans="2:2" x14ac:dyDescent="0.2">
      <c r="B884" s="274"/>
    </row>
    <row r="885" spans="2:2" x14ac:dyDescent="0.2">
      <c r="B885" s="274"/>
    </row>
    <row r="886" spans="2:2" x14ac:dyDescent="0.2">
      <c r="B886" s="274"/>
    </row>
    <row r="887" spans="2:2" x14ac:dyDescent="0.2">
      <c r="B887" s="274"/>
    </row>
    <row r="888" spans="2:2" x14ac:dyDescent="0.2">
      <c r="B888" s="274"/>
    </row>
    <row r="889" spans="2:2" x14ac:dyDescent="0.2">
      <c r="B889" s="274"/>
    </row>
    <row r="890" spans="2:2" x14ac:dyDescent="0.2">
      <c r="B890" s="274"/>
    </row>
    <row r="891" spans="2:2" x14ac:dyDescent="0.2">
      <c r="B891" s="274"/>
    </row>
    <row r="892" spans="2:2" x14ac:dyDescent="0.2">
      <c r="B892" s="274"/>
    </row>
    <row r="893" spans="2:2" x14ac:dyDescent="0.2">
      <c r="B893" s="274"/>
    </row>
    <row r="894" spans="2:2" x14ac:dyDescent="0.2">
      <c r="B894" s="274"/>
    </row>
    <row r="895" spans="2:2" x14ac:dyDescent="0.2">
      <c r="B895" s="274"/>
    </row>
    <row r="896" spans="2:2" x14ac:dyDescent="0.2">
      <c r="B896" s="274"/>
    </row>
    <row r="897" spans="2:2" x14ac:dyDescent="0.2">
      <c r="B897" s="274"/>
    </row>
    <row r="898" spans="2:2" x14ac:dyDescent="0.2">
      <c r="B898" s="274"/>
    </row>
    <row r="899" spans="2:2" x14ac:dyDescent="0.2">
      <c r="B899" s="274"/>
    </row>
    <row r="900" spans="2:2" x14ac:dyDescent="0.2">
      <c r="B900" s="274"/>
    </row>
    <row r="901" spans="2:2" x14ac:dyDescent="0.2">
      <c r="B901" s="274"/>
    </row>
    <row r="902" spans="2:2" x14ac:dyDescent="0.2">
      <c r="B902" s="274"/>
    </row>
    <row r="903" spans="2:2" x14ac:dyDescent="0.2">
      <c r="B903" s="274"/>
    </row>
    <row r="904" spans="2:2" x14ac:dyDescent="0.2">
      <c r="B904" s="274"/>
    </row>
    <row r="905" spans="2:2" x14ac:dyDescent="0.2">
      <c r="B905" s="274"/>
    </row>
    <row r="906" spans="2:2" x14ac:dyDescent="0.2">
      <c r="B906" s="274"/>
    </row>
    <row r="907" spans="2:2" x14ac:dyDescent="0.2">
      <c r="B907" s="274"/>
    </row>
    <row r="908" spans="2:2" x14ac:dyDescent="0.2">
      <c r="B908" s="274"/>
    </row>
    <row r="909" spans="2:2" x14ac:dyDescent="0.2">
      <c r="B909" s="274"/>
    </row>
    <row r="910" spans="2:2" x14ac:dyDescent="0.2">
      <c r="B910" s="274"/>
    </row>
    <row r="911" spans="2:2" x14ac:dyDescent="0.2">
      <c r="B911" s="274"/>
    </row>
    <row r="912" spans="2:2" x14ac:dyDescent="0.2">
      <c r="B912" s="274"/>
    </row>
    <row r="913" spans="2:2" x14ac:dyDescent="0.2">
      <c r="B913" s="274"/>
    </row>
    <row r="914" spans="2:2" x14ac:dyDescent="0.2">
      <c r="B914" s="274"/>
    </row>
    <row r="915" spans="2:2" x14ac:dyDescent="0.2">
      <c r="B915" s="274"/>
    </row>
    <row r="916" spans="2:2" x14ac:dyDescent="0.2">
      <c r="B916" s="274"/>
    </row>
    <row r="917" spans="2:2" x14ac:dyDescent="0.2">
      <c r="B917" s="274"/>
    </row>
    <row r="918" spans="2:2" x14ac:dyDescent="0.2">
      <c r="B918" s="274"/>
    </row>
    <row r="919" spans="2:2" x14ac:dyDescent="0.2">
      <c r="B919" s="274"/>
    </row>
    <row r="920" spans="2:2" x14ac:dyDescent="0.2">
      <c r="B920" s="274"/>
    </row>
    <row r="921" spans="2:2" x14ac:dyDescent="0.2">
      <c r="B921" s="274"/>
    </row>
    <row r="922" spans="2:2" x14ac:dyDescent="0.2">
      <c r="B922" s="274"/>
    </row>
    <row r="923" spans="2:2" x14ac:dyDescent="0.2">
      <c r="B923" s="274"/>
    </row>
    <row r="924" spans="2:2" x14ac:dyDescent="0.2">
      <c r="B924" s="274"/>
    </row>
    <row r="925" spans="2:2" x14ac:dyDescent="0.2">
      <c r="B925" s="274"/>
    </row>
    <row r="926" spans="2:2" x14ac:dyDescent="0.2">
      <c r="B926" s="274"/>
    </row>
    <row r="927" spans="2:2" x14ac:dyDescent="0.2">
      <c r="B927" s="274"/>
    </row>
    <row r="928" spans="2:2" x14ac:dyDescent="0.2">
      <c r="B928" s="274"/>
    </row>
    <row r="929" spans="2:2" x14ac:dyDescent="0.2">
      <c r="B929" s="274"/>
    </row>
    <row r="930" spans="2:2" x14ac:dyDescent="0.2">
      <c r="B930" s="274"/>
    </row>
    <row r="931" spans="2:2" x14ac:dyDescent="0.2">
      <c r="B931" s="274"/>
    </row>
    <row r="932" spans="2:2" x14ac:dyDescent="0.2">
      <c r="B932" s="274"/>
    </row>
    <row r="933" spans="2:2" x14ac:dyDescent="0.2">
      <c r="B933" s="274"/>
    </row>
    <row r="934" spans="2:2" x14ac:dyDescent="0.2">
      <c r="B934" s="274"/>
    </row>
    <row r="935" spans="2:2" x14ac:dyDescent="0.2">
      <c r="B935" s="274"/>
    </row>
    <row r="936" spans="2:2" x14ac:dyDescent="0.2">
      <c r="B936" s="274"/>
    </row>
    <row r="937" spans="2:2" x14ac:dyDescent="0.2">
      <c r="B937" s="274"/>
    </row>
    <row r="938" spans="2:2" x14ac:dyDescent="0.2">
      <c r="B938" s="274"/>
    </row>
    <row r="939" spans="2:2" x14ac:dyDescent="0.2">
      <c r="B939" s="274"/>
    </row>
    <row r="940" spans="2:2" x14ac:dyDescent="0.2">
      <c r="B940" s="274"/>
    </row>
    <row r="941" spans="2:2" x14ac:dyDescent="0.2">
      <c r="B941" s="274"/>
    </row>
    <row r="942" spans="2:2" x14ac:dyDescent="0.2">
      <c r="B942" s="274"/>
    </row>
    <row r="943" spans="2:2" x14ac:dyDescent="0.2">
      <c r="B943" s="274"/>
    </row>
    <row r="944" spans="2:2" x14ac:dyDescent="0.2">
      <c r="B944" s="274"/>
    </row>
    <row r="945" spans="2:2" x14ac:dyDescent="0.2">
      <c r="B945" s="274"/>
    </row>
    <row r="946" spans="2:2" x14ac:dyDescent="0.2">
      <c r="B946" s="274"/>
    </row>
    <row r="947" spans="2:2" x14ac:dyDescent="0.2">
      <c r="B947" s="274"/>
    </row>
    <row r="948" spans="2:2" x14ac:dyDescent="0.2">
      <c r="B948" s="274"/>
    </row>
    <row r="949" spans="2:2" x14ac:dyDescent="0.2">
      <c r="B949" s="274"/>
    </row>
    <row r="950" spans="2:2" x14ac:dyDescent="0.2">
      <c r="B950" s="274"/>
    </row>
    <row r="951" spans="2:2" x14ac:dyDescent="0.2">
      <c r="B951" s="274"/>
    </row>
    <row r="952" spans="2:2" x14ac:dyDescent="0.2">
      <c r="B952" s="274"/>
    </row>
    <row r="953" spans="2:2" x14ac:dyDescent="0.2">
      <c r="B953" s="274"/>
    </row>
    <row r="954" spans="2:2" x14ac:dyDescent="0.2">
      <c r="B954" s="274"/>
    </row>
    <row r="955" spans="2:2" x14ac:dyDescent="0.2">
      <c r="B955" s="274"/>
    </row>
    <row r="956" spans="2:2" x14ac:dyDescent="0.2">
      <c r="B956" s="274"/>
    </row>
    <row r="957" spans="2:2" x14ac:dyDescent="0.2">
      <c r="B957" s="274"/>
    </row>
    <row r="958" spans="2:2" x14ac:dyDescent="0.2">
      <c r="B958" s="274"/>
    </row>
    <row r="959" spans="2:2" x14ac:dyDescent="0.2">
      <c r="B959" s="274"/>
    </row>
    <row r="960" spans="2:2" x14ac:dyDescent="0.2">
      <c r="B960" s="274"/>
    </row>
    <row r="961" spans="2:2" x14ac:dyDescent="0.2">
      <c r="B961" s="274"/>
    </row>
    <row r="962" spans="2:2" x14ac:dyDescent="0.2">
      <c r="B962" s="274"/>
    </row>
    <row r="963" spans="2:2" x14ac:dyDescent="0.2">
      <c r="B963" s="274"/>
    </row>
    <row r="964" spans="2:2" x14ac:dyDescent="0.2">
      <c r="B964" s="274"/>
    </row>
    <row r="965" spans="2:2" x14ac:dyDescent="0.2">
      <c r="B965" s="274"/>
    </row>
    <row r="966" spans="2:2" x14ac:dyDescent="0.2">
      <c r="B966" s="274"/>
    </row>
    <row r="967" spans="2:2" x14ac:dyDescent="0.2">
      <c r="B967" s="274"/>
    </row>
    <row r="968" spans="2:2" x14ac:dyDescent="0.2">
      <c r="B968" s="274"/>
    </row>
    <row r="969" spans="2:2" x14ac:dyDescent="0.2">
      <c r="B969" s="274"/>
    </row>
    <row r="970" spans="2:2" x14ac:dyDescent="0.2">
      <c r="B970" s="274"/>
    </row>
    <row r="971" spans="2:2" x14ac:dyDescent="0.2">
      <c r="B971" s="274"/>
    </row>
    <row r="972" spans="2:2" x14ac:dyDescent="0.2">
      <c r="B972" s="274"/>
    </row>
    <row r="973" spans="2:2" x14ac:dyDescent="0.2">
      <c r="B973" s="274"/>
    </row>
    <row r="974" spans="2:2" x14ac:dyDescent="0.2">
      <c r="B974" s="274"/>
    </row>
    <row r="975" spans="2:2" x14ac:dyDescent="0.2">
      <c r="B975" s="274"/>
    </row>
    <row r="976" spans="2:2" x14ac:dyDescent="0.2">
      <c r="B976" s="274"/>
    </row>
    <row r="977" spans="2:2" x14ac:dyDescent="0.2">
      <c r="B977" s="274"/>
    </row>
    <row r="978" spans="2:2" x14ac:dyDescent="0.2">
      <c r="B978" s="274"/>
    </row>
    <row r="979" spans="2:2" x14ac:dyDescent="0.2">
      <c r="B979" s="274"/>
    </row>
    <row r="980" spans="2:2" x14ac:dyDescent="0.2">
      <c r="B980" s="274"/>
    </row>
    <row r="981" spans="2:2" x14ac:dyDescent="0.2">
      <c r="B981" s="274"/>
    </row>
    <row r="982" spans="2:2" x14ac:dyDescent="0.2">
      <c r="B982" s="274"/>
    </row>
    <row r="983" spans="2:2" x14ac:dyDescent="0.2">
      <c r="B983" s="274"/>
    </row>
    <row r="984" spans="2:2" x14ac:dyDescent="0.2">
      <c r="B984" s="274"/>
    </row>
    <row r="985" spans="2:2" x14ac:dyDescent="0.2">
      <c r="B985" s="274"/>
    </row>
    <row r="986" spans="2:2" x14ac:dyDescent="0.2">
      <c r="B986" s="274"/>
    </row>
    <row r="987" spans="2:2" x14ac:dyDescent="0.2">
      <c r="B987" s="274"/>
    </row>
    <row r="988" spans="2:2" x14ac:dyDescent="0.2">
      <c r="B988" s="274"/>
    </row>
    <row r="989" spans="2:2" x14ac:dyDescent="0.2">
      <c r="B989" s="274"/>
    </row>
    <row r="990" spans="2:2" x14ac:dyDescent="0.2">
      <c r="B990" s="274"/>
    </row>
    <row r="991" spans="2:2" x14ac:dyDescent="0.2">
      <c r="B991" s="274"/>
    </row>
    <row r="992" spans="2:2" x14ac:dyDescent="0.2">
      <c r="B992" s="274"/>
    </row>
    <row r="993" spans="2:2" x14ac:dyDescent="0.2">
      <c r="B993" s="274"/>
    </row>
    <row r="994" spans="2:2" x14ac:dyDescent="0.2">
      <c r="B994" s="274"/>
    </row>
    <row r="995" spans="2:2" x14ac:dyDescent="0.2">
      <c r="B995" s="274"/>
    </row>
    <row r="996" spans="2:2" x14ac:dyDescent="0.2">
      <c r="B996" s="274"/>
    </row>
    <row r="997" spans="2:2" x14ac:dyDescent="0.2">
      <c r="B997" s="274"/>
    </row>
    <row r="998" spans="2:2" x14ac:dyDescent="0.2">
      <c r="B998" s="274"/>
    </row>
    <row r="999" spans="2:2" x14ac:dyDescent="0.2">
      <c r="B999" s="274"/>
    </row>
    <row r="1000" spans="2:2" x14ac:dyDescent="0.2">
      <c r="B1000" s="274"/>
    </row>
    <row r="1001" spans="2:2" x14ac:dyDescent="0.2">
      <c r="B1001" s="274"/>
    </row>
    <row r="1002" spans="2:2" x14ac:dyDescent="0.2">
      <c r="B1002" s="274"/>
    </row>
    <row r="1003" spans="2:2" x14ac:dyDescent="0.2">
      <c r="B1003" s="274"/>
    </row>
    <row r="1004" spans="2:2" x14ac:dyDescent="0.2">
      <c r="B1004" s="274"/>
    </row>
    <row r="1005" spans="2:2" x14ac:dyDescent="0.2">
      <c r="B1005" s="274"/>
    </row>
    <row r="1006" spans="2:2" x14ac:dyDescent="0.2">
      <c r="B1006" s="274"/>
    </row>
    <row r="1007" spans="2:2" x14ac:dyDescent="0.2">
      <c r="B1007" s="274"/>
    </row>
    <row r="1008" spans="2:2" x14ac:dyDescent="0.2">
      <c r="B1008" s="274"/>
    </row>
    <row r="1009" spans="2:2" x14ac:dyDescent="0.2">
      <c r="B1009" s="274"/>
    </row>
    <row r="1010" spans="2:2" x14ac:dyDescent="0.2">
      <c r="B1010" s="274"/>
    </row>
    <row r="1011" spans="2:2" x14ac:dyDescent="0.2">
      <c r="B1011" s="274"/>
    </row>
    <row r="1012" spans="2:2" x14ac:dyDescent="0.2">
      <c r="B1012" s="274"/>
    </row>
    <row r="1013" spans="2:2" x14ac:dyDescent="0.2">
      <c r="B1013" s="274"/>
    </row>
    <row r="1014" spans="2:2" x14ac:dyDescent="0.2">
      <c r="B1014" s="274"/>
    </row>
    <row r="1015" spans="2:2" x14ac:dyDescent="0.2">
      <c r="B1015" s="274"/>
    </row>
    <row r="1016" spans="2:2" x14ac:dyDescent="0.2">
      <c r="B1016" s="274"/>
    </row>
    <row r="1017" spans="2:2" x14ac:dyDescent="0.2">
      <c r="B1017" s="274"/>
    </row>
    <row r="1018" spans="2:2" x14ac:dyDescent="0.2">
      <c r="B1018" s="274"/>
    </row>
    <row r="1019" spans="2:2" x14ac:dyDescent="0.2">
      <c r="B1019" s="274"/>
    </row>
    <row r="1020" spans="2:2" x14ac:dyDescent="0.2">
      <c r="B1020" s="274"/>
    </row>
    <row r="1021" spans="2:2" x14ac:dyDescent="0.2">
      <c r="B1021" s="274"/>
    </row>
    <row r="1022" spans="2:2" x14ac:dyDescent="0.2">
      <c r="B1022" s="274"/>
    </row>
    <row r="1023" spans="2:2" x14ac:dyDescent="0.2">
      <c r="B1023" s="274"/>
    </row>
    <row r="1024" spans="2:2" x14ac:dyDescent="0.2">
      <c r="B1024" s="274"/>
    </row>
    <row r="1025" spans="2:2" x14ac:dyDescent="0.2">
      <c r="B1025" s="274"/>
    </row>
    <row r="1026" spans="2:2" x14ac:dyDescent="0.2">
      <c r="B1026" s="274"/>
    </row>
    <row r="1027" spans="2:2" x14ac:dyDescent="0.2">
      <c r="B1027" s="274"/>
    </row>
    <row r="1028" spans="2:2" x14ac:dyDescent="0.2">
      <c r="B1028" s="274"/>
    </row>
    <row r="1029" spans="2:2" x14ac:dyDescent="0.2">
      <c r="B1029" s="274"/>
    </row>
    <row r="1030" spans="2:2" x14ac:dyDescent="0.2">
      <c r="B1030" s="274"/>
    </row>
    <row r="1031" spans="2:2" x14ac:dyDescent="0.2">
      <c r="B1031" s="274"/>
    </row>
    <row r="1032" spans="2:2" x14ac:dyDescent="0.2">
      <c r="B1032" s="274"/>
    </row>
    <row r="1033" spans="2:2" x14ac:dyDescent="0.2">
      <c r="B1033" s="274"/>
    </row>
    <row r="1034" spans="2:2" x14ac:dyDescent="0.2">
      <c r="B1034" s="274"/>
    </row>
    <row r="1035" spans="2:2" x14ac:dyDescent="0.2">
      <c r="B1035" s="274"/>
    </row>
    <row r="1036" spans="2:2" x14ac:dyDescent="0.2">
      <c r="B1036" s="274"/>
    </row>
    <row r="1037" spans="2:2" x14ac:dyDescent="0.2">
      <c r="B1037" s="274"/>
    </row>
    <row r="1038" spans="2:2" x14ac:dyDescent="0.2">
      <c r="B1038" s="274"/>
    </row>
    <row r="1039" spans="2:2" x14ac:dyDescent="0.2">
      <c r="B1039" s="274"/>
    </row>
    <row r="1040" spans="2:2" x14ac:dyDescent="0.2">
      <c r="B1040" s="274"/>
    </row>
    <row r="1041" spans="2:2" x14ac:dyDescent="0.2">
      <c r="B1041" s="274"/>
    </row>
    <row r="1042" spans="2:2" x14ac:dyDescent="0.2">
      <c r="B1042" s="274"/>
    </row>
    <row r="1043" spans="2:2" x14ac:dyDescent="0.2">
      <c r="B1043" s="274"/>
    </row>
    <row r="1044" spans="2:2" x14ac:dyDescent="0.2">
      <c r="B1044" s="274"/>
    </row>
    <row r="1045" spans="2:2" x14ac:dyDescent="0.2">
      <c r="B1045" s="274"/>
    </row>
    <row r="1046" spans="2:2" x14ac:dyDescent="0.2">
      <c r="B1046" s="274"/>
    </row>
    <row r="1047" spans="2:2" x14ac:dyDescent="0.2">
      <c r="B1047" s="274"/>
    </row>
    <row r="1048" spans="2:2" x14ac:dyDescent="0.2">
      <c r="B1048" s="274"/>
    </row>
    <row r="1049" spans="2:2" x14ac:dyDescent="0.2">
      <c r="B1049" s="274"/>
    </row>
    <row r="1050" spans="2:2" x14ac:dyDescent="0.2">
      <c r="B1050" s="274"/>
    </row>
    <row r="1051" spans="2:2" x14ac:dyDescent="0.2">
      <c r="B1051" s="274"/>
    </row>
    <row r="1052" spans="2:2" x14ac:dyDescent="0.2">
      <c r="B1052" s="274"/>
    </row>
    <row r="1053" spans="2:2" x14ac:dyDescent="0.2">
      <c r="B1053" s="274"/>
    </row>
    <row r="1054" spans="2:2" x14ac:dyDescent="0.2">
      <c r="B1054" s="274"/>
    </row>
    <row r="1055" spans="2:2" x14ac:dyDescent="0.2">
      <c r="B1055" s="274"/>
    </row>
    <row r="1056" spans="2:2" x14ac:dyDescent="0.2">
      <c r="B1056" s="274"/>
    </row>
    <row r="1057" spans="2:2" x14ac:dyDescent="0.2">
      <c r="B1057" s="274"/>
    </row>
    <row r="1058" spans="2:2" x14ac:dyDescent="0.2">
      <c r="B1058" s="274"/>
    </row>
    <row r="1059" spans="2:2" x14ac:dyDescent="0.2">
      <c r="B1059" s="274"/>
    </row>
    <row r="1060" spans="2:2" x14ac:dyDescent="0.2">
      <c r="B1060" s="274"/>
    </row>
    <row r="1061" spans="2:2" x14ac:dyDescent="0.2">
      <c r="B1061" s="274"/>
    </row>
    <row r="1062" spans="2:2" x14ac:dyDescent="0.2">
      <c r="B1062" s="274"/>
    </row>
    <row r="1063" spans="2:2" x14ac:dyDescent="0.2">
      <c r="B1063" s="274"/>
    </row>
    <row r="1064" spans="2:2" x14ac:dyDescent="0.2">
      <c r="B1064" s="274"/>
    </row>
    <row r="1065" spans="2:2" x14ac:dyDescent="0.2">
      <c r="B1065" s="274"/>
    </row>
    <row r="1066" spans="2:2" x14ac:dyDescent="0.2">
      <c r="B1066" s="274"/>
    </row>
    <row r="1067" spans="2:2" x14ac:dyDescent="0.2">
      <c r="B1067" s="274"/>
    </row>
    <row r="1068" spans="2:2" x14ac:dyDescent="0.2">
      <c r="B1068" s="274"/>
    </row>
    <row r="1069" spans="2:2" x14ac:dyDescent="0.2">
      <c r="B1069" s="274"/>
    </row>
    <row r="1070" spans="2:2" x14ac:dyDescent="0.2">
      <c r="B1070" s="274"/>
    </row>
    <row r="1071" spans="2:2" x14ac:dyDescent="0.2">
      <c r="B1071" s="274"/>
    </row>
    <row r="1072" spans="2:2" x14ac:dyDescent="0.2">
      <c r="B1072" s="274"/>
    </row>
    <row r="1073" spans="2:2" x14ac:dyDescent="0.2">
      <c r="B1073" s="274"/>
    </row>
    <row r="1074" spans="2:2" x14ac:dyDescent="0.2">
      <c r="B1074" s="274"/>
    </row>
    <row r="1075" spans="2:2" x14ac:dyDescent="0.2">
      <c r="B1075" s="274"/>
    </row>
    <row r="1076" spans="2:2" x14ac:dyDescent="0.2">
      <c r="B1076" s="274"/>
    </row>
    <row r="1077" spans="2:2" x14ac:dyDescent="0.2">
      <c r="B1077" s="274"/>
    </row>
    <row r="1078" spans="2:2" x14ac:dyDescent="0.2">
      <c r="B1078" s="274"/>
    </row>
    <row r="1079" spans="2:2" x14ac:dyDescent="0.2">
      <c r="B1079" s="274"/>
    </row>
    <row r="1080" spans="2:2" x14ac:dyDescent="0.2">
      <c r="B1080" s="274"/>
    </row>
    <row r="1081" spans="2:2" x14ac:dyDescent="0.2">
      <c r="B1081" s="274"/>
    </row>
    <row r="1082" spans="2:2" x14ac:dyDescent="0.2">
      <c r="B1082" s="274"/>
    </row>
    <row r="1083" spans="2:2" x14ac:dyDescent="0.2">
      <c r="B1083" s="274"/>
    </row>
    <row r="1084" spans="2:2" x14ac:dyDescent="0.2">
      <c r="B1084" s="274"/>
    </row>
    <row r="1085" spans="2:2" x14ac:dyDescent="0.2">
      <c r="B1085" s="274"/>
    </row>
    <row r="1086" spans="2:2" x14ac:dyDescent="0.2">
      <c r="B1086" s="274"/>
    </row>
    <row r="1087" spans="2:2" x14ac:dyDescent="0.2">
      <c r="B1087" s="274"/>
    </row>
    <row r="1088" spans="2:2" x14ac:dyDescent="0.2">
      <c r="B1088" s="274"/>
    </row>
    <row r="1089" spans="2:2" x14ac:dyDescent="0.2">
      <c r="B1089" s="274"/>
    </row>
    <row r="1090" spans="2:2" x14ac:dyDescent="0.2">
      <c r="B1090" s="274"/>
    </row>
    <row r="1091" spans="2:2" x14ac:dyDescent="0.2">
      <c r="B1091" s="274"/>
    </row>
    <row r="1092" spans="2:2" x14ac:dyDescent="0.2">
      <c r="B1092" s="274"/>
    </row>
    <row r="1093" spans="2:2" x14ac:dyDescent="0.2">
      <c r="B1093" s="274"/>
    </row>
    <row r="1094" spans="2:2" x14ac:dyDescent="0.2">
      <c r="B1094" s="274"/>
    </row>
    <row r="1095" spans="2:2" x14ac:dyDescent="0.2">
      <c r="B1095" s="274"/>
    </row>
    <row r="1096" spans="2:2" x14ac:dyDescent="0.2">
      <c r="B1096" s="274"/>
    </row>
    <row r="1097" spans="2:2" x14ac:dyDescent="0.2">
      <c r="B1097" s="274"/>
    </row>
    <row r="1098" spans="2:2" x14ac:dyDescent="0.2">
      <c r="B1098" s="274"/>
    </row>
    <row r="1099" spans="2:2" x14ac:dyDescent="0.2">
      <c r="B1099" s="274"/>
    </row>
    <row r="1100" spans="2:2" x14ac:dyDescent="0.2">
      <c r="B1100" s="274"/>
    </row>
    <row r="1101" spans="2:2" x14ac:dyDescent="0.2">
      <c r="B1101" s="274"/>
    </row>
    <row r="1102" spans="2:2" x14ac:dyDescent="0.2">
      <c r="B1102" s="274"/>
    </row>
    <row r="1103" spans="2:2" x14ac:dyDescent="0.2">
      <c r="B1103" s="274"/>
    </row>
    <row r="1104" spans="2:2" x14ac:dyDescent="0.2">
      <c r="B1104" s="274"/>
    </row>
    <row r="1105" spans="2:2" x14ac:dyDescent="0.2">
      <c r="B1105" s="274"/>
    </row>
    <row r="1106" spans="2:2" x14ac:dyDescent="0.2">
      <c r="B1106" s="274"/>
    </row>
    <row r="1107" spans="2:2" x14ac:dyDescent="0.2">
      <c r="B1107" s="274"/>
    </row>
    <row r="1108" spans="2:2" x14ac:dyDescent="0.2">
      <c r="B1108" s="274"/>
    </row>
    <row r="1109" spans="2:2" x14ac:dyDescent="0.2">
      <c r="B1109" s="274"/>
    </row>
    <row r="1110" spans="2:2" x14ac:dyDescent="0.2">
      <c r="B1110" s="274"/>
    </row>
    <row r="1111" spans="2:2" x14ac:dyDescent="0.2">
      <c r="B1111" s="274"/>
    </row>
    <row r="1112" spans="2:2" x14ac:dyDescent="0.2">
      <c r="B1112" s="274"/>
    </row>
    <row r="1113" spans="2:2" x14ac:dyDescent="0.2">
      <c r="B1113" s="274"/>
    </row>
    <row r="1114" spans="2:2" x14ac:dyDescent="0.2">
      <c r="B1114" s="274"/>
    </row>
    <row r="1115" spans="2:2" x14ac:dyDescent="0.2">
      <c r="B1115" s="274"/>
    </row>
    <row r="1116" spans="2:2" x14ac:dyDescent="0.2">
      <c r="B1116" s="274"/>
    </row>
    <row r="1117" spans="2:2" x14ac:dyDescent="0.2">
      <c r="B1117" s="274"/>
    </row>
    <row r="1118" spans="2:2" x14ac:dyDescent="0.2">
      <c r="B1118" s="274"/>
    </row>
    <row r="1119" spans="2:2" x14ac:dyDescent="0.2">
      <c r="B1119" s="274"/>
    </row>
    <row r="1120" spans="2:2" x14ac:dyDescent="0.2">
      <c r="B1120" s="274"/>
    </row>
    <row r="1121" spans="2:2" x14ac:dyDescent="0.2">
      <c r="B1121" s="274"/>
    </row>
    <row r="1122" spans="2:2" x14ac:dyDescent="0.2">
      <c r="B1122" s="274"/>
    </row>
    <row r="1123" spans="2:2" x14ac:dyDescent="0.2">
      <c r="B1123" s="274"/>
    </row>
    <row r="1124" spans="2:2" x14ac:dyDescent="0.2">
      <c r="B1124" s="274"/>
    </row>
    <row r="1125" spans="2:2" x14ac:dyDescent="0.2">
      <c r="B1125" s="274"/>
    </row>
    <row r="1126" spans="2:2" x14ac:dyDescent="0.2">
      <c r="B1126" s="274"/>
    </row>
    <row r="1127" spans="2:2" x14ac:dyDescent="0.2">
      <c r="B1127" s="274"/>
    </row>
    <row r="1128" spans="2:2" x14ac:dyDescent="0.2">
      <c r="B1128" s="274"/>
    </row>
    <row r="1129" spans="2:2" x14ac:dyDescent="0.2">
      <c r="B1129" s="274"/>
    </row>
    <row r="1130" spans="2:2" x14ac:dyDescent="0.2">
      <c r="B1130" s="274"/>
    </row>
    <row r="1131" spans="2:2" x14ac:dyDescent="0.2">
      <c r="B1131" s="274"/>
    </row>
    <row r="1132" spans="2:2" x14ac:dyDescent="0.2">
      <c r="B1132" s="274"/>
    </row>
    <row r="1133" spans="2:2" x14ac:dyDescent="0.2">
      <c r="B1133" s="274"/>
    </row>
    <row r="1134" spans="2:2" x14ac:dyDescent="0.2">
      <c r="B1134" s="274"/>
    </row>
    <row r="1135" spans="2:2" x14ac:dyDescent="0.2">
      <c r="B1135" s="274"/>
    </row>
    <row r="1136" spans="2:2" x14ac:dyDescent="0.2">
      <c r="B1136" s="274"/>
    </row>
    <row r="1137" spans="2:2" x14ac:dyDescent="0.2">
      <c r="B1137" s="274"/>
    </row>
    <row r="1138" spans="2:2" x14ac:dyDescent="0.2">
      <c r="B1138" s="274"/>
    </row>
    <row r="1139" spans="2:2" x14ac:dyDescent="0.2">
      <c r="B1139" s="274"/>
    </row>
    <row r="1140" spans="2:2" x14ac:dyDescent="0.2">
      <c r="B1140" s="274"/>
    </row>
    <row r="1141" spans="2:2" x14ac:dyDescent="0.2">
      <c r="B1141" s="274"/>
    </row>
    <row r="1142" spans="2:2" x14ac:dyDescent="0.2">
      <c r="B1142" s="274"/>
    </row>
    <row r="1143" spans="2:2" x14ac:dyDescent="0.2">
      <c r="B1143" s="274"/>
    </row>
    <row r="1144" spans="2:2" x14ac:dyDescent="0.2">
      <c r="B1144" s="274"/>
    </row>
    <row r="1145" spans="2:2" x14ac:dyDescent="0.2">
      <c r="B1145" s="274"/>
    </row>
    <row r="1146" spans="2:2" x14ac:dyDescent="0.2">
      <c r="B1146" s="274"/>
    </row>
    <row r="1147" spans="2:2" x14ac:dyDescent="0.2">
      <c r="B1147" s="274"/>
    </row>
    <row r="1148" spans="2:2" x14ac:dyDescent="0.2">
      <c r="B1148" s="274"/>
    </row>
    <row r="1149" spans="2:2" x14ac:dyDescent="0.2">
      <c r="B1149" s="274"/>
    </row>
    <row r="1150" spans="2:2" x14ac:dyDescent="0.2">
      <c r="B1150" s="274"/>
    </row>
    <row r="1151" spans="2:2" x14ac:dyDescent="0.2">
      <c r="B1151" s="274"/>
    </row>
    <row r="1152" spans="2:2" x14ac:dyDescent="0.2">
      <c r="B1152" s="274"/>
    </row>
    <row r="1153" spans="2:2" x14ac:dyDescent="0.2">
      <c r="B1153" s="274"/>
    </row>
    <row r="1154" spans="2:2" x14ac:dyDescent="0.2">
      <c r="B1154" s="274"/>
    </row>
    <row r="1155" spans="2:2" x14ac:dyDescent="0.2">
      <c r="B1155" s="274"/>
    </row>
    <row r="1156" spans="2:2" x14ac:dyDescent="0.2">
      <c r="B1156" s="274"/>
    </row>
    <row r="1157" spans="2:2" x14ac:dyDescent="0.2">
      <c r="B1157" s="274"/>
    </row>
    <row r="1158" spans="2:2" x14ac:dyDescent="0.2">
      <c r="B1158" s="274"/>
    </row>
    <row r="1159" spans="2:2" x14ac:dyDescent="0.2">
      <c r="B1159" s="274"/>
    </row>
    <row r="1160" spans="2:2" x14ac:dyDescent="0.2">
      <c r="B1160" s="274"/>
    </row>
    <row r="1161" spans="2:2" x14ac:dyDescent="0.2">
      <c r="B1161" s="274"/>
    </row>
    <row r="1162" spans="2:2" x14ac:dyDescent="0.2">
      <c r="B1162" s="274"/>
    </row>
    <row r="1163" spans="2:2" x14ac:dyDescent="0.2">
      <c r="B1163" s="274"/>
    </row>
    <row r="1164" spans="2:2" x14ac:dyDescent="0.2">
      <c r="B1164" s="274"/>
    </row>
    <row r="1165" spans="2:2" x14ac:dyDescent="0.2">
      <c r="B1165" s="274"/>
    </row>
    <row r="1166" spans="2:2" x14ac:dyDescent="0.2">
      <c r="B1166" s="274"/>
    </row>
    <row r="1167" spans="2:2" x14ac:dyDescent="0.2">
      <c r="B1167" s="274"/>
    </row>
    <row r="1168" spans="2:2" x14ac:dyDescent="0.2">
      <c r="B1168" s="274"/>
    </row>
    <row r="1169" spans="2:2" x14ac:dyDescent="0.2">
      <c r="B1169" s="274"/>
    </row>
    <row r="1170" spans="2:2" x14ac:dyDescent="0.2">
      <c r="B1170" s="274"/>
    </row>
    <row r="1171" spans="2:2" x14ac:dyDescent="0.2">
      <c r="B1171" s="274"/>
    </row>
    <row r="1172" spans="2:2" x14ac:dyDescent="0.2">
      <c r="B1172" s="274"/>
    </row>
    <row r="1173" spans="2:2" x14ac:dyDescent="0.2">
      <c r="B1173" s="274"/>
    </row>
    <row r="1174" spans="2:2" x14ac:dyDescent="0.2">
      <c r="B1174" s="274"/>
    </row>
    <row r="1175" spans="2:2" x14ac:dyDescent="0.2">
      <c r="B1175" s="274"/>
    </row>
    <row r="1176" spans="2:2" x14ac:dyDescent="0.2">
      <c r="B1176" s="274"/>
    </row>
    <row r="1177" spans="2:2" x14ac:dyDescent="0.2">
      <c r="B1177" s="274"/>
    </row>
    <row r="1178" spans="2:2" x14ac:dyDescent="0.2">
      <c r="B1178" s="274"/>
    </row>
    <row r="1179" spans="2:2" x14ac:dyDescent="0.2">
      <c r="B1179" s="274"/>
    </row>
    <row r="1180" spans="2:2" x14ac:dyDescent="0.2">
      <c r="B1180" s="274"/>
    </row>
    <row r="1181" spans="2:2" x14ac:dyDescent="0.2">
      <c r="B1181" s="274"/>
    </row>
    <row r="1182" spans="2:2" x14ac:dyDescent="0.2">
      <c r="B1182" s="274"/>
    </row>
    <row r="1183" spans="2:2" x14ac:dyDescent="0.2">
      <c r="B1183" s="274"/>
    </row>
    <row r="1184" spans="2:2" x14ac:dyDescent="0.2">
      <c r="B1184" s="274"/>
    </row>
    <row r="1185" spans="2:2" x14ac:dyDescent="0.2">
      <c r="B1185" s="274"/>
    </row>
    <row r="1186" spans="2:2" x14ac:dyDescent="0.2">
      <c r="B1186" s="274"/>
    </row>
    <row r="1187" spans="2:2" x14ac:dyDescent="0.2">
      <c r="B1187" s="274"/>
    </row>
    <row r="1188" spans="2:2" x14ac:dyDescent="0.2">
      <c r="B1188" s="274"/>
    </row>
    <row r="1189" spans="2:2" x14ac:dyDescent="0.2">
      <c r="B1189" s="274"/>
    </row>
    <row r="1190" spans="2:2" x14ac:dyDescent="0.2">
      <c r="B1190" s="274"/>
    </row>
    <row r="1191" spans="2:2" x14ac:dyDescent="0.2">
      <c r="B1191" s="274"/>
    </row>
    <row r="1192" spans="2:2" x14ac:dyDescent="0.2">
      <c r="B1192" s="274"/>
    </row>
    <row r="1193" spans="2:2" x14ac:dyDescent="0.2">
      <c r="B1193" s="274"/>
    </row>
    <row r="1194" spans="2:2" x14ac:dyDescent="0.2">
      <c r="B1194" s="274"/>
    </row>
    <row r="1195" spans="2:2" x14ac:dyDescent="0.2">
      <c r="B1195" s="274"/>
    </row>
    <row r="1196" spans="2:2" x14ac:dyDescent="0.2">
      <c r="B1196" s="274"/>
    </row>
    <row r="1197" spans="2:2" x14ac:dyDescent="0.2">
      <c r="B1197" s="274"/>
    </row>
    <row r="1198" spans="2:2" x14ac:dyDescent="0.2">
      <c r="B1198" s="274"/>
    </row>
    <row r="1199" spans="2:2" x14ac:dyDescent="0.2">
      <c r="B1199" s="274"/>
    </row>
    <row r="1200" spans="2:2" x14ac:dyDescent="0.2">
      <c r="B1200" s="274"/>
    </row>
    <row r="1201" spans="2:2" x14ac:dyDescent="0.2">
      <c r="B1201" s="274"/>
    </row>
    <row r="1202" spans="2:2" x14ac:dyDescent="0.2">
      <c r="B1202" s="274"/>
    </row>
    <row r="1203" spans="2:2" x14ac:dyDescent="0.2">
      <c r="B1203" s="274"/>
    </row>
    <row r="1204" spans="2:2" x14ac:dyDescent="0.2">
      <c r="B1204" s="274"/>
    </row>
    <row r="1205" spans="2:2" x14ac:dyDescent="0.2">
      <c r="B1205" s="274"/>
    </row>
    <row r="1206" spans="2:2" x14ac:dyDescent="0.2">
      <c r="B1206" s="274"/>
    </row>
    <row r="1207" spans="2:2" x14ac:dyDescent="0.2">
      <c r="B1207" s="274"/>
    </row>
    <row r="1208" spans="2:2" x14ac:dyDescent="0.2">
      <c r="B1208" s="274"/>
    </row>
    <row r="1209" spans="2:2" x14ac:dyDescent="0.2">
      <c r="B1209" s="274"/>
    </row>
    <row r="1210" spans="2:2" x14ac:dyDescent="0.2">
      <c r="B1210" s="274"/>
    </row>
    <row r="1211" spans="2:2" x14ac:dyDescent="0.2">
      <c r="B1211" s="274"/>
    </row>
    <row r="1212" spans="2:2" x14ac:dyDescent="0.2">
      <c r="B1212" s="274"/>
    </row>
    <row r="1213" spans="2:2" x14ac:dyDescent="0.2">
      <c r="B1213" s="274"/>
    </row>
    <row r="1214" spans="2:2" x14ac:dyDescent="0.2">
      <c r="B1214" s="274"/>
    </row>
    <row r="1215" spans="2:2" x14ac:dyDescent="0.2">
      <c r="B1215" s="274"/>
    </row>
    <row r="1216" spans="2:2" x14ac:dyDescent="0.2">
      <c r="B1216" s="274"/>
    </row>
    <row r="1217" spans="2:2" x14ac:dyDescent="0.2">
      <c r="B1217" s="274"/>
    </row>
    <row r="1218" spans="2:2" x14ac:dyDescent="0.2">
      <c r="B1218" s="274"/>
    </row>
    <row r="1219" spans="2:2" x14ac:dyDescent="0.2">
      <c r="B1219" s="274"/>
    </row>
    <row r="1220" spans="2:2" x14ac:dyDescent="0.2">
      <c r="B1220" s="274"/>
    </row>
    <row r="1221" spans="2:2" x14ac:dyDescent="0.2">
      <c r="B1221" s="274"/>
    </row>
    <row r="1222" spans="2:2" x14ac:dyDescent="0.2">
      <c r="B1222" s="274"/>
    </row>
    <row r="1223" spans="2:2" x14ac:dyDescent="0.2">
      <c r="B1223" s="274"/>
    </row>
    <row r="1224" spans="2:2" x14ac:dyDescent="0.2">
      <c r="B1224" s="274"/>
    </row>
    <row r="1225" spans="2:2" x14ac:dyDescent="0.2">
      <c r="B1225" s="274"/>
    </row>
    <row r="1226" spans="2:2" x14ac:dyDescent="0.2">
      <c r="B1226" s="274"/>
    </row>
    <row r="1227" spans="2:2" x14ac:dyDescent="0.2">
      <c r="B1227" s="274"/>
    </row>
    <row r="1228" spans="2:2" x14ac:dyDescent="0.2">
      <c r="B1228" s="274"/>
    </row>
    <row r="1229" spans="2:2" x14ac:dyDescent="0.2">
      <c r="B1229" s="274"/>
    </row>
    <row r="1230" spans="2:2" x14ac:dyDescent="0.2">
      <c r="B1230" s="274"/>
    </row>
    <row r="1231" spans="2:2" x14ac:dyDescent="0.2">
      <c r="B1231" s="274"/>
    </row>
    <row r="1232" spans="2:2" x14ac:dyDescent="0.2">
      <c r="B1232" s="274"/>
    </row>
    <row r="1233" spans="2:2" x14ac:dyDescent="0.2">
      <c r="B1233" s="274"/>
    </row>
    <row r="1234" spans="2:2" x14ac:dyDescent="0.2">
      <c r="B1234" s="274"/>
    </row>
    <row r="1235" spans="2:2" x14ac:dyDescent="0.2">
      <c r="B1235" s="274"/>
    </row>
    <row r="1236" spans="2:2" x14ac:dyDescent="0.2">
      <c r="B1236" s="274"/>
    </row>
    <row r="1237" spans="2:2" x14ac:dyDescent="0.2">
      <c r="B1237" s="274"/>
    </row>
    <row r="1238" spans="2:2" x14ac:dyDescent="0.2">
      <c r="B1238" s="274"/>
    </row>
    <row r="1239" spans="2:2" x14ac:dyDescent="0.2">
      <c r="B1239" s="274"/>
    </row>
    <row r="1240" spans="2:2" x14ac:dyDescent="0.2">
      <c r="B1240" s="274"/>
    </row>
    <row r="1241" spans="2:2" x14ac:dyDescent="0.2">
      <c r="B1241" s="274"/>
    </row>
    <row r="1242" spans="2:2" x14ac:dyDescent="0.2">
      <c r="B1242" s="274"/>
    </row>
    <row r="1243" spans="2:2" x14ac:dyDescent="0.2">
      <c r="B1243" s="274"/>
    </row>
    <row r="1244" spans="2:2" x14ac:dyDescent="0.2">
      <c r="B1244" s="274"/>
    </row>
    <row r="1245" spans="2:2" x14ac:dyDescent="0.2">
      <c r="B1245" s="274"/>
    </row>
    <row r="1246" spans="2:2" x14ac:dyDescent="0.2">
      <c r="B1246" s="274"/>
    </row>
    <row r="1247" spans="2:2" x14ac:dyDescent="0.2">
      <c r="B1247" s="274"/>
    </row>
    <row r="1248" spans="2:2" x14ac:dyDescent="0.2">
      <c r="B1248" s="274"/>
    </row>
    <row r="1249" spans="2:2" x14ac:dyDescent="0.2">
      <c r="B1249" s="274"/>
    </row>
    <row r="1250" spans="2:2" x14ac:dyDescent="0.2">
      <c r="B1250" s="274"/>
    </row>
    <row r="1251" spans="2:2" x14ac:dyDescent="0.2">
      <c r="B1251" s="274"/>
    </row>
    <row r="1252" spans="2:2" x14ac:dyDescent="0.2">
      <c r="B1252" s="274"/>
    </row>
    <row r="1253" spans="2:2" x14ac:dyDescent="0.2">
      <c r="B1253" s="274"/>
    </row>
    <row r="1254" spans="2:2" x14ac:dyDescent="0.2">
      <c r="B1254" s="274"/>
    </row>
    <row r="1255" spans="2:2" x14ac:dyDescent="0.2">
      <c r="B1255" s="274"/>
    </row>
    <row r="1256" spans="2:2" x14ac:dyDescent="0.2">
      <c r="B1256" s="274"/>
    </row>
    <row r="1257" spans="2:2" x14ac:dyDescent="0.2">
      <c r="B1257" s="274"/>
    </row>
    <row r="1258" spans="2:2" x14ac:dyDescent="0.2">
      <c r="B1258" s="274"/>
    </row>
    <row r="1259" spans="2:2" x14ac:dyDescent="0.2">
      <c r="B1259" s="274"/>
    </row>
    <row r="1260" spans="2:2" x14ac:dyDescent="0.2">
      <c r="B1260" s="274"/>
    </row>
    <row r="1261" spans="2:2" x14ac:dyDescent="0.2">
      <c r="B1261" s="274"/>
    </row>
    <row r="1262" spans="2:2" x14ac:dyDescent="0.2">
      <c r="B1262" s="274"/>
    </row>
    <row r="1263" spans="2:2" x14ac:dyDescent="0.2">
      <c r="B1263" s="274"/>
    </row>
    <row r="1264" spans="2:2" x14ac:dyDescent="0.2">
      <c r="B1264" s="274"/>
    </row>
    <row r="1265" spans="2:2" x14ac:dyDescent="0.2">
      <c r="B1265" s="274"/>
    </row>
    <row r="1266" spans="2:2" x14ac:dyDescent="0.2">
      <c r="B1266" s="274"/>
    </row>
    <row r="1267" spans="2:2" x14ac:dyDescent="0.2">
      <c r="B1267" s="274"/>
    </row>
    <row r="1268" spans="2:2" x14ac:dyDescent="0.2">
      <c r="B1268" s="274"/>
    </row>
    <row r="1269" spans="2:2" x14ac:dyDescent="0.2">
      <c r="B1269" s="274"/>
    </row>
    <row r="1270" spans="2:2" x14ac:dyDescent="0.2">
      <c r="B1270" s="274"/>
    </row>
    <row r="1271" spans="2:2" x14ac:dyDescent="0.2">
      <c r="B1271" s="274"/>
    </row>
    <row r="1272" spans="2:2" x14ac:dyDescent="0.2">
      <c r="B1272" s="274"/>
    </row>
    <row r="1273" spans="2:2" x14ac:dyDescent="0.2">
      <c r="B1273" s="274"/>
    </row>
    <row r="1274" spans="2:2" x14ac:dyDescent="0.2">
      <c r="B1274" s="274"/>
    </row>
    <row r="1275" spans="2:2" x14ac:dyDescent="0.2">
      <c r="B1275" s="274"/>
    </row>
    <row r="1276" spans="2:2" x14ac:dyDescent="0.2">
      <c r="B1276" s="274"/>
    </row>
    <row r="1277" spans="2:2" x14ac:dyDescent="0.2">
      <c r="B1277" s="274"/>
    </row>
    <row r="1278" spans="2:2" x14ac:dyDescent="0.2">
      <c r="B1278" s="274"/>
    </row>
    <row r="1279" spans="2:2" x14ac:dyDescent="0.2">
      <c r="B1279" s="274"/>
    </row>
    <row r="1280" spans="2:2" x14ac:dyDescent="0.2">
      <c r="B1280" s="274"/>
    </row>
    <row r="1281" spans="2:2" x14ac:dyDescent="0.2">
      <c r="B1281" s="274"/>
    </row>
    <row r="1282" spans="2:2" x14ac:dyDescent="0.2">
      <c r="B1282" s="274"/>
    </row>
    <row r="1283" spans="2:2" x14ac:dyDescent="0.2">
      <c r="B1283" s="274"/>
    </row>
    <row r="1284" spans="2:2" x14ac:dyDescent="0.2">
      <c r="B1284" s="274"/>
    </row>
    <row r="1285" spans="2:2" x14ac:dyDescent="0.2">
      <c r="B1285" s="274"/>
    </row>
    <row r="1286" spans="2:2" x14ac:dyDescent="0.2">
      <c r="B1286" s="274"/>
    </row>
    <row r="1287" spans="2:2" x14ac:dyDescent="0.2">
      <c r="B1287" s="274"/>
    </row>
    <row r="1288" spans="2:2" x14ac:dyDescent="0.2">
      <c r="B1288" s="274"/>
    </row>
    <row r="1289" spans="2:2" x14ac:dyDescent="0.2">
      <c r="B1289" s="274"/>
    </row>
    <row r="1290" spans="2:2" x14ac:dyDescent="0.2">
      <c r="B1290" s="274"/>
    </row>
    <row r="1291" spans="2:2" x14ac:dyDescent="0.2">
      <c r="B1291" s="274"/>
    </row>
    <row r="1292" spans="2:2" x14ac:dyDescent="0.2">
      <c r="B1292" s="274"/>
    </row>
    <row r="1293" spans="2:2" x14ac:dyDescent="0.2">
      <c r="B1293" s="274"/>
    </row>
    <row r="1294" spans="2:2" x14ac:dyDescent="0.2">
      <c r="B1294" s="274"/>
    </row>
    <row r="1295" spans="2:2" x14ac:dyDescent="0.2">
      <c r="B1295" s="274"/>
    </row>
    <row r="1296" spans="2:2" x14ac:dyDescent="0.2">
      <c r="B1296" s="274"/>
    </row>
    <row r="1297" spans="2:2" x14ac:dyDescent="0.2">
      <c r="B1297" s="274"/>
    </row>
    <row r="1298" spans="2:2" x14ac:dyDescent="0.2">
      <c r="B1298" s="274"/>
    </row>
    <row r="1299" spans="2:2" x14ac:dyDescent="0.2">
      <c r="B1299" s="274"/>
    </row>
    <row r="1300" spans="2:2" x14ac:dyDescent="0.2">
      <c r="B1300" s="274"/>
    </row>
    <row r="1301" spans="2:2" x14ac:dyDescent="0.2">
      <c r="B1301" s="274"/>
    </row>
    <row r="1302" spans="2:2" x14ac:dyDescent="0.2">
      <c r="B1302" s="274"/>
    </row>
    <row r="1303" spans="2:2" x14ac:dyDescent="0.2">
      <c r="B1303" s="274"/>
    </row>
    <row r="1304" spans="2:2" x14ac:dyDescent="0.2">
      <c r="B1304" s="274"/>
    </row>
    <row r="1305" spans="2:2" x14ac:dyDescent="0.2">
      <c r="B1305" s="274"/>
    </row>
    <row r="1306" spans="2:2" x14ac:dyDescent="0.2">
      <c r="B1306" s="274"/>
    </row>
    <row r="1307" spans="2:2" x14ac:dyDescent="0.2">
      <c r="B1307" s="274"/>
    </row>
    <row r="1308" spans="2:2" x14ac:dyDescent="0.2">
      <c r="B1308" s="274"/>
    </row>
    <row r="1309" spans="2:2" x14ac:dyDescent="0.2">
      <c r="B1309" s="274"/>
    </row>
    <row r="1310" spans="2:2" x14ac:dyDescent="0.2">
      <c r="B1310" s="274"/>
    </row>
    <row r="1311" spans="2:2" x14ac:dyDescent="0.2">
      <c r="B1311" s="274"/>
    </row>
    <row r="1312" spans="2:2" x14ac:dyDescent="0.2">
      <c r="B1312" s="274"/>
    </row>
    <row r="1313" spans="2:2" x14ac:dyDescent="0.2">
      <c r="B1313" s="274"/>
    </row>
    <row r="1314" spans="2:2" x14ac:dyDescent="0.2">
      <c r="B1314" s="274"/>
    </row>
    <row r="1315" spans="2:2" x14ac:dyDescent="0.2">
      <c r="B1315" s="274"/>
    </row>
    <row r="1316" spans="2:2" x14ac:dyDescent="0.2">
      <c r="B1316" s="274"/>
    </row>
    <row r="1317" spans="2:2" x14ac:dyDescent="0.2">
      <c r="B1317" s="274"/>
    </row>
    <row r="1318" spans="2:2" x14ac:dyDescent="0.2">
      <c r="B1318" s="274"/>
    </row>
    <row r="1319" spans="2:2" x14ac:dyDescent="0.2">
      <c r="B1319" s="274"/>
    </row>
    <row r="1320" spans="2:2" x14ac:dyDescent="0.2">
      <c r="B1320" s="274"/>
    </row>
    <row r="1321" spans="2:2" x14ac:dyDescent="0.2">
      <c r="B1321" s="274"/>
    </row>
    <row r="1322" spans="2:2" x14ac:dyDescent="0.2">
      <c r="B1322" s="274"/>
    </row>
    <row r="1323" spans="2:2" x14ac:dyDescent="0.2">
      <c r="B1323" s="274"/>
    </row>
    <row r="1324" spans="2:2" x14ac:dyDescent="0.2">
      <c r="B1324" s="274"/>
    </row>
    <row r="1325" spans="2:2" x14ac:dyDescent="0.2">
      <c r="B1325" s="274"/>
    </row>
    <row r="1326" spans="2:2" x14ac:dyDescent="0.2">
      <c r="B1326" s="274"/>
    </row>
    <row r="1327" spans="2:2" x14ac:dyDescent="0.2">
      <c r="B1327" s="274"/>
    </row>
    <row r="1328" spans="2:2" x14ac:dyDescent="0.2">
      <c r="B1328" s="274"/>
    </row>
    <row r="1329" spans="2:2" x14ac:dyDescent="0.2">
      <c r="B1329" s="274"/>
    </row>
    <row r="1330" spans="2:2" x14ac:dyDescent="0.2">
      <c r="B1330" s="274"/>
    </row>
    <row r="1331" spans="2:2" x14ac:dyDescent="0.2">
      <c r="B1331" s="274"/>
    </row>
    <row r="1332" spans="2:2" x14ac:dyDescent="0.2">
      <c r="B1332" s="274"/>
    </row>
    <row r="1333" spans="2:2" x14ac:dyDescent="0.2">
      <c r="B1333" s="274"/>
    </row>
    <row r="1334" spans="2:2" x14ac:dyDescent="0.2">
      <c r="B1334" s="274"/>
    </row>
    <row r="1335" spans="2:2" x14ac:dyDescent="0.2">
      <c r="B1335" s="274"/>
    </row>
    <row r="1336" spans="2:2" x14ac:dyDescent="0.2">
      <c r="B1336" s="274"/>
    </row>
    <row r="1337" spans="2:2" x14ac:dyDescent="0.2">
      <c r="B1337" s="274"/>
    </row>
    <row r="1338" spans="2:2" x14ac:dyDescent="0.2">
      <c r="B1338" s="274"/>
    </row>
    <row r="1339" spans="2:2" x14ac:dyDescent="0.2">
      <c r="B1339" s="274"/>
    </row>
    <row r="1340" spans="2:2" x14ac:dyDescent="0.2">
      <c r="B1340" s="274"/>
    </row>
    <row r="1341" spans="2:2" x14ac:dyDescent="0.2">
      <c r="B1341" s="274"/>
    </row>
    <row r="1342" spans="2:2" x14ac:dyDescent="0.2">
      <c r="B1342" s="274"/>
    </row>
    <row r="1343" spans="2:2" x14ac:dyDescent="0.2">
      <c r="B1343" s="274"/>
    </row>
    <row r="1344" spans="2:2" x14ac:dyDescent="0.2">
      <c r="B1344" s="274"/>
    </row>
    <row r="1345" spans="2:2" x14ac:dyDescent="0.2">
      <c r="B1345" s="274"/>
    </row>
    <row r="1346" spans="2:2" x14ac:dyDescent="0.2">
      <c r="B1346" s="274"/>
    </row>
    <row r="1347" spans="2:2" x14ac:dyDescent="0.2">
      <c r="B1347" s="274"/>
    </row>
    <row r="1348" spans="2:2" x14ac:dyDescent="0.2">
      <c r="B1348" s="274"/>
    </row>
    <row r="1349" spans="2:2" x14ac:dyDescent="0.2">
      <c r="B1349" s="274"/>
    </row>
    <row r="1350" spans="2:2" x14ac:dyDescent="0.2">
      <c r="B1350" s="274"/>
    </row>
    <row r="1351" spans="2:2" x14ac:dyDescent="0.2">
      <c r="B1351" s="274"/>
    </row>
    <row r="1352" spans="2:2" x14ac:dyDescent="0.2">
      <c r="B1352" s="274"/>
    </row>
    <row r="1353" spans="2:2" x14ac:dyDescent="0.2">
      <c r="B1353" s="274"/>
    </row>
    <row r="1354" spans="2:2" x14ac:dyDescent="0.2">
      <c r="B1354" s="274"/>
    </row>
    <row r="1355" spans="2:2" x14ac:dyDescent="0.2">
      <c r="B1355" s="274"/>
    </row>
    <row r="1356" spans="2:2" x14ac:dyDescent="0.2">
      <c r="B1356" s="274"/>
    </row>
    <row r="1357" spans="2:2" x14ac:dyDescent="0.2">
      <c r="B1357" s="274"/>
    </row>
    <row r="1358" spans="2:2" x14ac:dyDescent="0.2">
      <c r="B1358" s="274"/>
    </row>
    <row r="1359" spans="2:2" x14ac:dyDescent="0.2">
      <c r="B1359" s="274"/>
    </row>
    <row r="1360" spans="2:2" x14ac:dyDescent="0.2">
      <c r="B1360" s="274"/>
    </row>
    <row r="1361" spans="2:2" x14ac:dyDescent="0.2">
      <c r="B1361" s="274"/>
    </row>
    <row r="1362" spans="2:2" x14ac:dyDescent="0.2">
      <c r="B1362" s="274"/>
    </row>
    <row r="1363" spans="2:2" x14ac:dyDescent="0.2">
      <c r="B1363" s="274"/>
    </row>
    <row r="1364" spans="2:2" x14ac:dyDescent="0.2">
      <c r="B1364" s="274"/>
    </row>
    <row r="1365" spans="2:2" x14ac:dyDescent="0.2">
      <c r="B1365" s="274"/>
    </row>
    <row r="1366" spans="2:2" x14ac:dyDescent="0.2">
      <c r="B1366" s="274"/>
    </row>
    <row r="1367" spans="2:2" x14ac:dyDescent="0.2">
      <c r="B1367" s="274"/>
    </row>
    <row r="1368" spans="2:2" x14ac:dyDescent="0.2">
      <c r="B1368" s="274"/>
    </row>
    <row r="1369" spans="2:2" x14ac:dyDescent="0.2">
      <c r="B1369" s="274"/>
    </row>
    <row r="1370" spans="2:2" x14ac:dyDescent="0.2">
      <c r="B1370" s="274"/>
    </row>
    <row r="1371" spans="2:2" x14ac:dyDescent="0.2">
      <c r="B1371" s="274"/>
    </row>
    <row r="1372" spans="2:2" x14ac:dyDescent="0.2">
      <c r="B1372" s="274"/>
    </row>
    <row r="1373" spans="2:2" x14ac:dyDescent="0.2">
      <c r="B1373" s="274"/>
    </row>
    <row r="1374" spans="2:2" x14ac:dyDescent="0.2">
      <c r="B1374" s="274"/>
    </row>
    <row r="1375" spans="2:2" x14ac:dyDescent="0.2">
      <c r="B1375" s="274"/>
    </row>
    <row r="1376" spans="2:2" x14ac:dyDescent="0.2">
      <c r="B1376" s="274"/>
    </row>
    <row r="1377" spans="2:2" x14ac:dyDescent="0.2">
      <c r="B1377" s="274"/>
    </row>
    <row r="1378" spans="2:2" x14ac:dyDescent="0.2">
      <c r="B1378" s="274"/>
    </row>
    <row r="1379" spans="2:2" x14ac:dyDescent="0.2">
      <c r="B1379" s="274"/>
    </row>
    <row r="1380" spans="2:2" x14ac:dyDescent="0.2">
      <c r="B1380" s="274"/>
    </row>
    <row r="1381" spans="2:2" x14ac:dyDescent="0.2">
      <c r="B1381" s="274"/>
    </row>
    <row r="1382" spans="2:2" x14ac:dyDescent="0.2">
      <c r="B1382" s="274"/>
    </row>
    <row r="1383" spans="2:2" x14ac:dyDescent="0.2">
      <c r="B1383" s="274"/>
    </row>
    <row r="1384" spans="2:2" x14ac:dyDescent="0.2">
      <c r="B1384" s="274"/>
    </row>
    <row r="1385" spans="2:2" x14ac:dyDescent="0.2">
      <c r="B1385" s="274"/>
    </row>
    <row r="1386" spans="2:2" x14ac:dyDescent="0.2">
      <c r="B1386" s="274"/>
    </row>
    <row r="1387" spans="2:2" x14ac:dyDescent="0.2">
      <c r="B1387" s="274"/>
    </row>
    <row r="1388" spans="2:2" x14ac:dyDescent="0.2">
      <c r="B1388" s="274"/>
    </row>
    <row r="1389" spans="2:2" x14ac:dyDescent="0.2">
      <c r="B1389" s="274"/>
    </row>
    <row r="1390" spans="2:2" x14ac:dyDescent="0.2">
      <c r="B1390" s="274"/>
    </row>
    <row r="1391" spans="2:2" x14ac:dyDescent="0.2">
      <c r="B1391" s="274"/>
    </row>
    <row r="1392" spans="2:2" x14ac:dyDescent="0.2">
      <c r="B1392" s="274"/>
    </row>
    <row r="1393" spans="2:2" x14ac:dyDescent="0.2">
      <c r="B1393" s="274"/>
    </row>
    <row r="1394" spans="2:2" x14ac:dyDescent="0.2">
      <c r="B1394" s="274"/>
    </row>
    <row r="1395" spans="2:2" x14ac:dyDescent="0.2">
      <c r="B1395" s="274"/>
    </row>
    <row r="1396" spans="2:2" x14ac:dyDescent="0.2">
      <c r="B1396" s="274"/>
    </row>
    <row r="1397" spans="2:2" x14ac:dyDescent="0.2">
      <c r="B1397" s="274"/>
    </row>
    <row r="1398" spans="2:2" x14ac:dyDescent="0.2">
      <c r="B1398" s="274"/>
    </row>
    <row r="1399" spans="2:2" x14ac:dyDescent="0.2">
      <c r="B1399" s="274"/>
    </row>
    <row r="1400" spans="2:2" x14ac:dyDescent="0.2">
      <c r="B1400" s="274"/>
    </row>
    <row r="1401" spans="2:2" x14ac:dyDescent="0.2">
      <c r="B1401" s="274"/>
    </row>
    <row r="1402" spans="2:2" x14ac:dyDescent="0.2">
      <c r="B1402" s="274"/>
    </row>
    <row r="1403" spans="2:2" x14ac:dyDescent="0.2">
      <c r="B1403" s="274"/>
    </row>
    <row r="1404" spans="2:2" x14ac:dyDescent="0.2">
      <c r="B1404" s="274"/>
    </row>
    <row r="1405" spans="2:2" x14ac:dyDescent="0.2">
      <c r="B1405" s="274"/>
    </row>
    <row r="1406" spans="2:2" x14ac:dyDescent="0.2">
      <c r="B1406" s="274"/>
    </row>
    <row r="1407" spans="2:2" x14ac:dyDescent="0.2">
      <c r="B1407" s="274"/>
    </row>
    <row r="1408" spans="2:2" x14ac:dyDescent="0.2">
      <c r="B1408" s="274"/>
    </row>
    <row r="1409" spans="2:2" x14ac:dyDescent="0.2">
      <c r="B1409" s="274"/>
    </row>
    <row r="1410" spans="2:2" x14ac:dyDescent="0.2">
      <c r="B1410" s="274"/>
    </row>
    <row r="1411" spans="2:2" x14ac:dyDescent="0.2">
      <c r="B1411" s="274"/>
    </row>
    <row r="1412" spans="2:2" x14ac:dyDescent="0.2">
      <c r="B1412" s="274"/>
    </row>
    <row r="1413" spans="2:2" x14ac:dyDescent="0.2">
      <c r="B1413" s="274"/>
    </row>
    <row r="1414" spans="2:2" x14ac:dyDescent="0.2">
      <c r="B1414" s="274"/>
    </row>
    <row r="1415" spans="2:2" x14ac:dyDescent="0.2">
      <c r="B1415" s="274"/>
    </row>
    <row r="1416" spans="2:2" x14ac:dyDescent="0.2">
      <c r="B1416" s="274"/>
    </row>
    <row r="1417" spans="2:2" x14ac:dyDescent="0.2">
      <c r="B1417" s="274"/>
    </row>
    <row r="1418" spans="2:2" x14ac:dyDescent="0.2">
      <c r="B1418" s="274"/>
    </row>
    <row r="1419" spans="2:2" x14ac:dyDescent="0.2">
      <c r="B1419" s="274"/>
    </row>
    <row r="1420" spans="2:2" x14ac:dyDescent="0.2">
      <c r="B1420" s="274"/>
    </row>
    <row r="1421" spans="2:2" x14ac:dyDescent="0.2">
      <c r="B1421" s="274"/>
    </row>
    <row r="1422" spans="2:2" x14ac:dyDescent="0.2">
      <c r="B1422" s="274"/>
    </row>
    <row r="1423" spans="2:2" x14ac:dyDescent="0.2">
      <c r="B1423" s="274"/>
    </row>
    <row r="1424" spans="2:2" x14ac:dyDescent="0.2">
      <c r="B1424" s="274"/>
    </row>
    <row r="1425" spans="2:2" x14ac:dyDescent="0.2">
      <c r="B1425" s="274"/>
    </row>
    <row r="1426" spans="2:2" x14ac:dyDescent="0.2">
      <c r="B1426" s="274"/>
    </row>
    <row r="1427" spans="2:2" x14ac:dyDescent="0.2">
      <c r="B1427" s="274"/>
    </row>
    <row r="1428" spans="2:2" x14ac:dyDescent="0.2">
      <c r="B1428" s="274"/>
    </row>
    <row r="1429" spans="2:2" x14ac:dyDescent="0.2">
      <c r="B1429" s="274"/>
    </row>
    <row r="1430" spans="2:2" x14ac:dyDescent="0.2">
      <c r="B1430" s="274"/>
    </row>
    <row r="1431" spans="2:2" x14ac:dyDescent="0.2">
      <c r="B1431" s="274"/>
    </row>
    <row r="1432" spans="2:2" x14ac:dyDescent="0.2">
      <c r="B1432" s="274"/>
    </row>
    <row r="1433" spans="2:2" x14ac:dyDescent="0.2">
      <c r="B1433" s="274"/>
    </row>
    <row r="1434" spans="2:2" x14ac:dyDescent="0.2">
      <c r="B1434" s="274"/>
    </row>
    <row r="1435" spans="2:2" x14ac:dyDescent="0.2">
      <c r="B1435" s="274"/>
    </row>
    <row r="1436" spans="2:2" x14ac:dyDescent="0.2">
      <c r="B1436" s="274"/>
    </row>
    <row r="1437" spans="2:2" x14ac:dyDescent="0.2">
      <c r="B1437" s="274"/>
    </row>
    <row r="1438" spans="2:2" x14ac:dyDescent="0.2">
      <c r="B1438" s="274"/>
    </row>
    <row r="1439" spans="2:2" x14ac:dyDescent="0.2">
      <c r="B1439" s="274"/>
    </row>
    <row r="1440" spans="2:2" x14ac:dyDescent="0.2">
      <c r="B1440" s="274"/>
    </row>
    <row r="1441" spans="2:2" x14ac:dyDescent="0.2">
      <c r="B1441" s="274"/>
    </row>
    <row r="1442" spans="2:2" x14ac:dyDescent="0.2">
      <c r="B1442" s="274"/>
    </row>
    <row r="1443" spans="2:2" x14ac:dyDescent="0.2">
      <c r="B1443" s="274"/>
    </row>
    <row r="1444" spans="2:2" x14ac:dyDescent="0.2">
      <c r="B1444" s="274"/>
    </row>
    <row r="1445" spans="2:2" x14ac:dyDescent="0.2">
      <c r="B1445" s="274"/>
    </row>
    <row r="1446" spans="2:2" x14ac:dyDescent="0.2">
      <c r="B1446" s="274"/>
    </row>
    <row r="1447" spans="2:2" x14ac:dyDescent="0.2">
      <c r="B1447" s="274"/>
    </row>
    <row r="1448" spans="2:2" x14ac:dyDescent="0.2">
      <c r="B1448" s="274"/>
    </row>
    <row r="1449" spans="2:2" x14ac:dyDescent="0.2">
      <c r="B1449" s="274"/>
    </row>
    <row r="1450" spans="2:2" x14ac:dyDescent="0.2">
      <c r="B1450" s="274"/>
    </row>
    <row r="1451" spans="2:2" x14ac:dyDescent="0.2">
      <c r="B1451" s="274"/>
    </row>
    <row r="1452" spans="2:2" x14ac:dyDescent="0.2">
      <c r="B1452" s="274"/>
    </row>
    <row r="1453" spans="2:2" x14ac:dyDescent="0.2">
      <c r="B1453" s="274"/>
    </row>
    <row r="1454" spans="2:2" x14ac:dyDescent="0.2">
      <c r="B1454" s="274"/>
    </row>
    <row r="1455" spans="2:2" x14ac:dyDescent="0.2">
      <c r="B1455" s="274"/>
    </row>
    <row r="1456" spans="2:2" x14ac:dyDescent="0.2">
      <c r="B1456" s="274"/>
    </row>
    <row r="1457" spans="2:2" x14ac:dyDescent="0.2">
      <c r="B1457" s="274"/>
    </row>
    <row r="1458" spans="2:2" x14ac:dyDescent="0.2">
      <c r="B1458" s="274"/>
    </row>
    <row r="1459" spans="2:2" x14ac:dyDescent="0.2">
      <c r="B1459" s="274"/>
    </row>
    <row r="1460" spans="2:2" x14ac:dyDescent="0.2">
      <c r="B1460" s="274"/>
    </row>
    <row r="1461" spans="2:2" x14ac:dyDescent="0.2">
      <c r="B1461" s="274"/>
    </row>
    <row r="1462" spans="2:2" x14ac:dyDescent="0.2">
      <c r="B1462" s="274"/>
    </row>
    <row r="1463" spans="2:2" x14ac:dyDescent="0.2">
      <c r="B1463" s="274"/>
    </row>
    <row r="1464" spans="2:2" x14ac:dyDescent="0.2">
      <c r="B1464" s="274"/>
    </row>
    <row r="1465" spans="2:2" x14ac:dyDescent="0.2">
      <c r="B1465" s="274"/>
    </row>
    <row r="1466" spans="2:2" x14ac:dyDescent="0.2">
      <c r="B1466" s="274"/>
    </row>
    <row r="1467" spans="2:2" x14ac:dyDescent="0.2">
      <c r="B1467" s="274"/>
    </row>
    <row r="1468" spans="2:2" x14ac:dyDescent="0.2">
      <c r="B1468" s="274"/>
    </row>
    <row r="1469" spans="2:2" x14ac:dyDescent="0.2">
      <c r="B1469" s="274"/>
    </row>
    <row r="1470" spans="2:2" x14ac:dyDescent="0.2">
      <c r="B1470" s="274"/>
    </row>
    <row r="1471" spans="2:2" x14ac:dyDescent="0.2">
      <c r="B1471" s="274"/>
    </row>
    <row r="1472" spans="2:2" x14ac:dyDescent="0.2">
      <c r="B1472" s="274"/>
    </row>
    <row r="1473" spans="2:2" x14ac:dyDescent="0.2">
      <c r="B1473" s="274"/>
    </row>
    <row r="1474" spans="2:2" x14ac:dyDescent="0.2">
      <c r="B1474" s="274"/>
    </row>
    <row r="1475" spans="2:2" x14ac:dyDescent="0.2">
      <c r="B1475" s="274"/>
    </row>
    <row r="1476" spans="2:2" x14ac:dyDescent="0.2">
      <c r="B1476" s="274"/>
    </row>
    <row r="1477" spans="2:2" x14ac:dyDescent="0.2">
      <c r="B1477" s="274"/>
    </row>
    <row r="1478" spans="2:2" x14ac:dyDescent="0.2">
      <c r="B1478" s="274"/>
    </row>
    <row r="1479" spans="2:2" x14ac:dyDescent="0.2">
      <c r="B1479" s="274"/>
    </row>
    <row r="1480" spans="2:2" x14ac:dyDescent="0.2">
      <c r="B1480" s="274"/>
    </row>
    <row r="1481" spans="2:2" x14ac:dyDescent="0.2">
      <c r="B1481" s="274"/>
    </row>
    <row r="1482" spans="2:2" x14ac:dyDescent="0.2">
      <c r="B1482" s="274"/>
    </row>
    <row r="1483" spans="2:2" x14ac:dyDescent="0.2">
      <c r="B1483" s="274"/>
    </row>
    <row r="1484" spans="2:2" x14ac:dyDescent="0.2">
      <c r="B1484" s="274"/>
    </row>
    <row r="1485" spans="2:2" x14ac:dyDescent="0.2">
      <c r="B1485" s="274"/>
    </row>
    <row r="1486" spans="2:2" x14ac:dyDescent="0.2">
      <c r="B1486" s="274"/>
    </row>
    <row r="1487" spans="2:2" x14ac:dyDescent="0.2">
      <c r="B1487" s="274"/>
    </row>
    <row r="1488" spans="2:2" x14ac:dyDescent="0.2">
      <c r="B1488" s="274"/>
    </row>
    <row r="1489" spans="2:2" x14ac:dyDescent="0.2">
      <c r="B1489" s="274"/>
    </row>
    <row r="1490" spans="2:2" x14ac:dyDescent="0.2">
      <c r="B1490" s="274"/>
    </row>
    <row r="1491" spans="2:2" x14ac:dyDescent="0.2">
      <c r="B1491" s="274"/>
    </row>
    <row r="1492" spans="2:2" x14ac:dyDescent="0.2">
      <c r="B1492" s="274"/>
    </row>
    <row r="1493" spans="2:2" x14ac:dyDescent="0.2">
      <c r="B1493" s="274"/>
    </row>
    <row r="1494" spans="2:2" x14ac:dyDescent="0.2">
      <c r="B1494" s="274"/>
    </row>
    <row r="1495" spans="2:2" x14ac:dyDescent="0.2">
      <c r="B1495" s="274"/>
    </row>
    <row r="1496" spans="2:2" x14ac:dyDescent="0.2">
      <c r="B1496" s="274"/>
    </row>
    <row r="1497" spans="2:2" x14ac:dyDescent="0.2">
      <c r="B1497" s="274"/>
    </row>
    <row r="1498" spans="2:2" x14ac:dyDescent="0.2">
      <c r="B1498" s="274"/>
    </row>
    <row r="1499" spans="2:2" x14ac:dyDescent="0.2">
      <c r="B1499" s="274"/>
    </row>
    <row r="1500" spans="2:2" x14ac:dyDescent="0.2">
      <c r="B1500" s="274"/>
    </row>
    <row r="1501" spans="2:2" x14ac:dyDescent="0.2">
      <c r="B1501" s="274"/>
    </row>
    <row r="1502" spans="2:2" x14ac:dyDescent="0.2">
      <c r="B1502" s="274"/>
    </row>
    <row r="1503" spans="2:2" x14ac:dyDescent="0.2">
      <c r="B1503" s="274"/>
    </row>
    <row r="1504" spans="2:2" x14ac:dyDescent="0.2">
      <c r="B1504" s="274"/>
    </row>
    <row r="1505" spans="2:2" x14ac:dyDescent="0.2">
      <c r="B1505" s="274"/>
    </row>
    <row r="1506" spans="2:2" x14ac:dyDescent="0.2">
      <c r="B1506" s="274"/>
    </row>
    <row r="1507" spans="2:2" x14ac:dyDescent="0.2">
      <c r="B1507" s="274"/>
    </row>
    <row r="1508" spans="2:2" x14ac:dyDescent="0.2">
      <c r="B1508" s="274"/>
    </row>
    <row r="1509" spans="2:2" x14ac:dyDescent="0.2">
      <c r="B1509" s="274"/>
    </row>
    <row r="1510" spans="2:2" x14ac:dyDescent="0.2">
      <c r="B1510" s="274"/>
    </row>
    <row r="1511" spans="2:2" x14ac:dyDescent="0.2">
      <c r="B1511" s="274"/>
    </row>
    <row r="1512" spans="2:2" x14ac:dyDescent="0.2">
      <c r="B1512" s="274"/>
    </row>
    <row r="1513" spans="2:2" x14ac:dyDescent="0.2">
      <c r="B1513" s="274"/>
    </row>
    <row r="1514" spans="2:2" x14ac:dyDescent="0.2">
      <c r="B1514" s="274"/>
    </row>
    <row r="1515" spans="2:2" x14ac:dyDescent="0.2">
      <c r="B1515" s="274"/>
    </row>
    <row r="1516" spans="2:2" x14ac:dyDescent="0.2">
      <c r="B1516" s="274"/>
    </row>
    <row r="1517" spans="2:2" x14ac:dyDescent="0.2">
      <c r="B1517" s="274"/>
    </row>
    <row r="1518" spans="2:2" x14ac:dyDescent="0.2">
      <c r="B1518" s="274"/>
    </row>
    <row r="1519" spans="2:2" x14ac:dyDescent="0.2">
      <c r="B1519" s="274"/>
    </row>
    <row r="1520" spans="2:2" x14ac:dyDescent="0.2">
      <c r="B1520" s="274"/>
    </row>
    <row r="1521" spans="2:2" x14ac:dyDescent="0.2">
      <c r="B1521" s="274"/>
    </row>
    <row r="1522" spans="2:2" x14ac:dyDescent="0.2">
      <c r="B1522" s="274"/>
    </row>
    <row r="1523" spans="2:2" x14ac:dyDescent="0.2">
      <c r="B1523" s="274"/>
    </row>
    <row r="1524" spans="2:2" x14ac:dyDescent="0.2">
      <c r="B1524" s="274"/>
    </row>
    <row r="1525" spans="2:2" x14ac:dyDescent="0.2">
      <c r="B1525" s="274"/>
    </row>
    <row r="1526" spans="2:2" x14ac:dyDescent="0.2">
      <c r="B1526" s="274"/>
    </row>
    <row r="1527" spans="2:2" x14ac:dyDescent="0.2">
      <c r="B1527" s="274"/>
    </row>
    <row r="1528" spans="2:2" x14ac:dyDescent="0.2">
      <c r="B1528" s="274"/>
    </row>
    <row r="1529" spans="2:2" x14ac:dyDescent="0.2">
      <c r="B1529" s="274"/>
    </row>
    <row r="1530" spans="2:2" x14ac:dyDescent="0.2">
      <c r="B1530" s="274"/>
    </row>
    <row r="1531" spans="2:2" x14ac:dyDescent="0.2">
      <c r="B1531" s="274"/>
    </row>
    <row r="1532" spans="2:2" x14ac:dyDescent="0.2">
      <c r="B1532" s="274"/>
    </row>
    <row r="1533" spans="2:2" x14ac:dyDescent="0.2">
      <c r="B1533" s="274"/>
    </row>
    <row r="1534" spans="2:2" x14ac:dyDescent="0.2">
      <c r="B1534" s="274"/>
    </row>
    <row r="1535" spans="2:2" x14ac:dyDescent="0.2">
      <c r="B1535" s="274"/>
    </row>
    <row r="1536" spans="2:2" x14ac:dyDescent="0.2">
      <c r="B1536" s="274"/>
    </row>
    <row r="1537" spans="2:2" x14ac:dyDescent="0.2">
      <c r="B1537" s="274"/>
    </row>
    <row r="1538" spans="2:2" x14ac:dyDescent="0.2">
      <c r="B1538" s="274"/>
    </row>
    <row r="1539" spans="2:2" x14ac:dyDescent="0.2">
      <c r="B1539" s="274"/>
    </row>
    <row r="1540" spans="2:2" x14ac:dyDescent="0.2">
      <c r="B1540" s="274"/>
    </row>
    <row r="1541" spans="2:2" x14ac:dyDescent="0.2">
      <c r="B1541" s="274"/>
    </row>
    <row r="1542" spans="2:2" x14ac:dyDescent="0.2">
      <c r="B1542" s="274"/>
    </row>
    <row r="1543" spans="2:2" x14ac:dyDescent="0.2">
      <c r="B1543" s="274"/>
    </row>
    <row r="1544" spans="2:2" x14ac:dyDescent="0.2">
      <c r="B1544" s="274"/>
    </row>
    <row r="1545" spans="2:2" x14ac:dyDescent="0.2">
      <c r="B1545" s="274"/>
    </row>
    <row r="1546" spans="2:2" x14ac:dyDescent="0.2">
      <c r="B1546" s="274"/>
    </row>
    <row r="1547" spans="2:2" x14ac:dyDescent="0.2">
      <c r="B1547" s="274"/>
    </row>
    <row r="1548" spans="2:2" x14ac:dyDescent="0.2">
      <c r="B1548" s="274"/>
    </row>
    <row r="1549" spans="2:2" x14ac:dyDescent="0.2">
      <c r="B1549" s="274"/>
    </row>
    <row r="1550" spans="2:2" x14ac:dyDescent="0.2">
      <c r="B1550" s="274"/>
    </row>
    <row r="1551" spans="2:2" x14ac:dyDescent="0.2">
      <c r="B1551" s="274"/>
    </row>
    <row r="1552" spans="2:2" x14ac:dyDescent="0.2">
      <c r="B1552" s="274"/>
    </row>
    <row r="1553" spans="2:2" x14ac:dyDescent="0.2">
      <c r="B1553" s="274"/>
    </row>
    <row r="1554" spans="2:2" x14ac:dyDescent="0.2">
      <c r="B1554" s="274"/>
    </row>
    <row r="1555" spans="2:2" x14ac:dyDescent="0.2">
      <c r="B1555" s="274"/>
    </row>
    <row r="1556" spans="2:2" x14ac:dyDescent="0.2">
      <c r="B1556" s="274"/>
    </row>
    <row r="1557" spans="2:2" x14ac:dyDescent="0.2">
      <c r="B1557" s="274"/>
    </row>
    <row r="1558" spans="2:2" x14ac:dyDescent="0.2">
      <c r="B1558" s="274"/>
    </row>
    <row r="1559" spans="2:2" x14ac:dyDescent="0.2">
      <c r="B1559" s="274"/>
    </row>
    <row r="1560" spans="2:2" x14ac:dyDescent="0.2">
      <c r="B1560" s="274"/>
    </row>
    <row r="1561" spans="2:2" x14ac:dyDescent="0.2">
      <c r="B1561" s="274"/>
    </row>
    <row r="1562" spans="2:2" x14ac:dyDescent="0.2">
      <c r="B1562" s="274"/>
    </row>
    <row r="1563" spans="2:2" x14ac:dyDescent="0.2">
      <c r="B1563" s="274"/>
    </row>
    <row r="1564" spans="2:2" x14ac:dyDescent="0.2">
      <c r="B1564" s="274"/>
    </row>
    <row r="1565" spans="2:2" x14ac:dyDescent="0.2">
      <c r="B1565" s="274"/>
    </row>
    <row r="1566" spans="2:2" x14ac:dyDescent="0.2">
      <c r="B1566" s="274"/>
    </row>
    <row r="1567" spans="2:2" x14ac:dyDescent="0.2">
      <c r="B1567" s="274"/>
    </row>
    <row r="1568" spans="2:2" x14ac:dyDescent="0.2">
      <c r="B1568" s="274"/>
    </row>
    <row r="1569" spans="2:2" x14ac:dyDescent="0.2">
      <c r="B1569" s="274"/>
    </row>
    <row r="1570" spans="2:2" x14ac:dyDescent="0.2">
      <c r="B1570" s="274"/>
    </row>
    <row r="1571" spans="2:2" x14ac:dyDescent="0.2">
      <c r="B1571" s="274"/>
    </row>
    <row r="1572" spans="2:2" x14ac:dyDescent="0.2">
      <c r="B1572" s="274"/>
    </row>
    <row r="1573" spans="2:2" x14ac:dyDescent="0.2">
      <c r="B1573" s="274"/>
    </row>
    <row r="1574" spans="2:2" x14ac:dyDescent="0.2">
      <c r="B1574" s="274"/>
    </row>
    <row r="1575" spans="2:2" x14ac:dyDescent="0.2">
      <c r="B1575" s="274"/>
    </row>
    <row r="1576" spans="2:2" x14ac:dyDescent="0.2">
      <c r="B1576" s="274"/>
    </row>
    <row r="1577" spans="2:2" x14ac:dyDescent="0.2">
      <c r="B1577" s="274"/>
    </row>
    <row r="1578" spans="2:2" x14ac:dyDescent="0.2">
      <c r="B1578" s="274"/>
    </row>
    <row r="1579" spans="2:2" x14ac:dyDescent="0.2">
      <c r="B1579" s="274"/>
    </row>
    <row r="1580" spans="2:2" x14ac:dyDescent="0.2">
      <c r="B1580" s="274"/>
    </row>
    <row r="1581" spans="2:2" x14ac:dyDescent="0.2">
      <c r="B1581" s="274"/>
    </row>
    <row r="1582" spans="2:2" x14ac:dyDescent="0.2">
      <c r="B1582" s="274"/>
    </row>
    <row r="1583" spans="2:2" x14ac:dyDescent="0.2">
      <c r="B1583" s="274"/>
    </row>
    <row r="1584" spans="2:2" x14ac:dyDescent="0.2">
      <c r="B1584" s="274"/>
    </row>
    <row r="1585" spans="2:2" x14ac:dyDescent="0.2">
      <c r="B1585" s="274"/>
    </row>
    <row r="1586" spans="2:2" x14ac:dyDescent="0.2">
      <c r="B1586" s="274"/>
    </row>
    <row r="1587" spans="2:2" x14ac:dyDescent="0.2">
      <c r="B1587" s="274"/>
    </row>
    <row r="1588" spans="2:2" x14ac:dyDescent="0.2">
      <c r="B1588" s="274"/>
    </row>
    <row r="1589" spans="2:2" x14ac:dyDescent="0.2">
      <c r="B1589" s="274"/>
    </row>
    <row r="1590" spans="2:2" x14ac:dyDescent="0.2">
      <c r="B1590" s="274"/>
    </row>
    <row r="1591" spans="2:2" x14ac:dyDescent="0.2">
      <c r="B1591" s="274"/>
    </row>
    <row r="1592" spans="2:2" x14ac:dyDescent="0.2">
      <c r="B1592" s="274"/>
    </row>
    <row r="1593" spans="2:2" x14ac:dyDescent="0.2">
      <c r="B1593" s="274"/>
    </row>
    <row r="1594" spans="2:2" x14ac:dyDescent="0.2">
      <c r="B1594" s="274"/>
    </row>
    <row r="1595" spans="2:2" x14ac:dyDescent="0.2">
      <c r="B1595" s="274"/>
    </row>
    <row r="1596" spans="2:2" x14ac:dyDescent="0.2">
      <c r="B1596" s="274"/>
    </row>
    <row r="1597" spans="2:2" x14ac:dyDescent="0.2">
      <c r="B1597" s="274"/>
    </row>
    <row r="1598" spans="2:2" x14ac:dyDescent="0.2">
      <c r="B1598" s="274"/>
    </row>
    <row r="1599" spans="2:2" x14ac:dyDescent="0.2">
      <c r="B1599" s="274"/>
    </row>
    <row r="1600" spans="2:2" x14ac:dyDescent="0.2">
      <c r="B1600" s="274"/>
    </row>
    <row r="1601" spans="2:2" x14ac:dyDescent="0.2">
      <c r="B1601" s="274"/>
    </row>
    <row r="1602" spans="2:2" x14ac:dyDescent="0.2">
      <c r="B1602" s="274"/>
    </row>
    <row r="1603" spans="2:2" x14ac:dyDescent="0.2">
      <c r="B1603" s="274"/>
    </row>
    <row r="1604" spans="2:2" x14ac:dyDescent="0.2">
      <c r="B1604" s="274"/>
    </row>
    <row r="1605" spans="2:2" x14ac:dyDescent="0.2">
      <c r="B1605" s="274"/>
    </row>
    <row r="1606" spans="2:2" x14ac:dyDescent="0.2">
      <c r="B1606" s="274"/>
    </row>
    <row r="1607" spans="2:2" x14ac:dyDescent="0.2">
      <c r="B1607" s="274"/>
    </row>
    <row r="1608" spans="2:2" x14ac:dyDescent="0.2">
      <c r="B1608" s="274"/>
    </row>
    <row r="1609" spans="2:2" x14ac:dyDescent="0.2">
      <c r="B1609" s="274"/>
    </row>
    <row r="1610" spans="2:2" x14ac:dyDescent="0.2">
      <c r="B1610" s="274"/>
    </row>
    <row r="1611" spans="2:2" x14ac:dyDescent="0.2">
      <c r="B1611" s="274"/>
    </row>
    <row r="1612" spans="2:2" x14ac:dyDescent="0.2">
      <c r="B1612" s="274"/>
    </row>
    <row r="1613" spans="2:2" x14ac:dyDescent="0.2">
      <c r="B1613" s="274"/>
    </row>
    <row r="1614" spans="2:2" x14ac:dyDescent="0.2">
      <c r="B1614" s="274"/>
    </row>
    <row r="1615" spans="2:2" x14ac:dyDescent="0.2">
      <c r="B1615" s="274"/>
    </row>
    <row r="1616" spans="2:2" x14ac:dyDescent="0.2">
      <c r="B1616" s="274"/>
    </row>
    <row r="1617" spans="2:2" x14ac:dyDescent="0.2">
      <c r="B1617" s="274"/>
    </row>
    <row r="1618" spans="2:2" x14ac:dyDescent="0.2">
      <c r="B1618" s="274"/>
    </row>
    <row r="1619" spans="2:2" x14ac:dyDescent="0.2">
      <c r="B1619" s="274"/>
    </row>
    <row r="1620" spans="2:2" x14ac:dyDescent="0.2">
      <c r="B1620" s="274"/>
    </row>
    <row r="1621" spans="2:2" x14ac:dyDescent="0.2">
      <c r="B1621" s="274"/>
    </row>
    <row r="1622" spans="2:2" x14ac:dyDescent="0.2">
      <c r="B1622" s="274"/>
    </row>
    <row r="1623" spans="2:2" x14ac:dyDescent="0.2">
      <c r="B1623" s="274"/>
    </row>
    <row r="1624" spans="2:2" x14ac:dyDescent="0.2">
      <c r="B1624" s="274"/>
    </row>
    <row r="1625" spans="2:2" x14ac:dyDescent="0.2">
      <c r="B1625" s="274"/>
    </row>
    <row r="1626" spans="2:2" x14ac:dyDescent="0.2">
      <c r="B1626" s="274"/>
    </row>
    <row r="1627" spans="2:2" x14ac:dyDescent="0.2">
      <c r="B1627" s="274"/>
    </row>
    <row r="1628" spans="2:2" x14ac:dyDescent="0.2">
      <c r="B1628" s="274"/>
    </row>
    <row r="1629" spans="2:2" x14ac:dyDescent="0.2">
      <c r="B1629" s="274"/>
    </row>
    <row r="1630" spans="2:2" x14ac:dyDescent="0.2">
      <c r="B1630" s="274"/>
    </row>
    <row r="1631" spans="2:2" x14ac:dyDescent="0.2">
      <c r="B1631" s="274"/>
    </row>
    <row r="1632" spans="2:2" x14ac:dyDescent="0.2">
      <c r="B1632" s="274"/>
    </row>
    <row r="1633" spans="2:2" x14ac:dyDescent="0.2">
      <c r="B1633" s="274"/>
    </row>
    <row r="1634" spans="2:2" x14ac:dyDescent="0.2">
      <c r="B1634" s="274"/>
    </row>
    <row r="1635" spans="2:2" x14ac:dyDescent="0.2">
      <c r="B1635" s="274"/>
    </row>
    <row r="1636" spans="2:2" x14ac:dyDescent="0.2">
      <c r="B1636" s="274"/>
    </row>
    <row r="1637" spans="2:2" x14ac:dyDescent="0.2">
      <c r="B1637" s="274"/>
    </row>
    <row r="1638" spans="2:2" x14ac:dyDescent="0.2">
      <c r="B1638" s="274"/>
    </row>
    <row r="1639" spans="2:2" x14ac:dyDescent="0.2">
      <c r="B1639" s="274"/>
    </row>
    <row r="1640" spans="2:2" x14ac:dyDescent="0.2">
      <c r="B1640" s="274"/>
    </row>
    <row r="1641" spans="2:2" x14ac:dyDescent="0.2">
      <c r="B1641" s="274"/>
    </row>
    <row r="1642" spans="2:2" x14ac:dyDescent="0.2">
      <c r="B1642" s="274"/>
    </row>
    <row r="1643" spans="2:2" x14ac:dyDescent="0.2">
      <c r="B1643" s="274"/>
    </row>
    <row r="1644" spans="2:2" x14ac:dyDescent="0.2">
      <c r="B1644" s="274"/>
    </row>
    <row r="1645" spans="2:2" x14ac:dyDescent="0.2">
      <c r="B1645" s="274"/>
    </row>
    <row r="1646" spans="2:2" x14ac:dyDescent="0.2">
      <c r="B1646" s="274"/>
    </row>
    <row r="1647" spans="2:2" x14ac:dyDescent="0.2">
      <c r="B1647" s="274"/>
    </row>
    <row r="1648" spans="2:2" x14ac:dyDescent="0.2">
      <c r="B1648" s="274"/>
    </row>
    <row r="1649" spans="2:2" x14ac:dyDescent="0.2">
      <c r="B1649" s="274"/>
    </row>
    <row r="1650" spans="2:2" x14ac:dyDescent="0.2">
      <c r="B1650" s="274"/>
    </row>
    <row r="1651" spans="2:2" x14ac:dyDescent="0.2">
      <c r="B1651" s="274"/>
    </row>
    <row r="1652" spans="2:2" x14ac:dyDescent="0.2">
      <c r="B1652" s="274"/>
    </row>
    <row r="1653" spans="2:2" x14ac:dyDescent="0.2">
      <c r="B1653" s="274"/>
    </row>
    <row r="1654" spans="2:2" x14ac:dyDescent="0.2">
      <c r="B1654" s="274"/>
    </row>
    <row r="1655" spans="2:2" x14ac:dyDescent="0.2">
      <c r="B1655" s="274"/>
    </row>
    <row r="1656" spans="2:2" x14ac:dyDescent="0.2">
      <c r="B1656" s="274"/>
    </row>
    <row r="1657" spans="2:2" x14ac:dyDescent="0.2">
      <c r="B1657" s="274"/>
    </row>
    <row r="1658" spans="2:2" x14ac:dyDescent="0.2">
      <c r="B1658" s="274"/>
    </row>
    <row r="1659" spans="2:2" x14ac:dyDescent="0.2">
      <c r="B1659" s="274"/>
    </row>
    <row r="1660" spans="2:2" x14ac:dyDescent="0.2">
      <c r="B1660" s="274"/>
    </row>
    <row r="1661" spans="2:2" x14ac:dyDescent="0.2">
      <c r="B1661" s="274"/>
    </row>
    <row r="1662" spans="2:2" x14ac:dyDescent="0.2">
      <c r="B1662" s="274"/>
    </row>
    <row r="1663" spans="2:2" x14ac:dyDescent="0.2">
      <c r="B1663" s="274"/>
    </row>
    <row r="1664" spans="2:2" x14ac:dyDescent="0.2">
      <c r="B1664" s="274"/>
    </row>
    <row r="1665" spans="2:2" x14ac:dyDescent="0.2">
      <c r="B1665" s="274"/>
    </row>
    <row r="1666" spans="2:2" x14ac:dyDescent="0.2">
      <c r="B1666" s="274"/>
    </row>
    <row r="1667" spans="2:2" x14ac:dyDescent="0.2">
      <c r="B1667" s="274"/>
    </row>
    <row r="1668" spans="2:2" x14ac:dyDescent="0.2">
      <c r="B1668" s="274"/>
    </row>
    <row r="1669" spans="2:2" x14ac:dyDescent="0.2">
      <c r="B1669" s="274"/>
    </row>
    <row r="1670" spans="2:2" x14ac:dyDescent="0.2">
      <c r="B1670" s="274"/>
    </row>
    <row r="1671" spans="2:2" x14ac:dyDescent="0.2">
      <c r="B1671" s="274"/>
    </row>
    <row r="1672" spans="2:2" x14ac:dyDescent="0.2">
      <c r="B1672" s="274"/>
    </row>
    <row r="1673" spans="2:2" x14ac:dyDescent="0.2">
      <c r="B1673" s="274"/>
    </row>
    <row r="1674" spans="2:2" x14ac:dyDescent="0.2">
      <c r="B1674" s="274"/>
    </row>
    <row r="1675" spans="2:2" x14ac:dyDescent="0.2">
      <c r="B1675" s="274"/>
    </row>
    <row r="1676" spans="2:2" x14ac:dyDescent="0.2">
      <c r="B1676" s="274"/>
    </row>
    <row r="1677" spans="2:2" x14ac:dyDescent="0.2">
      <c r="B1677" s="274"/>
    </row>
    <row r="1678" spans="2:2" x14ac:dyDescent="0.2">
      <c r="B1678" s="274"/>
    </row>
    <row r="1679" spans="2:2" x14ac:dyDescent="0.2">
      <c r="B1679" s="274"/>
    </row>
    <row r="1680" spans="2:2" x14ac:dyDescent="0.2">
      <c r="B1680" s="274"/>
    </row>
    <row r="1681" spans="2:2" x14ac:dyDescent="0.2">
      <c r="B1681" s="274"/>
    </row>
    <row r="1682" spans="2:2" x14ac:dyDescent="0.2">
      <c r="B1682" s="274"/>
    </row>
    <row r="1683" spans="2:2" x14ac:dyDescent="0.2">
      <c r="B1683" s="274"/>
    </row>
    <row r="1684" spans="2:2" x14ac:dyDescent="0.2">
      <c r="B1684" s="274"/>
    </row>
    <row r="1685" spans="2:2" x14ac:dyDescent="0.2">
      <c r="B1685" s="274"/>
    </row>
    <row r="1686" spans="2:2" x14ac:dyDescent="0.2">
      <c r="B1686" s="274"/>
    </row>
    <row r="1687" spans="2:2" x14ac:dyDescent="0.2">
      <c r="B1687" s="274"/>
    </row>
    <row r="1688" spans="2:2" x14ac:dyDescent="0.2">
      <c r="B1688" s="274"/>
    </row>
    <row r="1689" spans="2:2" x14ac:dyDescent="0.2">
      <c r="B1689" s="274"/>
    </row>
    <row r="1690" spans="2:2" x14ac:dyDescent="0.2">
      <c r="B1690" s="274"/>
    </row>
    <row r="1691" spans="2:2" x14ac:dyDescent="0.2">
      <c r="B1691" s="274"/>
    </row>
    <row r="1692" spans="2:2" x14ac:dyDescent="0.2">
      <c r="B1692" s="274"/>
    </row>
    <row r="1693" spans="2:2" x14ac:dyDescent="0.2">
      <c r="B1693" s="274"/>
    </row>
    <row r="1694" spans="2:2" x14ac:dyDescent="0.2">
      <c r="B1694" s="274"/>
    </row>
    <row r="1695" spans="2:2" x14ac:dyDescent="0.2">
      <c r="B1695" s="274"/>
    </row>
    <row r="1696" spans="2:2" x14ac:dyDescent="0.2">
      <c r="B1696" s="274"/>
    </row>
    <row r="1697" spans="2:2" x14ac:dyDescent="0.2">
      <c r="B1697" s="274"/>
    </row>
    <row r="1698" spans="2:2" x14ac:dyDescent="0.2">
      <c r="B1698" s="274"/>
    </row>
    <row r="1699" spans="2:2" x14ac:dyDescent="0.2">
      <c r="B1699" s="274"/>
    </row>
    <row r="1700" spans="2:2" x14ac:dyDescent="0.2">
      <c r="B1700" s="274"/>
    </row>
    <row r="1701" spans="2:2" x14ac:dyDescent="0.2">
      <c r="B1701" s="274"/>
    </row>
    <row r="1702" spans="2:2" x14ac:dyDescent="0.2">
      <c r="B1702" s="274"/>
    </row>
    <row r="1703" spans="2:2" x14ac:dyDescent="0.2">
      <c r="B1703" s="274"/>
    </row>
    <row r="1704" spans="2:2" x14ac:dyDescent="0.2">
      <c r="B1704" s="274"/>
    </row>
    <row r="1705" spans="2:2" x14ac:dyDescent="0.2">
      <c r="B1705" s="274"/>
    </row>
    <row r="1706" spans="2:2" x14ac:dyDescent="0.2">
      <c r="B1706" s="274"/>
    </row>
    <row r="1707" spans="2:2" x14ac:dyDescent="0.2">
      <c r="B1707" s="274"/>
    </row>
    <row r="1708" spans="2:2" x14ac:dyDescent="0.2">
      <c r="B1708" s="274"/>
    </row>
    <row r="1709" spans="2:2" x14ac:dyDescent="0.2">
      <c r="B1709" s="274"/>
    </row>
    <row r="1710" spans="2:2" x14ac:dyDescent="0.2">
      <c r="B1710" s="274"/>
    </row>
    <row r="1711" spans="2:2" x14ac:dyDescent="0.2">
      <c r="B1711" s="274"/>
    </row>
    <row r="1712" spans="2:2" x14ac:dyDescent="0.2">
      <c r="B1712" s="274"/>
    </row>
    <row r="1713" spans="2:2" x14ac:dyDescent="0.2">
      <c r="B1713" s="274"/>
    </row>
    <row r="1714" spans="2:2" x14ac:dyDescent="0.2">
      <c r="B1714" s="274"/>
    </row>
    <row r="1715" spans="2:2" x14ac:dyDescent="0.2">
      <c r="B1715" s="274"/>
    </row>
    <row r="1716" spans="2:2" x14ac:dyDescent="0.2">
      <c r="B1716" s="274"/>
    </row>
    <row r="1717" spans="2:2" x14ac:dyDescent="0.2">
      <c r="B1717" s="274"/>
    </row>
    <row r="1718" spans="2:2" x14ac:dyDescent="0.2">
      <c r="B1718" s="274"/>
    </row>
    <row r="1719" spans="2:2" x14ac:dyDescent="0.2">
      <c r="B1719" s="274"/>
    </row>
    <row r="1720" spans="2:2" x14ac:dyDescent="0.2">
      <c r="B1720" s="274"/>
    </row>
    <row r="1721" spans="2:2" x14ac:dyDescent="0.2">
      <c r="B1721" s="274"/>
    </row>
    <row r="1722" spans="2:2" x14ac:dyDescent="0.2">
      <c r="B1722" s="274"/>
    </row>
    <row r="1723" spans="2:2" x14ac:dyDescent="0.2">
      <c r="B1723" s="274"/>
    </row>
    <row r="1724" spans="2:2" x14ac:dyDescent="0.2">
      <c r="B1724" s="274"/>
    </row>
    <row r="1725" spans="2:2" x14ac:dyDescent="0.2">
      <c r="B1725" s="274"/>
    </row>
    <row r="1726" spans="2:2" x14ac:dyDescent="0.2">
      <c r="B1726" s="274"/>
    </row>
    <row r="1727" spans="2:2" x14ac:dyDescent="0.2">
      <c r="B1727" s="274"/>
    </row>
    <row r="1728" spans="2:2" x14ac:dyDescent="0.2">
      <c r="B1728" s="274"/>
    </row>
    <row r="1729" spans="2:2" x14ac:dyDescent="0.2">
      <c r="B1729" s="274"/>
    </row>
    <row r="1730" spans="2:2" x14ac:dyDescent="0.2">
      <c r="B1730" s="274"/>
    </row>
    <row r="1731" spans="2:2" x14ac:dyDescent="0.2">
      <c r="B1731" s="274"/>
    </row>
    <row r="1732" spans="2:2" x14ac:dyDescent="0.2">
      <c r="B1732" s="274"/>
    </row>
    <row r="1733" spans="2:2" x14ac:dyDescent="0.2">
      <c r="B1733" s="274"/>
    </row>
    <row r="1734" spans="2:2" x14ac:dyDescent="0.2">
      <c r="B1734" s="274"/>
    </row>
    <row r="1735" spans="2:2" x14ac:dyDescent="0.2">
      <c r="B1735" s="274"/>
    </row>
    <row r="1736" spans="2:2" x14ac:dyDescent="0.2">
      <c r="B1736" s="274"/>
    </row>
    <row r="1737" spans="2:2" x14ac:dyDescent="0.2">
      <c r="B1737" s="274"/>
    </row>
    <row r="1738" spans="2:2" x14ac:dyDescent="0.2">
      <c r="B1738" s="274"/>
    </row>
    <row r="1739" spans="2:2" x14ac:dyDescent="0.2">
      <c r="B1739" s="274"/>
    </row>
    <row r="1740" spans="2:2" x14ac:dyDescent="0.2">
      <c r="B1740" s="274"/>
    </row>
    <row r="1741" spans="2:2" x14ac:dyDescent="0.2">
      <c r="B1741" s="274"/>
    </row>
    <row r="1742" spans="2:2" x14ac:dyDescent="0.2">
      <c r="B1742" s="274"/>
    </row>
    <row r="1743" spans="2:2" x14ac:dyDescent="0.2">
      <c r="B1743" s="274"/>
    </row>
    <row r="1744" spans="2:2" x14ac:dyDescent="0.2">
      <c r="B1744" s="274"/>
    </row>
    <row r="1745" spans="2:2" x14ac:dyDescent="0.2">
      <c r="B1745" s="274"/>
    </row>
    <row r="1746" spans="2:2" x14ac:dyDescent="0.2">
      <c r="B1746" s="274"/>
    </row>
    <row r="1747" spans="2:2" x14ac:dyDescent="0.2">
      <c r="B1747" s="274"/>
    </row>
    <row r="1748" spans="2:2" x14ac:dyDescent="0.2">
      <c r="B1748" s="274"/>
    </row>
    <row r="1749" spans="2:2" x14ac:dyDescent="0.2">
      <c r="B1749" s="274"/>
    </row>
    <row r="1750" spans="2:2" x14ac:dyDescent="0.2">
      <c r="B1750" s="274"/>
    </row>
    <row r="1751" spans="2:2" x14ac:dyDescent="0.2">
      <c r="B1751" s="274"/>
    </row>
    <row r="1752" spans="2:2" x14ac:dyDescent="0.2">
      <c r="B1752" s="274"/>
    </row>
    <row r="1753" spans="2:2" x14ac:dyDescent="0.2">
      <c r="B1753" s="274"/>
    </row>
    <row r="1754" spans="2:2" x14ac:dyDescent="0.2">
      <c r="B1754" s="274"/>
    </row>
    <row r="1755" spans="2:2" x14ac:dyDescent="0.2">
      <c r="B1755" s="274"/>
    </row>
    <row r="1756" spans="2:2" x14ac:dyDescent="0.2">
      <c r="B1756" s="274"/>
    </row>
    <row r="1757" spans="2:2" x14ac:dyDescent="0.2">
      <c r="B1757" s="274"/>
    </row>
    <row r="1758" spans="2:2" x14ac:dyDescent="0.2">
      <c r="B1758" s="274"/>
    </row>
    <row r="1759" spans="2:2" x14ac:dyDescent="0.2">
      <c r="B1759" s="274"/>
    </row>
    <row r="1760" spans="2:2" x14ac:dyDescent="0.2">
      <c r="B1760" s="274"/>
    </row>
    <row r="1761" spans="2:2" x14ac:dyDescent="0.2">
      <c r="B1761" s="274"/>
    </row>
    <row r="1762" spans="2:2" x14ac:dyDescent="0.2">
      <c r="B1762" s="274"/>
    </row>
    <row r="1763" spans="2:2" x14ac:dyDescent="0.2">
      <c r="B1763" s="274"/>
    </row>
    <row r="1764" spans="2:2" x14ac:dyDescent="0.2">
      <c r="B1764" s="274"/>
    </row>
    <row r="1765" spans="2:2" x14ac:dyDescent="0.2">
      <c r="B1765" s="274"/>
    </row>
    <row r="1766" spans="2:2" x14ac:dyDescent="0.2">
      <c r="B1766" s="274"/>
    </row>
    <row r="1767" spans="2:2" x14ac:dyDescent="0.2">
      <c r="B1767" s="274"/>
    </row>
    <row r="1768" spans="2:2" x14ac:dyDescent="0.2">
      <c r="B1768" s="274"/>
    </row>
    <row r="1769" spans="2:2" x14ac:dyDescent="0.2">
      <c r="B1769" s="274"/>
    </row>
    <row r="1770" spans="2:2" x14ac:dyDescent="0.2">
      <c r="B1770" s="274"/>
    </row>
    <row r="1771" spans="2:2" x14ac:dyDescent="0.2">
      <c r="B1771" s="274"/>
    </row>
    <row r="1772" spans="2:2" x14ac:dyDescent="0.2">
      <c r="B1772" s="274"/>
    </row>
    <row r="1773" spans="2:2" x14ac:dyDescent="0.2">
      <c r="B1773" s="274"/>
    </row>
    <row r="1774" spans="2:2" x14ac:dyDescent="0.2">
      <c r="B1774" s="274"/>
    </row>
    <row r="1775" spans="2:2" x14ac:dyDescent="0.2">
      <c r="B1775" s="274"/>
    </row>
    <row r="1776" spans="2:2" x14ac:dyDescent="0.2">
      <c r="B1776" s="274"/>
    </row>
    <row r="1777" spans="2:2" x14ac:dyDescent="0.2">
      <c r="B1777" s="274"/>
    </row>
    <row r="1778" spans="2:2" x14ac:dyDescent="0.2">
      <c r="B1778" s="274"/>
    </row>
    <row r="1779" spans="2:2" x14ac:dyDescent="0.2">
      <c r="B1779" s="274"/>
    </row>
    <row r="1780" spans="2:2" x14ac:dyDescent="0.2">
      <c r="B1780" s="274"/>
    </row>
    <row r="1781" spans="2:2" x14ac:dyDescent="0.2">
      <c r="B1781" s="274"/>
    </row>
    <row r="1782" spans="2:2" x14ac:dyDescent="0.2">
      <c r="B1782" s="274"/>
    </row>
    <row r="1783" spans="2:2" x14ac:dyDescent="0.2">
      <c r="B1783" s="274"/>
    </row>
    <row r="1784" spans="2:2" x14ac:dyDescent="0.2">
      <c r="B1784" s="274"/>
    </row>
    <row r="1785" spans="2:2" x14ac:dyDescent="0.2">
      <c r="B1785" s="274"/>
    </row>
    <row r="1786" spans="2:2" x14ac:dyDescent="0.2">
      <c r="B1786" s="274"/>
    </row>
    <row r="1787" spans="2:2" x14ac:dyDescent="0.2">
      <c r="B1787" s="274"/>
    </row>
    <row r="1788" spans="2:2" x14ac:dyDescent="0.2">
      <c r="B1788" s="274"/>
    </row>
    <row r="1789" spans="2:2" x14ac:dyDescent="0.2">
      <c r="B1789" s="274"/>
    </row>
    <row r="1790" spans="2:2" x14ac:dyDescent="0.2">
      <c r="B1790" s="274"/>
    </row>
    <row r="1791" spans="2:2" x14ac:dyDescent="0.2">
      <c r="B1791" s="274"/>
    </row>
    <row r="1792" spans="2:2" x14ac:dyDescent="0.2">
      <c r="B1792" s="274"/>
    </row>
    <row r="1793" spans="2:2" x14ac:dyDescent="0.2">
      <c r="B1793" s="274"/>
    </row>
    <row r="1794" spans="2:2" x14ac:dyDescent="0.2">
      <c r="B1794" s="274"/>
    </row>
    <row r="1795" spans="2:2" x14ac:dyDescent="0.2">
      <c r="B1795" s="274"/>
    </row>
    <row r="1796" spans="2:2" x14ac:dyDescent="0.2">
      <c r="B1796" s="274"/>
    </row>
    <row r="1797" spans="2:2" x14ac:dyDescent="0.2">
      <c r="B1797" s="274"/>
    </row>
    <row r="1798" spans="2:2" x14ac:dyDescent="0.2">
      <c r="B1798" s="274"/>
    </row>
    <row r="1799" spans="2:2" x14ac:dyDescent="0.2">
      <c r="B1799" s="274"/>
    </row>
    <row r="1800" spans="2:2" x14ac:dyDescent="0.2">
      <c r="B1800" s="274"/>
    </row>
    <row r="1801" spans="2:2" x14ac:dyDescent="0.2">
      <c r="B1801" s="274"/>
    </row>
    <row r="1802" spans="2:2" x14ac:dyDescent="0.2">
      <c r="B1802" s="274"/>
    </row>
    <row r="1803" spans="2:2" x14ac:dyDescent="0.2">
      <c r="B1803" s="274"/>
    </row>
    <row r="1804" spans="2:2" x14ac:dyDescent="0.2">
      <c r="B1804" s="274"/>
    </row>
    <row r="1805" spans="2:2" x14ac:dyDescent="0.2">
      <c r="B1805" s="274"/>
    </row>
    <row r="1806" spans="2:2" x14ac:dyDescent="0.2">
      <c r="B1806" s="274"/>
    </row>
    <row r="1807" spans="2:2" x14ac:dyDescent="0.2">
      <c r="B1807" s="274"/>
    </row>
    <row r="1808" spans="2:2" x14ac:dyDescent="0.2">
      <c r="B1808" s="274"/>
    </row>
    <row r="1809" spans="2:2" x14ac:dyDescent="0.2">
      <c r="B1809" s="274"/>
    </row>
    <row r="1810" spans="2:2" x14ac:dyDescent="0.2">
      <c r="B1810" s="274"/>
    </row>
    <row r="1811" spans="2:2" x14ac:dyDescent="0.2">
      <c r="B1811" s="274"/>
    </row>
    <row r="1812" spans="2:2" x14ac:dyDescent="0.2">
      <c r="B1812" s="274"/>
    </row>
    <row r="1813" spans="2:2" x14ac:dyDescent="0.2">
      <c r="B1813" s="274"/>
    </row>
    <row r="1814" spans="2:2" x14ac:dyDescent="0.2">
      <c r="B1814" s="274"/>
    </row>
    <row r="1815" spans="2:2" x14ac:dyDescent="0.2">
      <c r="B1815" s="274"/>
    </row>
    <row r="1816" spans="2:2" x14ac:dyDescent="0.2">
      <c r="B1816" s="274"/>
    </row>
    <row r="1817" spans="2:2" x14ac:dyDescent="0.2">
      <c r="B1817" s="274"/>
    </row>
    <row r="1818" spans="2:2" x14ac:dyDescent="0.2">
      <c r="B1818" s="274"/>
    </row>
    <row r="1819" spans="2:2" x14ac:dyDescent="0.2">
      <c r="B1819" s="274"/>
    </row>
    <row r="1820" spans="2:2" x14ac:dyDescent="0.2">
      <c r="B1820" s="274"/>
    </row>
    <row r="1821" spans="2:2" x14ac:dyDescent="0.2">
      <c r="B1821" s="274"/>
    </row>
    <row r="1822" spans="2:2" x14ac:dyDescent="0.2">
      <c r="B1822" s="274"/>
    </row>
    <row r="1823" spans="2:2" x14ac:dyDescent="0.2">
      <c r="B1823" s="274"/>
    </row>
    <row r="1824" spans="2:2" x14ac:dyDescent="0.2">
      <c r="B1824" s="274"/>
    </row>
    <row r="1825" spans="2:2" x14ac:dyDescent="0.2">
      <c r="B1825" s="274"/>
    </row>
    <row r="1826" spans="2:2" x14ac:dyDescent="0.2">
      <c r="B1826" s="274"/>
    </row>
    <row r="1827" spans="2:2" x14ac:dyDescent="0.2">
      <c r="B1827" s="274"/>
    </row>
    <row r="1828" spans="2:2" x14ac:dyDescent="0.2">
      <c r="B1828" s="274"/>
    </row>
    <row r="1829" spans="2:2" x14ac:dyDescent="0.2">
      <c r="B1829" s="274"/>
    </row>
    <row r="1830" spans="2:2" x14ac:dyDescent="0.2">
      <c r="B1830" s="274"/>
    </row>
    <row r="1831" spans="2:2" x14ac:dyDescent="0.2">
      <c r="B1831" s="274"/>
    </row>
    <row r="1832" spans="2:2" x14ac:dyDescent="0.2">
      <c r="B1832" s="274"/>
    </row>
    <row r="1833" spans="2:2" x14ac:dyDescent="0.2">
      <c r="B1833" s="274"/>
    </row>
    <row r="1834" spans="2:2" x14ac:dyDescent="0.2">
      <c r="B1834" s="274"/>
    </row>
    <row r="1835" spans="2:2" x14ac:dyDescent="0.2">
      <c r="B1835" s="274"/>
    </row>
    <row r="1836" spans="2:2" x14ac:dyDescent="0.2">
      <c r="B1836" s="274"/>
    </row>
    <row r="1837" spans="2:2" x14ac:dyDescent="0.2">
      <c r="B1837" s="274"/>
    </row>
    <row r="1838" spans="2:2" x14ac:dyDescent="0.2">
      <c r="B1838" s="274"/>
    </row>
    <row r="1839" spans="2:2" x14ac:dyDescent="0.2">
      <c r="B1839" s="274"/>
    </row>
    <row r="1840" spans="2:2" x14ac:dyDescent="0.2">
      <c r="B1840" s="274"/>
    </row>
    <row r="1841" spans="2:2" x14ac:dyDescent="0.2">
      <c r="B1841" s="274"/>
    </row>
    <row r="1842" spans="2:2" x14ac:dyDescent="0.2">
      <c r="B1842" s="274"/>
    </row>
    <row r="1843" spans="2:2" x14ac:dyDescent="0.2">
      <c r="B1843" s="274"/>
    </row>
    <row r="1844" spans="2:2" x14ac:dyDescent="0.2">
      <c r="B1844" s="274"/>
    </row>
    <row r="1845" spans="2:2" x14ac:dyDescent="0.2">
      <c r="B1845" s="274"/>
    </row>
    <row r="1846" spans="2:2" x14ac:dyDescent="0.2">
      <c r="B1846" s="274"/>
    </row>
    <row r="1847" spans="2:2" x14ac:dyDescent="0.2">
      <c r="B1847" s="274"/>
    </row>
    <row r="1848" spans="2:2" x14ac:dyDescent="0.2">
      <c r="B1848" s="274"/>
    </row>
    <row r="1849" spans="2:2" x14ac:dyDescent="0.2">
      <c r="B1849" s="274"/>
    </row>
    <row r="1850" spans="2:2" x14ac:dyDescent="0.2">
      <c r="B1850" s="274"/>
    </row>
    <row r="1851" spans="2:2" x14ac:dyDescent="0.2">
      <c r="B1851" s="274"/>
    </row>
    <row r="1852" spans="2:2" x14ac:dyDescent="0.2">
      <c r="B1852" s="274"/>
    </row>
    <row r="1853" spans="2:2" x14ac:dyDescent="0.2">
      <c r="B1853" s="274"/>
    </row>
    <row r="1854" spans="2:2" x14ac:dyDescent="0.2">
      <c r="B1854" s="274"/>
    </row>
    <row r="1855" spans="2:2" x14ac:dyDescent="0.2">
      <c r="B1855" s="274"/>
    </row>
    <row r="1856" spans="2:2" x14ac:dyDescent="0.2">
      <c r="B1856" s="274"/>
    </row>
    <row r="1857" spans="2:2" x14ac:dyDescent="0.2">
      <c r="B1857" s="274"/>
    </row>
    <row r="1858" spans="2:2" x14ac:dyDescent="0.2">
      <c r="B1858" s="274"/>
    </row>
    <row r="1859" spans="2:2" x14ac:dyDescent="0.2">
      <c r="B1859" s="274"/>
    </row>
    <row r="1860" spans="2:2" x14ac:dyDescent="0.2">
      <c r="B1860" s="274"/>
    </row>
    <row r="1861" spans="2:2" x14ac:dyDescent="0.2">
      <c r="B1861" s="274"/>
    </row>
    <row r="1862" spans="2:2" x14ac:dyDescent="0.2">
      <c r="B1862" s="274"/>
    </row>
    <row r="1863" spans="2:2" x14ac:dyDescent="0.2">
      <c r="B1863" s="274"/>
    </row>
    <row r="1864" spans="2:2" x14ac:dyDescent="0.2">
      <c r="B1864" s="274"/>
    </row>
    <row r="1865" spans="2:2" x14ac:dyDescent="0.2">
      <c r="B1865" s="274"/>
    </row>
    <row r="1866" spans="2:2" x14ac:dyDescent="0.2">
      <c r="B1866" s="274"/>
    </row>
    <row r="1867" spans="2:2" x14ac:dyDescent="0.2">
      <c r="B1867" s="274"/>
    </row>
    <row r="1868" spans="2:2" x14ac:dyDescent="0.2">
      <c r="B1868" s="274"/>
    </row>
    <row r="1869" spans="2:2" x14ac:dyDescent="0.2">
      <c r="B1869" s="274"/>
    </row>
    <row r="1870" spans="2:2" x14ac:dyDescent="0.2">
      <c r="B1870" s="274"/>
    </row>
    <row r="1871" spans="2:2" x14ac:dyDescent="0.2">
      <c r="B1871" s="274"/>
    </row>
    <row r="1872" spans="2:2" x14ac:dyDescent="0.2">
      <c r="B1872" s="274"/>
    </row>
    <row r="1873" spans="2:2" x14ac:dyDescent="0.2">
      <c r="B1873" s="274"/>
    </row>
    <row r="1874" spans="2:2" x14ac:dyDescent="0.2">
      <c r="B1874" s="274"/>
    </row>
    <row r="1875" spans="2:2" x14ac:dyDescent="0.2">
      <c r="B1875" s="274"/>
    </row>
    <row r="1876" spans="2:2" x14ac:dyDescent="0.2">
      <c r="B1876" s="274"/>
    </row>
    <row r="1877" spans="2:2" x14ac:dyDescent="0.2">
      <c r="B1877" s="274"/>
    </row>
    <row r="1878" spans="2:2" x14ac:dyDescent="0.2">
      <c r="B1878" s="274"/>
    </row>
    <row r="1879" spans="2:2" x14ac:dyDescent="0.2">
      <c r="B1879" s="274"/>
    </row>
    <row r="1880" spans="2:2" x14ac:dyDescent="0.2">
      <c r="B1880" s="274"/>
    </row>
    <row r="1881" spans="2:2" x14ac:dyDescent="0.2">
      <c r="B1881" s="274"/>
    </row>
    <row r="1882" spans="2:2" x14ac:dyDescent="0.2">
      <c r="B1882" s="274"/>
    </row>
    <row r="1883" spans="2:2" x14ac:dyDescent="0.2">
      <c r="B1883" s="274"/>
    </row>
    <row r="1884" spans="2:2" x14ac:dyDescent="0.2">
      <c r="B1884" s="274"/>
    </row>
    <row r="1885" spans="2:2" x14ac:dyDescent="0.2">
      <c r="B1885" s="274"/>
    </row>
    <row r="1886" spans="2:2" x14ac:dyDescent="0.2">
      <c r="B1886" s="274"/>
    </row>
    <row r="1887" spans="2:2" x14ac:dyDescent="0.2">
      <c r="B1887" s="274"/>
    </row>
    <row r="1888" spans="2:2" x14ac:dyDescent="0.2">
      <c r="B1888" s="274"/>
    </row>
    <row r="1889" spans="2:2" x14ac:dyDescent="0.2">
      <c r="B1889" s="274"/>
    </row>
    <row r="1890" spans="2:2" x14ac:dyDescent="0.2">
      <c r="B1890" s="274"/>
    </row>
    <row r="1891" spans="2:2" x14ac:dyDescent="0.2">
      <c r="B1891" s="274"/>
    </row>
    <row r="1892" spans="2:2" x14ac:dyDescent="0.2">
      <c r="B1892" s="274"/>
    </row>
    <row r="1893" spans="2:2" x14ac:dyDescent="0.2">
      <c r="B1893" s="274"/>
    </row>
    <row r="1894" spans="2:2" x14ac:dyDescent="0.2">
      <c r="B1894" s="274"/>
    </row>
    <row r="1895" spans="2:2" x14ac:dyDescent="0.2">
      <c r="B1895" s="274"/>
    </row>
    <row r="1896" spans="2:2" x14ac:dyDescent="0.2">
      <c r="B1896" s="274"/>
    </row>
    <row r="1897" spans="2:2" x14ac:dyDescent="0.2">
      <c r="B1897" s="274"/>
    </row>
    <row r="1898" spans="2:2" x14ac:dyDescent="0.2">
      <c r="B1898" s="274"/>
    </row>
    <row r="1899" spans="2:2" x14ac:dyDescent="0.2">
      <c r="B1899" s="274"/>
    </row>
    <row r="1900" spans="2:2" x14ac:dyDescent="0.2">
      <c r="B1900" s="274"/>
    </row>
    <row r="1901" spans="2:2" x14ac:dyDescent="0.2">
      <c r="B1901" s="274"/>
    </row>
    <row r="1902" spans="2:2" x14ac:dyDescent="0.2">
      <c r="B1902" s="274"/>
    </row>
    <row r="1903" spans="2:2" x14ac:dyDescent="0.2">
      <c r="B1903" s="274"/>
    </row>
    <row r="1904" spans="2:2" x14ac:dyDescent="0.2">
      <c r="B1904" s="274"/>
    </row>
    <row r="1905" spans="2:2" x14ac:dyDescent="0.2">
      <c r="B1905" s="274"/>
    </row>
    <row r="1906" spans="2:2" x14ac:dyDescent="0.2">
      <c r="B1906" s="274"/>
    </row>
    <row r="1907" spans="2:2" x14ac:dyDescent="0.2">
      <c r="B1907" s="274"/>
    </row>
    <row r="1908" spans="2:2" x14ac:dyDescent="0.2">
      <c r="B1908" s="274"/>
    </row>
    <row r="1909" spans="2:2" x14ac:dyDescent="0.2">
      <c r="B1909" s="274"/>
    </row>
    <row r="1910" spans="2:2" x14ac:dyDescent="0.2">
      <c r="B1910" s="274"/>
    </row>
    <row r="1911" spans="2:2" x14ac:dyDescent="0.2">
      <c r="B1911" s="274"/>
    </row>
    <row r="1912" spans="2:2" x14ac:dyDescent="0.2">
      <c r="B1912" s="274"/>
    </row>
    <row r="1913" spans="2:2" x14ac:dyDescent="0.2">
      <c r="B1913" s="274"/>
    </row>
    <row r="1914" spans="2:2" x14ac:dyDescent="0.2">
      <c r="B1914" s="274"/>
    </row>
    <row r="1915" spans="2:2" x14ac:dyDescent="0.2">
      <c r="B1915" s="274"/>
    </row>
    <row r="1916" spans="2:2" x14ac:dyDescent="0.2">
      <c r="B1916" s="274"/>
    </row>
    <row r="1917" spans="2:2" x14ac:dyDescent="0.2">
      <c r="B1917" s="274"/>
    </row>
    <row r="1918" spans="2:2" x14ac:dyDescent="0.2">
      <c r="B1918" s="274"/>
    </row>
    <row r="1919" spans="2:2" x14ac:dyDescent="0.2">
      <c r="B1919" s="274"/>
    </row>
    <row r="1920" spans="2:2" x14ac:dyDescent="0.2">
      <c r="B1920" s="274"/>
    </row>
    <row r="1921" spans="2:2" x14ac:dyDescent="0.2">
      <c r="B1921" s="274"/>
    </row>
    <row r="1922" spans="2:2" x14ac:dyDescent="0.2">
      <c r="B1922" s="274"/>
    </row>
    <row r="1923" spans="2:2" x14ac:dyDescent="0.2">
      <c r="B1923" s="274"/>
    </row>
    <row r="1924" spans="2:2" x14ac:dyDescent="0.2">
      <c r="B1924" s="274"/>
    </row>
    <row r="1925" spans="2:2" x14ac:dyDescent="0.2">
      <c r="B1925" s="274"/>
    </row>
    <row r="1926" spans="2:2" x14ac:dyDescent="0.2">
      <c r="B1926" s="274"/>
    </row>
    <row r="1927" spans="2:2" x14ac:dyDescent="0.2">
      <c r="B1927" s="274"/>
    </row>
    <row r="1928" spans="2:2" x14ac:dyDescent="0.2">
      <c r="B1928" s="274"/>
    </row>
    <row r="1929" spans="2:2" x14ac:dyDescent="0.2">
      <c r="B1929" s="274"/>
    </row>
    <row r="1930" spans="2:2" x14ac:dyDescent="0.2">
      <c r="B1930" s="274"/>
    </row>
    <row r="1931" spans="2:2" x14ac:dyDescent="0.2">
      <c r="B1931" s="274"/>
    </row>
    <row r="1932" spans="2:2" x14ac:dyDescent="0.2">
      <c r="B1932" s="274"/>
    </row>
    <row r="1933" spans="2:2" x14ac:dyDescent="0.2">
      <c r="B1933" s="274"/>
    </row>
    <row r="1934" spans="2:2" x14ac:dyDescent="0.2">
      <c r="B1934" s="274"/>
    </row>
    <row r="1935" spans="2:2" x14ac:dyDescent="0.2">
      <c r="B1935" s="274"/>
    </row>
    <row r="1936" spans="2:2" x14ac:dyDescent="0.2">
      <c r="B1936" s="274"/>
    </row>
    <row r="1937" spans="2:2" x14ac:dyDescent="0.2">
      <c r="B1937" s="274"/>
    </row>
    <row r="1938" spans="2:2" x14ac:dyDescent="0.2">
      <c r="B1938" s="274"/>
    </row>
    <row r="1939" spans="2:2" x14ac:dyDescent="0.2">
      <c r="B1939" s="274"/>
    </row>
    <row r="1940" spans="2:2" x14ac:dyDescent="0.2">
      <c r="B1940" s="274"/>
    </row>
    <row r="1941" spans="2:2" x14ac:dyDescent="0.2">
      <c r="B1941" s="274"/>
    </row>
    <row r="1942" spans="2:2" x14ac:dyDescent="0.2">
      <c r="B1942" s="274"/>
    </row>
    <row r="1943" spans="2:2" x14ac:dyDescent="0.2">
      <c r="B1943" s="274"/>
    </row>
    <row r="1944" spans="2:2" x14ac:dyDescent="0.2">
      <c r="B1944" s="274"/>
    </row>
    <row r="1945" spans="2:2" x14ac:dyDescent="0.2">
      <c r="B1945" s="274"/>
    </row>
    <row r="1946" spans="2:2" x14ac:dyDescent="0.2">
      <c r="B1946" s="274"/>
    </row>
    <row r="1947" spans="2:2" x14ac:dyDescent="0.2">
      <c r="B1947" s="274"/>
    </row>
    <row r="1948" spans="2:2" x14ac:dyDescent="0.2">
      <c r="B1948" s="274"/>
    </row>
    <row r="1949" spans="2:2" x14ac:dyDescent="0.2">
      <c r="B1949" s="274"/>
    </row>
    <row r="1950" spans="2:2" x14ac:dyDescent="0.2">
      <c r="B1950" s="274"/>
    </row>
    <row r="1951" spans="2:2" x14ac:dyDescent="0.2">
      <c r="B1951" s="274"/>
    </row>
    <row r="1952" spans="2:2" x14ac:dyDescent="0.2">
      <c r="B1952" s="274"/>
    </row>
    <row r="1953" spans="2:2" x14ac:dyDescent="0.2">
      <c r="B1953" s="274"/>
    </row>
    <row r="1954" spans="2:2" x14ac:dyDescent="0.2">
      <c r="B1954" s="274"/>
    </row>
    <row r="1955" spans="2:2" x14ac:dyDescent="0.2">
      <c r="B1955" s="274"/>
    </row>
    <row r="1956" spans="2:2" x14ac:dyDescent="0.2">
      <c r="B1956" s="274"/>
    </row>
    <row r="1957" spans="2:2" x14ac:dyDescent="0.2">
      <c r="B1957" s="274"/>
    </row>
    <row r="1958" spans="2:2" x14ac:dyDescent="0.2">
      <c r="B1958" s="274"/>
    </row>
    <row r="1959" spans="2:2" x14ac:dyDescent="0.2">
      <c r="B1959" s="274"/>
    </row>
    <row r="1960" spans="2:2" x14ac:dyDescent="0.2">
      <c r="B1960" s="274"/>
    </row>
    <row r="1961" spans="2:2" x14ac:dyDescent="0.2">
      <c r="B1961" s="274"/>
    </row>
    <row r="1962" spans="2:2" x14ac:dyDescent="0.2">
      <c r="B1962" s="274"/>
    </row>
    <row r="1963" spans="2:2" x14ac:dyDescent="0.2">
      <c r="B1963" s="274"/>
    </row>
    <row r="1964" spans="2:2" x14ac:dyDescent="0.2">
      <c r="B1964" s="274"/>
    </row>
    <row r="1965" spans="2:2" x14ac:dyDescent="0.2">
      <c r="B1965" s="274"/>
    </row>
    <row r="1966" spans="2:2" x14ac:dyDescent="0.2">
      <c r="B1966" s="274"/>
    </row>
    <row r="1967" spans="2:2" x14ac:dyDescent="0.2">
      <c r="B1967" s="274"/>
    </row>
    <row r="1968" spans="2:2" x14ac:dyDescent="0.2">
      <c r="B1968" s="274"/>
    </row>
    <row r="1969" spans="2:2" x14ac:dyDescent="0.2">
      <c r="B1969" s="274"/>
    </row>
    <row r="1970" spans="2:2" x14ac:dyDescent="0.2">
      <c r="B1970" s="274"/>
    </row>
    <row r="1971" spans="2:2" x14ac:dyDescent="0.2">
      <c r="B1971" s="274"/>
    </row>
    <row r="1972" spans="2:2" x14ac:dyDescent="0.2">
      <c r="B1972" s="274"/>
    </row>
    <row r="1973" spans="2:2" x14ac:dyDescent="0.2">
      <c r="B1973" s="274"/>
    </row>
    <row r="1974" spans="2:2" x14ac:dyDescent="0.2">
      <c r="B1974" s="274"/>
    </row>
    <row r="1975" spans="2:2" x14ac:dyDescent="0.2">
      <c r="B1975" s="274"/>
    </row>
    <row r="1976" spans="2:2" x14ac:dyDescent="0.2">
      <c r="B1976" s="274"/>
    </row>
    <row r="1977" spans="2:2" x14ac:dyDescent="0.2">
      <c r="B1977" s="274"/>
    </row>
    <row r="1978" spans="2:2" x14ac:dyDescent="0.2">
      <c r="B1978" s="274"/>
    </row>
    <row r="1979" spans="2:2" x14ac:dyDescent="0.2">
      <c r="B1979" s="274"/>
    </row>
    <row r="1980" spans="2:2" x14ac:dyDescent="0.2">
      <c r="B1980" s="274"/>
    </row>
    <row r="1981" spans="2:2" x14ac:dyDescent="0.2">
      <c r="B1981" s="274"/>
    </row>
    <row r="1982" spans="2:2" x14ac:dyDescent="0.2">
      <c r="B1982" s="274"/>
    </row>
    <row r="1983" spans="2:2" x14ac:dyDescent="0.2">
      <c r="B1983" s="274"/>
    </row>
    <row r="1984" spans="2:2" x14ac:dyDescent="0.2">
      <c r="B1984" s="274"/>
    </row>
    <row r="1985" spans="2:2" x14ac:dyDescent="0.2">
      <c r="B1985" s="274"/>
    </row>
    <row r="1986" spans="2:2" x14ac:dyDescent="0.2">
      <c r="B1986" s="274"/>
    </row>
    <row r="1987" spans="2:2" x14ac:dyDescent="0.2">
      <c r="B1987" s="274"/>
    </row>
    <row r="1988" spans="2:2" x14ac:dyDescent="0.2">
      <c r="B1988" s="274"/>
    </row>
    <row r="1989" spans="2:2" x14ac:dyDescent="0.2">
      <c r="B1989" s="274"/>
    </row>
    <row r="1990" spans="2:2" x14ac:dyDescent="0.2">
      <c r="B1990" s="274"/>
    </row>
    <row r="1991" spans="2:2" x14ac:dyDescent="0.2">
      <c r="B1991" s="274"/>
    </row>
    <row r="1992" spans="2:2" x14ac:dyDescent="0.2">
      <c r="B1992" s="274"/>
    </row>
    <row r="1993" spans="2:2" x14ac:dyDescent="0.2">
      <c r="B1993" s="274"/>
    </row>
    <row r="1994" spans="2:2" x14ac:dyDescent="0.2">
      <c r="B1994" s="274"/>
    </row>
    <row r="1995" spans="2:2" x14ac:dyDescent="0.2">
      <c r="B1995" s="274"/>
    </row>
    <row r="1996" spans="2:2" x14ac:dyDescent="0.2">
      <c r="B1996" s="274"/>
    </row>
    <row r="1997" spans="2:2" x14ac:dyDescent="0.2">
      <c r="B1997" s="274"/>
    </row>
    <row r="1998" spans="2:2" x14ac:dyDescent="0.2">
      <c r="B1998" s="274"/>
    </row>
    <row r="1999" spans="2:2" x14ac:dyDescent="0.2">
      <c r="B1999" s="274"/>
    </row>
    <row r="2000" spans="2:2" x14ac:dyDescent="0.2">
      <c r="B2000" s="274"/>
    </row>
    <row r="2001" spans="2:2" x14ac:dyDescent="0.2">
      <c r="B2001" s="274"/>
    </row>
    <row r="2002" spans="2:2" x14ac:dyDescent="0.2">
      <c r="B2002" s="274"/>
    </row>
    <row r="2003" spans="2:2" x14ac:dyDescent="0.2">
      <c r="B2003" s="274"/>
    </row>
    <row r="2004" spans="2:2" x14ac:dyDescent="0.2">
      <c r="B2004" s="274"/>
    </row>
    <row r="2005" spans="2:2" x14ac:dyDescent="0.2">
      <c r="B2005" s="274"/>
    </row>
    <row r="2006" spans="2:2" x14ac:dyDescent="0.2">
      <c r="B2006" s="274"/>
    </row>
    <row r="2007" spans="2:2" x14ac:dyDescent="0.2">
      <c r="B2007" s="274"/>
    </row>
    <row r="2008" spans="2:2" x14ac:dyDescent="0.2">
      <c r="B2008" s="274"/>
    </row>
    <row r="2009" spans="2:2" x14ac:dyDescent="0.2">
      <c r="B2009" s="274"/>
    </row>
    <row r="2010" spans="2:2" x14ac:dyDescent="0.2">
      <c r="B2010" s="274"/>
    </row>
    <row r="2011" spans="2:2" x14ac:dyDescent="0.2">
      <c r="B2011" s="274"/>
    </row>
    <row r="2012" spans="2:2" x14ac:dyDescent="0.2">
      <c r="B2012" s="274"/>
    </row>
    <row r="2013" spans="2:2" x14ac:dyDescent="0.2">
      <c r="B2013" s="274"/>
    </row>
    <row r="2014" spans="2:2" x14ac:dyDescent="0.2">
      <c r="B2014" s="274"/>
    </row>
    <row r="2015" spans="2:2" x14ac:dyDescent="0.2">
      <c r="B2015" s="274"/>
    </row>
    <row r="2016" spans="2:2" x14ac:dyDescent="0.2">
      <c r="B2016" s="274"/>
    </row>
    <row r="2017" spans="2:2" x14ac:dyDescent="0.2">
      <c r="B2017" s="274"/>
    </row>
    <row r="2018" spans="2:2" x14ac:dyDescent="0.2">
      <c r="B2018" s="274"/>
    </row>
    <row r="2019" spans="2:2" x14ac:dyDescent="0.2">
      <c r="B2019" s="274"/>
    </row>
    <row r="2020" spans="2:2" x14ac:dyDescent="0.2">
      <c r="B2020" s="274"/>
    </row>
    <row r="2021" spans="2:2" x14ac:dyDescent="0.2">
      <c r="B2021" s="274"/>
    </row>
    <row r="2022" spans="2:2" x14ac:dyDescent="0.2">
      <c r="B2022" s="274"/>
    </row>
    <row r="2023" spans="2:2" x14ac:dyDescent="0.2">
      <c r="B2023" s="274"/>
    </row>
    <row r="2024" spans="2:2" x14ac:dyDescent="0.2">
      <c r="B2024" s="274"/>
    </row>
    <row r="2025" spans="2:2" x14ac:dyDescent="0.2">
      <c r="B2025" s="274"/>
    </row>
    <row r="2026" spans="2:2" x14ac:dyDescent="0.2">
      <c r="B2026" s="274"/>
    </row>
    <row r="2027" spans="2:2" x14ac:dyDescent="0.2">
      <c r="B2027" s="274"/>
    </row>
    <row r="2028" spans="2:2" x14ac:dyDescent="0.2">
      <c r="B2028" s="274"/>
    </row>
    <row r="2029" spans="2:2" x14ac:dyDescent="0.2">
      <c r="B2029" s="274"/>
    </row>
    <row r="2030" spans="2:2" x14ac:dyDescent="0.2">
      <c r="B2030" s="274"/>
    </row>
    <row r="2031" spans="2:2" x14ac:dyDescent="0.2">
      <c r="B2031" s="274"/>
    </row>
    <row r="2032" spans="2:2" x14ac:dyDescent="0.2">
      <c r="B2032" s="274"/>
    </row>
    <row r="2033" spans="2:2" x14ac:dyDescent="0.2">
      <c r="B2033" s="274"/>
    </row>
    <row r="2034" spans="2:2" x14ac:dyDescent="0.2">
      <c r="B2034" s="274"/>
    </row>
    <row r="2035" spans="2:2" x14ac:dyDescent="0.2">
      <c r="B2035" s="274"/>
    </row>
    <row r="2036" spans="2:2" x14ac:dyDescent="0.2">
      <c r="B2036" s="274"/>
    </row>
    <row r="2037" spans="2:2" x14ac:dyDescent="0.2">
      <c r="B2037" s="274"/>
    </row>
    <row r="2038" spans="2:2" x14ac:dyDescent="0.2">
      <c r="B2038" s="274"/>
    </row>
    <row r="2039" spans="2:2" x14ac:dyDescent="0.2">
      <c r="B2039" s="274"/>
    </row>
    <row r="2040" spans="2:2" x14ac:dyDescent="0.2">
      <c r="B2040" s="274"/>
    </row>
    <row r="2041" spans="2:2" x14ac:dyDescent="0.2">
      <c r="B2041" s="274"/>
    </row>
    <row r="2042" spans="2:2" x14ac:dyDescent="0.2">
      <c r="B2042" s="274"/>
    </row>
    <row r="2043" spans="2:2" x14ac:dyDescent="0.2">
      <c r="B2043" s="274"/>
    </row>
    <row r="2044" spans="2:2" x14ac:dyDescent="0.2">
      <c r="B2044" s="274"/>
    </row>
    <row r="2045" spans="2:2" x14ac:dyDescent="0.2">
      <c r="B2045" s="274"/>
    </row>
    <row r="2046" spans="2:2" x14ac:dyDescent="0.2">
      <c r="B2046" s="274"/>
    </row>
    <row r="2047" spans="2:2" x14ac:dyDescent="0.2">
      <c r="B2047" s="274"/>
    </row>
    <row r="2048" spans="2:2" x14ac:dyDescent="0.2">
      <c r="B2048" s="274"/>
    </row>
    <row r="2049" spans="2:2" x14ac:dyDescent="0.2">
      <c r="B2049" s="274"/>
    </row>
    <row r="2050" spans="2:2" x14ac:dyDescent="0.2">
      <c r="B2050" s="274"/>
    </row>
    <row r="2051" spans="2:2" x14ac:dyDescent="0.2">
      <c r="B2051" s="274"/>
    </row>
    <row r="2052" spans="2:2" x14ac:dyDescent="0.2">
      <c r="B2052" s="274"/>
    </row>
    <row r="2053" spans="2:2" x14ac:dyDescent="0.2">
      <c r="B2053" s="274"/>
    </row>
    <row r="2054" spans="2:2" x14ac:dyDescent="0.2">
      <c r="B2054" s="274"/>
    </row>
    <row r="2055" spans="2:2" x14ac:dyDescent="0.2">
      <c r="B2055" s="274"/>
    </row>
    <row r="2056" spans="2:2" x14ac:dyDescent="0.2">
      <c r="B2056" s="274"/>
    </row>
    <row r="2057" spans="2:2" x14ac:dyDescent="0.2">
      <c r="B2057" s="274"/>
    </row>
    <row r="2058" spans="2:2" x14ac:dyDescent="0.2">
      <c r="B2058" s="274"/>
    </row>
    <row r="2059" spans="2:2" x14ac:dyDescent="0.2">
      <c r="B2059" s="274"/>
    </row>
    <row r="2060" spans="2:2" x14ac:dyDescent="0.2">
      <c r="B2060" s="274"/>
    </row>
    <row r="2061" spans="2:2" x14ac:dyDescent="0.2">
      <c r="B2061" s="274"/>
    </row>
    <row r="2062" spans="2:2" x14ac:dyDescent="0.2">
      <c r="B2062" s="274"/>
    </row>
    <row r="2063" spans="2:2" x14ac:dyDescent="0.2">
      <c r="B2063" s="274"/>
    </row>
    <row r="2064" spans="2:2" x14ac:dyDescent="0.2">
      <c r="B2064" s="274"/>
    </row>
    <row r="2065" spans="2:2" x14ac:dyDescent="0.2">
      <c r="B2065" s="274"/>
    </row>
    <row r="2066" spans="2:2" x14ac:dyDescent="0.2">
      <c r="B2066" s="274"/>
    </row>
    <row r="2067" spans="2:2" x14ac:dyDescent="0.2">
      <c r="B2067" s="274"/>
    </row>
    <row r="2068" spans="2:2" x14ac:dyDescent="0.2">
      <c r="B2068" s="274"/>
    </row>
    <row r="2069" spans="2:2" x14ac:dyDescent="0.2">
      <c r="B2069" s="274"/>
    </row>
    <row r="2070" spans="2:2" x14ac:dyDescent="0.2">
      <c r="B2070" s="274"/>
    </row>
    <row r="2071" spans="2:2" x14ac:dyDescent="0.2">
      <c r="B2071" s="274"/>
    </row>
    <row r="2072" spans="2:2" x14ac:dyDescent="0.2">
      <c r="B2072" s="274"/>
    </row>
    <row r="2073" spans="2:2" x14ac:dyDescent="0.2">
      <c r="B2073" s="274"/>
    </row>
    <row r="2074" spans="2:2" x14ac:dyDescent="0.2">
      <c r="B2074" s="274"/>
    </row>
    <row r="2075" spans="2:2" x14ac:dyDescent="0.2">
      <c r="B2075" s="274"/>
    </row>
    <row r="2076" spans="2:2" x14ac:dyDescent="0.2">
      <c r="B2076" s="274"/>
    </row>
    <row r="2077" spans="2:2" x14ac:dyDescent="0.2">
      <c r="B2077" s="274"/>
    </row>
    <row r="2078" spans="2:2" x14ac:dyDescent="0.2">
      <c r="B2078" s="274"/>
    </row>
    <row r="2079" spans="2:2" x14ac:dyDescent="0.2">
      <c r="B2079" s="274"/>
    </row>
    <row r="2080" spans="2:2" x14ac:dyDescent="0.2">
      <c r="B2080" s="274"/>
    </row>
    <row r="2081" spans="2:2" x14ac:dyDescent="0.2">
      <c r="B2081" s="274"/>
    </row>
    <row r="2082" spans="2:2" x14ac:dyDescent="0.2">
      <c r="B2082" s="274"/>
    </row>
    <row r="2083" spans="2:2" x14ac:dyDescent="0.2">
      <c r="B2083" s="274"/>
    </row>
    <row r="2084" spans="2:2" x14ac:dyDescent="0.2">
      <c r="B2084" s="274"/>
    </row>
    <row r="2085" spans="2:2" x14ac:dyDescent="0.2">
      <c r="B2085" s="274"/>
    </row>
    <row r="2086" spans="2:2" x14ac:dyDescent="0.2">
      <c r="B2086" s="274"/>
    </row>
    <row r="2087" spans="2:2" x14ac:dyDescent="0.2">
      <c r="B2087" s="274"/>
    </row>
    <row r="2088" spans="2:2" x14ac:dyDescent="0.2">
      <c r="B2088" s="274"/>
    </row>
    <row r="2089" spans="2:2" x14ac:dyDescent="0.2">
      <c r="B2089" s="274"/>
    </row>
    <row r="2090" spans="2:2" x14ac:dyDescent="0.2">
      <c r="B2090" s="274"/>
    </row>
    <row r="2091" spans="2:2" x14ac:dyDescent="0.2">
      <c r="B2091" s="274"/>
    </row>
    <row r="2092" spans="2:2" x14ac:dyDescent="0.2">
      <c r="B2092" s="274"/>
    </row>
    <row r="2093" spans="2:2" x14ac:dyDescent="0.2">
      <c r="B2093" s="274"/>
    </row>
    <row r="2094" spans="2:2" x14ac:dyDescent="0.2">
      <c r="B2094" s="274"/>
    </row>
    <row r="2095" spans="2:2" x14ac:dyDescent="0.2">
      <c r="B2095" s="274"/>
    </row>
    <row r="2096" spans="2:2" x14ac:dyDescent="0.2">
      <c r="B2096" s="274"/>
    </row>
    <row r="2097" spans="2:2" x14ac:dyDescent="0.2">
      <c r="B2097" s="274"/>
    </row>
    <row r="2098" spans="2:2" x14ac:dyDescent="0.2">
      <c r="B2098" s="274"/>
    </row>
    <row r="2099" spans="2:2" x14ac:dyDescent="0.2">
      <c r="B2099" s="274"/>
    </row>
    <row r="2100" spans="2:2" x14ac:dyDescent="0.2">
      <c r="B2100" s="274"/>
    </row>
    <row r="2101" spans="2:2" x14ac:dyDescent="0.2">
      <c r="B2101" s="274"/>
    </row>
    <row r="2102" spans="2:2" x14ac:dyDescent="0.2">
      <c r="B2102" s="274"/>
    </row>
    <row r="2103" spans="2:2" x14ac:dyDescent="0.2">
      <c r="B2103" s="274"/>
    </row>
    <row r="2104" spans="2:2" x14ac:dyDescent="0.2">
      <c r="B2104" s="274"/>
    </row>
    <row r="2105" spans="2:2" x14ac:dyDescent="0.2">
      <c r="B2105" s="274"/>
    </row>
    <row r="2106" spans="2:2" x14ac:dyDescent="0.2">
      <c r="B2106" s="274"/>
    </row>
    <row r="2107" spans="2:2" x14ac:dyDescent="0.2">
      <c r="B2107" s="274"/>
    </row>
    <row r="2108" spans="2:2" x14ac:dyDescent="0.2">
      <c r="B2108" s="274"/>
    </row>
    <row r="2109" spans="2:2" x14ac:dyDescent="0.2">
      <c r="B2109" s="274"/>
    </row>
    <row r="2110" spans="2:2" x14ac:dyDescent="0.2">
      <c r="B2110" s="274"/>
    </row>
    <row r="2111" spans="2:2" x14ac:dyDescent="0.2">
      <c r="B2111" s="274"/>
    </row>
    <row r="2112" spans="2:2" x14ac:dyDescent="0.2">
      <c r="B2112" s="274"/>
    </row>
    <row r="2113" spans="2:2" x14ac:dyDescent="0.2">
      <c r="B2113" s="274"/>
    </row>
    <row r="2114" spans="2:2" x14ac:dyDescent="0.2">
      <c r="B2114" s="274"/>
    </row>
    <row r="2115" spans="2:2" x14ac:dyDescent="0.2">
      <c r="B2115" s="274"/>
    </row>
    <row r="2116" spans="2:2" x14ac:dyDescent="0.2">
      <c r="B2116" s="274"/>
    </row>
    <row r="2117" spans="2:2" x14ac:dyDescent="0.2">
      <c r="B2117" s="274"/>
    </row>
    <row r="2118" spans="2:2" x14ac:dyDescent="0.2">
      <c r="B2118" s="274"/>
    </row>
    <row r="2119" spans="2:2" x14ac:dyDescent="0.2">
      <c r="B2119" s="274"/>
    </row>
    <row r="2120" spans="2:2" x14ac:dyDescent="0.2">
      <c r="B2120" s="274"/>
    </row>
    <row r="2121" spans="2:2" x14ac:dyDescent="0.2">
      <c r="B2121" s="274"/>
    </row>
    <row r="2122" spans="2:2" x14ac:dyDescent="0.2">
      <c r="B2122" s="274"/>
    </row>
    <row r="2123" spans="2:2" x14ac:dyDescent="0.2">
      <c r="B2123" s="274"/>
    </row>
    <row r="2124" spans="2:2" x14ac:dyDescent="0.2">
      <c r="B2124" s="274"/>
    </row>
    <row r="2125" spans="2:2" x14ac:dyDescent="0.2">
      <c r="B2125" s="274"/>
    </row>
    <row r="2126" spans="2:2" x14ac:dyDescent="0.2">
      <c r="B2126" s="274"/>
    </row>
    <row r="2127" spans="2:2" x14ac:dyDescent="0.2">
      <c r="B2127" s="274"/>
    </row>
    <row r="2128" spans="2:2" x14ac:dyDescent="0.2">
      <c r="B2128" s="274"/>
    </row>
    <row r="2129" spans="2:2" x14ac:dyDescent="0.2">
      <c r="B2129" s="274"/>
    </row>
    <row r="2130" spans="2:2" x14ac:dyDescent="0.2">
      <c r="B2130" s="274"/>
    </row>
    <row r="2131" spans="2:2" x14ac:dyDescent="0.2">
      <c r="B2131" s="274"/>
    </row>
    <row r="2132" spans="2:2" x14ac:dyDescent="0.2">
      <c r="B2132" s="274"/>
    </row>
    <row r="2133" spans="2:2" x14ac:dyDescent="0.2">
      <c r="B2133" s="274"/>
    </row>
    <row r="2134" spans="2:2" x14ac:dyDescent="0.2">
      <c r="B2134" s="274"/>
    </row>
    <row r="2135" spans="2:2" x14ac:dyDescent="0.2">
      <c r="B2135" s="274"/>
    </row>
    <row r="2136" spans="2:2" x14ac:dyDescent="0.2">
      <c r="B2136" s="274"/>
    </row>
    <row r="2137" spans="2:2" x14ac:dyDescent="0.2">
      <c r="B2137" s="274"/>
    </row>
    <row r="2138" spans="2:2" x14ac:dyDescent="0.2">
      <c r="B2138" s="274"/>
    </row>
    <row r="2139" spans="2:2" x14ac:dyDescent="0.2">
      <c r="B2139" s="274"/>
    </row>
    <row r="2140" spans="2:2" x14ac:dyDescent="0.2">
      <c r="B2140" s="274"/>
    </row>
    <row r="2141" spans="2:2" x14ac:dyDescent="0.2">
      <c r="B2141" s="274"/>
    </row>
    <row r="2142" spans="2:2" x14ac:dyDescent="0.2">
      <c r="B2142" s="274"/>
    </row>
    <row r="2143" spans="2:2" x14ac:dyDescent="0.2">
      <c r="B2143" s="274"/>
    </row>
    <row r="2144" spans="2:2" x14ac:dyDescent="0.2">
      <c r="B2144" s="274"/>
    </row>
    <row r="2145" spans="2:2" x14ac:dyDescent="0.2">
      <c r="B2145" s="274"/>
    </row>
    <row r="2146" spans="2:2" x14ac:dyDescent="0.2">
      <c r="B2146" s="274"/>
    </row>
    <row r="2147" spans="2:2" x14ac:dyDescent="0.2">
      <c r="B2147" s="274"/>
    </row>
    <row r="2148" spans="2:2" x14ac:dyDescent="0.2">
      <c r="B2148" s="274"/>
    </row>
    <row r="2149" spans="2:2" x14ac:dyDescent="0.2">
      <c r="B2149" s="274"/>
    </row>
    <row r="2150" spans="2:2" x14ac:dyDescent="0.2">
      <c r="B2150" s="274"/>
    </row>
    <row r="2151" spans="2:2" x14ac:dyDescent="0.2">
      <c r="B2151" s="274"/>
    </row>
    <row r="2152" spans="2:2" x14ac:dyDescent="0.2">
      <c r="B2152" s="274"/>
    </row>
    <row r="2153" spans="2:2" x14ac:dyDescent="0.2">
      <c r="B2153" s="274"/>
    </row>
    <row r="2154" spans="2:2" x14ac:dyDescent="0.2">
      <c r="B2154" s="274"/>
    </row>
    <row r="2155" spans="2:2" x14ac:dyDescent="0.2">
      <c r="B2155" s="274"/>
    </row>
    <row r="2156" spans="2:2" x14ac:dyDescent="0.2">
      <c r="B2156" s="274"/>
    </row>
    <row r="2157" spans="2:2" x14ac:dyDescent="0.2">
      <c r="B2157" s="274"/>
    </row>
    <row r="2158" spans="2:2" x14ac:dyDescent="0.2">
      <c r="B2158" s="274"/>
    </row>
    <row r="2159" spans="2:2" x14ac:dyDescent="0.2">
      <c r="B2159" s="274"/>
    </row>
    <row r="2160" spans="2:2" x14ac:dyDescent="0.2">
      <c r="B2160" s="274"/>
    </row>
    <row r="2161" spans="2:2" x14ac:dyDescent="0.2">
      <c r="B2161" s="274"/>
    </row>
    <row r="2162" spans="2:2" x14ac:dyDescent="0.2">
      <c r="B2162" s="274"/>
    </row>
    <row r="2163" spans="2:2" x14ac:dyDescent="0.2">
      <c r="B2163" s="274"/>
    </row>
    <row r="2164" spans="2:2" x14ac:dyDescent="0.2">
      <c r="B2164" s="274"/>
    </row>
    <row r="2165" spans="2:2" x14ac:dyDescent="0.2">
      <c r="B2165" s="274"/>
    </row>
    <row r="2166" spans="2:2" x14ac:dyDescent="0.2">
      <c r="B2166" s="274"/>
    </row>
    <row r="2167" spans="2:2" x14ac:dyDescent="0.2">
      <c r="B2167" s="274"/>
    </row>
    <row r="2168" spans="2:2" x14ac:dyDescent="0.2">
      <c r="B2168" s="274"/>
    </row>
    <row r="2169" spans="2:2" x14ac:dyDescent="0.2">
      <c r="B2169" s="274"/>
    </row>
    <row r="2170" spans="2:2" x14ac:dyDescent="0.2">
      <c r="B2170" s="274"/>
    </row>
    <row r="2171" spans="2:2" x14ac:dyDescent="0.2">
      <c r="B2171" s="274"/>
    </row>
    <row r="2172" spans="2:2" x14ac:dyDescent="0.2">
      <c r="B2172" s="274"/>
    </row>
    <row r="2173" spans="2:2" x14ac:dyDescent="0.2">
      <c r="B2173" s="274"/>
    </row>
    <row r="2174" spans="2:2" x14ac:dyDescent="0.2">
      <c r="B2174" s="274"/>
    </row>
    <row r="2175" spans="2:2" x14ac:dyDescent="0.2">
      <c r="B2175" s="274"/>
    </row>
    <row r="2176" spans="2:2" x14ac:dyDescent="0.2">
      <c r="B2176" s="274"/>
    </row>
    <row r="2177" spans="2:2" x14ac:dyDescent="0.2">
      <c r="B2177" s="274"/>
    </row>
    <row r="2178" spans="2:2" x14ac:dyDescent="0.2">
      <c r="B2178" s="274"/>
    </row>
    <row r="2179" spans="2:2" x14ac:dyDescent="0.2">
      <c r="B2179" s="274"/>
    </row>
    <row r="2180" spans="2:2" x14ac:dyDescent="0.2">
      <c r="B2180" s="274"/>
    </row>
    <row r="2181" spans="2:2" x14ac:dyDescent="0.2">
      <c r="B2181" s="274"/>
    </row>
    <row r="2182" spans="2:2" x14ac:dyDescent="0.2">
      <c r="B2182" s="274"/>
    </row>
    <row r="2183" spans="2:2" x14ac:dyDescent="0.2">
      <c r="B2183" s="274"/>
    </row>
    <row r="2184" spans="2:2" x14ac:dyDescent="0.2">
      <c r="B2184" s="274"/>
    </row>
    <row r="2185" spans="2:2" x14ac:dyDescent="0.2">
      <c r="B2185" s="274"/>
    </row>
    <row r="2186" spans="2:2" x14ac:dyDescent="0.2">
      <c r="B2186" s="274"/>
    </row>
    <row r="2187" spans="2:2" x14ac:dyDescent="0.2">
      <c r="B2187" s="274"/>
    </row>
    <row r="2188" spans="2:2" x14ac:dyDescent="0.2">
      <c r="B2188" s="274"/>
    </row>
    <row r="2189" spans="2:2" x14ac:dyDescent="0.2">
      <c r="B2189" s="274"/>
    </row>
    <row r="2190" spans="2:2" x14ac:dyDescent="0.2">
      <c r="B2190" s="274"/>
    </row>
    <row r="2191" spans="2:2" x14ac:dyDescent="0.2">
      <c r="B2191" s="274"/>
    </row>
    <row r="2192" spans="2:2" x14ac:dyDescent="0.2">
      <c r="B2192" s="274"/>
    </row>
    <row r="2193" spans="2:2" x14ac:dyDescent="0.2">
      <c r="B2193" s="274"/>
    </row>
    <row r="2194" spans="2:2" x14ac:dyDescent="0.2">
      <c r="B2194" s="274"/>
    </row>
    <row r="2195" spans="2:2" x14ac:dyDescent="0.2">
      <c r="B2195" s="274"/>
    </row>
    <row r="2196" spans="2:2" x14ac:dyDescent="0.2">
      <c r="B2196" s="274"/>
    </row>
    <row r="2197" spans="2:2" x14ac:dyDescent="0.2">
      <c r="B2197" s="274"/>
    </row>
    <row r="2198" spans="2:2" x14ac:dyDescent="0.2">
      <c r="B2198" s="274"/>
    </row>
    <row r="2199" spans="2:2" x14ac:dyDescent="0.2">
      <c r="B2199" s="274"/>
    </row>
    <row r="2200" spans="2:2" x14ac:dyDescent="0.2">
      <c r="B2200" s="274"/>
    </row>
    <row r="2201" spans="2:2" x14ac:dyDescent="0.2">
      <c r="B2201" s="274"/>
    </row>
    <row r="2202" spans="2:2" x14ac:dyDescent="0.2">
      <c r="B2202" s="274"/>
    </row>
    <row r="2203" spans="2:2" x14ac:dyDescent="0.2">
      <c r="B2203" s="274"/>
    </row>
    <row r="2204" spans="2:2" x14ac:dyDescent="0.2">
      <c r="B2204" s="274"/>
    </row>
    <row r="2205" spans="2:2" x14ac:dyDescent="0.2">
      <c r="B2205" s="274"/>
    </row>
    <row r="2206" spans="2:2" x14ac:dyDescent="0.2">
      <c r="B2206" s="274"/>
    </row>
    <row r="2207" spans="2:2" x14ac:dyDescent="0.2">
      <c r="B2207" s="274"/>
    </row>
    <row r="2208" spans="2:2" x14ac:dyDescent="0.2">
      <c r="B2208" s="274"/>
    </row>
    <row r="2209" spans="2:2" x14ac:dyDescent="0.2">
      <c r="B2209" s="274"/>
    </row>
    <row r="2210" spans="2:2" x14ac:dyDescent="0.2">
      <c r="B2210" s="274"/>
    </row>
    <row r="2211" spans="2:2" x14ac:dyDescent="0.2">
      <c r="B2211" s="274"/>
    </row>
    <row r="2212" spans="2:2" x14ac:dyDescent="0.2">
      <c r="B2212" s="274"/>
    </row>
    <row r="2213" spans="2:2" x14ac:dyDescent="0.2">
      <c r="B2213" s="274"/>
    </row>
    <row r="2214" spans="2:2" x14ac:dyDescent="0.2">
      <c r="B2214" s="274"/>
    </row>
    <row r="2215" spans="2:2" x14ac:dyDescent="0.2">
      <c r="B2215" s="274"/>
    </row>
    <row r="2216" spans="2:2" x14ac:dyDescent="0.2">
      <c r="B2216" s="274"/>
    </row>
    <row r="2217" spans="2:2" x14ac:dyDescent="0.2">
      <c r="B2217" s="274"/>
    </row>
    <row r="2218" spans="2:2" x14ac:dyDescent="0.2">
      <c r="B2218" s="274"/>
    </row>
    <row r="2219" spans="2:2" x14ac:dyDescent="0.2">
      <c r="B2219" s="274"/>
    </row>
    <row r="2220" spans="2:2" x14ac:dyDescent="0.2">
      <c r="B2220" s="274"/>
    </row>
    <row r="2221" spans="2:2" x14ac:dyDescent="0.2">
      <c r="B2221" s="274"/>
    </row>
    <row r="2222" spans="2:2" x14ac:dyDescent="0.2">
      <c r="B2222" s="274"/>
    </row>
    <row r="2223" spans="2:2" x14ac:dyDescent="0.2">
      <c r="B2223" s="274"/>
    </row>
    <row r="2224" spans="2:2" x14ac:dyDescent="0.2">
      <c r="B2224" s="274"/>
    </row>
    <row r="2225" spans="2:2" x14ac:dyDescent="0.2">
      <c r="B2225" s="274"/>
    </row>
    <row r="2226" spans="2:2" x14ac:dyDescent="0.2">
      <c r="B2226" s="274"/>
    </row>
    <row r="2227" spans="2:2" x14ac:dyDescent="0.2">
      <c r="B2227" s="274"/>
    </row>
    <row r="2228" spans="2:2" x14ac:dyDescent="0.2">
      <c r="B2228" s="274"/>
    </row>
    <row r="2229" spans="2:2" x14ac:dyDescent="0.2">
      <c r="B2229" s="274"/>
    </row>
    <row r="2230" spans="2:2" x14ac:dyDescent="0.2">
      <c r="B2230" s="274"/>
    </row>
    <row r="2231" spans="2:2" x14ac:dyDescent="0.2">
      <c r="B2231" s="274"/>
    </row>
    <row r="2232" spans="2:2" x14ac:dyDescent="0.2">
      <c r="B2232" s="274"/>
    </row>
    <row r="2233" spans="2:2" x14ac:dyDescent="0.2">
      <c r="B2233" s="274"/>
    </row>
    <row r="2234" spans="2:2" x14ac:dyDescent="0.2">
      <c r="B2234" s="274"/>
    </row>
    <row r="2235" spans="2:2" x14ac:dyDescent="0.2">
      <c r="B2235" s="274"/>
    </row>
    <row r="2236" spans="2:2" x14ac:dyDescent="0.2">
      <c r="B2236" s="274"/>
    </row>
    <row r="2237" spans="2:2" x14ac:dyDescent="0.2">
      <c r="B2237" s="274"/>
    </row>
    <row r="2238" spans="2:2" x14ac:dyDescent="0.2">
      <c r="B2238" s="274"/>
    </row>
    <row r="2239" spans="2:2" x14ac:dyDescent="0.2">
      <c r="B2239" s="274"/>
    </row>
    <row r="2240" spans="2:2" x14ac:dyDescent="0.2">
      <c r="B2240" s="274"/>
    </row>
    <row r="2241" spans="2:2" x14ac:dyDescent="0.2">
      <c r="B2241" s="274"/>
    </row>
    <row r="2242" spans="2:2" x14ac:dyDescent="0.2">
      <c r="B2242" s="274"/>
    </row>
    <row r="2243" spans="2:2" x14ac:dyDescent="0.2">
      <c r="B2243" s="274"/>
    </row>
    <row r="2244" spans="2:2" x14ac:dyDescent="0.2">
      <c r="B2244" s="274"/>
    </row>
    <row r="2245" spans="2:2" x14ac:dyDescent="0.2">
      <c r="B2245" s="274"/>
    </row>
    <row r="2246" spans="2:2" x14ac:dyDescent="0.2">
      <c r="B2246" s="274"/>
    </row>
    <row r="2247" spans="2:2" x14ac:dyDescent="0.2">
      <c r="B2247" s="274"/>
    </row>
    <row r="2248" spans="2:2" x14ac:dyDescent="0.2">
      <c r="B2248" s="274"/>
    </row>
    <row r="2249" spans="2:2" x14ac:dyDescent="0.2">
      <c r="B2249" s="274"/>
    </row>
    <row r="2250" spans="2:2" x14ac:dyDescent="0.2">
      <c r="B2250" s="274"/>
    </row>
    <row r="2251" spans="2:2" x14ac:dyDescent="0.2">
      <c r="B2251" s="274"/>
    </row>
    <row r="2252" spans="2:2" x14ac:dyDescent="0.2">
      <c r="B2252" s="274"/>
    </row>
    <row r="2253" spans="2:2" x14ac:dyDescent="0.2">
      <c r="B2253" s="274"/>
    </row>
    <row r="2254" spans="2:2" x14ac:dyDescent="0.2">
      <c r="B2254" s="274"/>
    </row>
    <row r="2255" spans="2:2" x14ac:dyDescent="0.2">
      <c r="B2255" s="274"/>
    </row>
    <row r="2256" spans="2:2" x14ac:dyDescent="0.2">
      <c r="B2256" s="274"/>
    </row>
    <row r="2257" spans="2:2" x14ac:dyDescent="0.2">
      <c r="B2257" s="274"/>
    </row>
    <row r="2258" spans="2:2" x14ac:dyDescent="0.2">
      <c r="B2258" s="274"/>
    </row>
    <row r="2259" spans="2:2" x14ac:dyDescent="0.2">
      <c r="B2259" s="274"/>
    </row>
    <row r="2260" spans="2:2" x14ac:dyDescent="0.2">
      <c r="B2260" s="274"/>
    </row>
    <row r="2261" spans="2:2" x14ac:dyDescent="0.2">
      <c r="B2261" s="274"/>
    </row>
    <row r="2262" spans="2:2" x14ac:dyDescent="0.2">
      <c r="B2262" s="274"/>
    </row>
    <row r="2263" spans="2:2" x14ac:dyDescent="0.2">
      <c r="B2263" s="274"/>
    </row>
    <row r="2264" spans="2:2" x14ac:dyDescent="0.2">
      <c r="B2264" s="274"/>
    </row>
    <row r="2265" spans="2:2" x14ac:dyDescent="0.2">
      <c r="B2265" s="274"/>
    </row>
    <row r="2266" spans="2:2" x14ac:dyDescent="0.2">
      <c r="B2266" s="274"/>
    </row>
    <row r="2267" spans="2:2" x14ac:dyDescent="0.2">
      <c r="B2267" s="274"/>
    </row>
    <row r="2268" spans="2:2" x14ac:dyDescent="0.2">
      <c r="B2268" s="274"/>
    </row>
    <row r="2269" spans="2:2" x14ac:dyDescent="0.2">
      <c r="B2269" s="274"/>
    </row>
    <row r="2270" spans="2:2" x14ac:dyDescent="0.2">
      <c r="B2270" s="274"/>
    </row>
    <row r="2271" spans="2:2" x14ac:dyDescent="0.2">
      <c r="B2271" s="274"/>
    </row>
    <row r="2272" spans="2:2" x14ac:dyDescent="0.2">
      <c r="B2272" s="274"/>
    </row>
    <row r="2273" spans="2:2" x14ac:dyDescent="0.2">
      <c r="B2273" s="274"/>
    </row>
    <row r="2274" spans="2:2" x14ac:dyDescent="0.2">
      <c r="B2274" s="274"/>
    </row>
    <row r="2275" spans="2:2" x14ac:dyDescent="0.2">
      <c r="B2275" s="274"/>
    </row>
    <row r="2276" spans="2:2" x14ac:dyDescent="0.2">
      <c r="B2276" s="274"/>
    </row>
    <row r="2277" spans="2:2" x14ac:dyDescent="0.2">
      <c r="B2277" s="274"/>
    </row>
    <row r="2278" spans="2:2" x14ac:dyDescent="0.2">
      <c r="B2278" s="274"/>
    </row>
    <row r="2279" spans="2:2" x14ac:dyDescent="0.2">
      <c r="B2279" s="274"/>
    </row>
    <row r="2280" spans="2:2" x14ac:dyDescent="0.2">
      <c r="B2280" s="274"/>
    </row>
    <row r="2281" spans="2:2" x14ac:dyDescent="0.2">
      <c r="B2281" s="274"/>
    </row>
    <row r="2282" spans="2:2" x14ac:dyDescent="0.2">
      <c r="B2282" s="274"/>
    </row>
    <row r="2283" spans="2:2" x14ac:dyDescent="0.2">
      <c r="B2283" s="274"/>
    </row>
    <row r="2284" spans="2:2" x14ac:dyDescent="0.2">
      <c r="B2284" s="274"/>
    </row>
    <row r="2285" spans="2:2" x14ac:dyDescent="0.2">
      <c r="B2285" s="274"/>
    </row>
    <row r="2286" spans="2:2" x14ac:dyDescent="0.2">
      <c r="B2286" s="274"/>
    </row>
    <row r="2287" spans="2:2" x14ac:dyDescent="0.2">
      <c r="B2287" s="274"/>
    </row>
    <row r="2288" spans="2:2" x14ac:dyDescent="0.2">
      <c r="B2288" s="274"/>
    </row>
    <row r="2289" spans="2:2" x14ac:dyDescent="0.2">
      <c r="B2289" s="274"/>
    </row>
    <row r="2290" spans="2:2" x14ac:dyDescent="0.2">
      <c r="B2290" s="274"/>
    </row>
    <row r="2291" spans="2:2" x14ac:dyDescent="0.2">
      <c r="B2291" s="274"/>
    </row>
    <row r="2292" spans="2:2" x14ac:dyDescent="0.2">
      <c r="B2292" s="274"/>
    </row>
    <row r="2293" spans="2:2" x14ac:dyDescent="0.2">
      <c r="B2293" s="274"/>
    </row>
    <row r="2294" spans="2:2" x14ac:dyDescent="0.2">
      <c r="B2294" s="274"/>
    </row>
    <row r="2295" spans="2:2" x14ac:dyDescent="0.2">
      <c r="B2295" s="274"/>
    </row>
    <row r="2296" spans="2:2" x14ac:dyDescent="0.2">
      <c r="B2296" s="274"/>
    </row>
    <row r="2297" spans="2:2" x14ac:dyDescent="0.2">
      <c r="B2297" s="274"/>
    </row>
    <row r="2298" spans="2:2" x14ac:dyDescent="0.2">
      <c r="B2298" s="274"/>
    </row>
    <row r="2299" spans="2:2" x14ac:dyDescent="0.2">
      <c r="B2299" s="274"/>
    </row>
    <row r="2300" spans="2:2" x14ac:dyDescent="0.2">
      <c r="B2300" s="274"/>
    </row>
    <row r="2301" spans="2:2" x14ac:dyDescent="0.2">
      <c r="B2301" s="274"/>
    </row>
    <row r="2302" spans="2:2" x14ac:dyDescent="0.2">
      <c r="B2302" s="274"/>
    </row>
    <row r="2303" spans="2:2" x14ac:dyDescent="0.2">
      <c r="B2303" s="274"/>
    </row>
    <row r="2304" spans="2:2" x14ac:dyDescent="0.2">
      <c r="B2304" s="274"/>
    </row>
    <row r="2305" spans="2:2" x14ac:dyDescent="0.2">
      <c r="B2305" s="274"/>
    </row>
    <row r="2306" spans="2:2" x14ac:dyDescent="0.2">
      <c r="B2306" s="274"/>
    </row>
    <row r="2307" spans="2:2" x14ac:dyDescent="0.2">
      <c r="B2307" s="274"/>
    </row>
    <row r="2308" spans="2:2" x14ac:dyDescent="0.2">
      <c r="B2308" s="274"/>
    </row>
    <row r="2309" spans="2:2" x14ac:dyDescent="0.2">
      <c r="B2309" s="274"/>
    </row>
    <row r="2310" spans="2:2" x14ac:dyDescent="0.2">
      <c r="B2310" s="274"/>
    </row>
    <row r="2311" spans="2:2" x14ac:dyDescent="0.2">
      <c r="B2311" s="274"/>
    </row>
    <row r="2312" spans="2:2" x14ac:dyDescent="0.2">
      <c r="B2312" s="274"/>
    </row>
    <row r="2313" spans="2:2" x14ac:dyDescent="0.2">
      <c r="B2313" s="274"/>
    </row>
    <row r="2314" spans="2:2" x14ac:dyDescent="0.2">
      <c r="B2314" s="274"/>
    </row>
    <row r="2315" spans="2:2" x14ac:dyDescent="0.2">
      <c r="B2315" s="274"/>
    </row>
    <row r="2316" spans="2:2" x14ac:dyDescent="0.2">
      <c r="B2316" s="274"/>
    </row>
    <row r="2317" spans="2:2" x14ac:dyDescent="0.2">
      <c r="B2317" s="274"/>
    </row>
    <row r="2318" spans="2:2" x14ac:dyDescent="0.2">
      <c r="B2318" s="274"/>
    </row>
    <row r="2319" spans="2:2" x14ac:dyDescent="0.2">
      <c r="B2319" s="274"/>
    </row>
    <row r="2320" spans="2:2" x14ac:dyDescent="0.2">
      <c r="B2320" s="274"/>
    </row>
    <row r="2321" spans="2:2" x14ac:dyDescent="0.2">
      <c r="B2321" s="274"/>
    </row>
    <row r="2322" spans="2:2" x14ac:dyDescent="0.2">
      <c r="B2322" s="274"/>
    </row>
    <row r="2323" spans="2:2" x14ac:dyDescent="0.2">
      <c r="B2323" s="274"/>
    </row>
    <row r="2324" spans="2:2" x14ac:dyDescent="0.2">
      <c r="B2324" s="274"/>
    </row>
    <row r="2325" spans="2:2" x14ac:dyDescent="0.2">
      <c r="B2325" s="274"/>
    </row>
    <row r="2326" spans="2:2" x14ac:dyDescent="0.2">
      <c r="B2326" s="274"/>
    </row>
    <row r="2327" spans="2:2" x14ac:dyDescent="0.2">
      <c r="B2327" s="274"/>
    </row>
    <row r="2328" spans="2:2" x14ac:dyDescent="0.2">
      <c r="B2328" s="274"/>
    </row>
    <row r="2329" spans="2:2" x14ac:dyDescent="0.2">
      <c r="B2329" s="274"/>
    </row>
    <row r="2330" spans="2:2" x14ac:dyDescent="0.2">
      <c r="B2330" s="274"/>
    </row>
    <row r="2331" spans="2:2" x14ac:dyDescent="0.2">
      <c r="B2331" s="274"/>
    </row>
    <row r="2332" spans="2:2" x14ac:dyDescent="0.2">
      <c r="B2332" s="274"/>
    </row>
    <row r="2333" spans="2:2" x14ac:dyDescent="0.2">
      <c r="B2333" s="274"/>
    </row>
    <row r="2334" spans="2:2" x14ac:dyDescent="0.2">
      <c r="B2334" s="274"/>
    </row>
    <row r="2335" spans="2:2" x14ac:dyDescent="0.2">
      <c r="B2335" s="274"/>
    </row>
    <row r="2336" spans="2:2" x14ac:dyDescent="0.2">
      <c r="B2336" s="274"/>
    </row>
    <row r="2337" spans="2:2" x14ac:dyDescent="0.2">
      <c r="B2337" s="274"/>
    </row>
    <row r="2338" spans="2:2" x14ac:dyDescent="0.2">
      <c r="B2338" s="274"/>
    </row>
    <row r="2339" spans="2:2" x14ac:dyDescent="0.2">
      <c r="B2339" s="274"/>
    </row>
    <row r="2340" spans="2:2" x14ac:dyDescent="0.2">
      <c r="B2340" s="274"/>
    </row>
    <row r="2341" spans="2:2" x14ac:dyDescent="0.2">
      <c r="B2341" s="274"/>
    </row>
    <row r="2342" spans="2:2" x14ac:dyDescent="0.2">
      <c r="B2342" s="274"/>
    </row>
    <row r="2343" spans="2:2" x14ac:dyDescent="0.2">
      <c r="B2343" s="274"/>
    </row>
    <row r="2344" spans="2:2" x14ac:dyDescent="0.2">
      <c r="B2344" s="274"/>
    </row>
    <row r="2345" spans="2:2" x14ac:dyDescent="0.2">
      <c r="B2345" s="274"/>
    </row>
    <row r="2346" spans="2:2" x14ac:dyDescent="0.2">
      <c r="B2346" s="274"/>
    </row>
    <row r="2347" spans="2:2" x14ac:dyDescent="0.2">
      <c r="B2347" s="274"/>
    </row>
    <row r="2348" spans="2:2" x14ac:dyDescent="0.2">
      <c r="B2348" s="274"/>
    </row>
    <row r="2349" spans="2:2" x14ac:dyDescent="0.2">
      <c r="B2349" s="274"/>
    </row>
    <row r="2350" spans="2:2" x14ac:dyDescent="0.2">
      <c r="B2350" s="274"/>
    </row>
    <row r="2351" spans="2:2" x14ac:dyDescent="0.2">
      <c r="B2351" s="274"/>
    </row>
    <row r="2352" spans="2:2" x14ac:dyDescent="0.2">
      <c r="B2352" s="274"/>
    </row>
    <row r="2353" spans="2:2" x14ac:dyDescent="0.2">
      <c r="B2353" s="274"/>
    </row>
    <row r="2354" spans="2:2" x14ac:dyDescent="0.2">
      <c r="B2354" s="274"/>
    </row>
    <row r="2355" spans="2:2" x14ac:dyDescent="0.2">
      <c r="B2355" s="274"/>
    </row>
    <row r="2356" spans="2:2" x14ac:dyDescent="0.2">
      <c r="B2356" s="274"/>
    </row>
    <row r="2357" spans="2:2" x14ac:dyDescent="0.2">
      <c r="B2357" s="274"/>
    </row>
    <row r="2358" spans="2:2" x14ac:dyDescent="0.2">
      <c r="B2358" s="274"/>
    </row>
    <row r="2359" spans="2:2" x14ac:dyDescent="0.2">
      <c r="B2359" s="274"/>
    </row>
    <row r="2360" spans="2:2" x14ac:dyDescent="0.2">
      <c r="B2360" s="274"/>
    </row>
    <row r="2361" spans="2:2" x14ac:dyDescent="0.2">
      <c r="B2361" s="274"/>
    </row>
    <row r="2362" spans="2:2" x14ac:dyDescent="0.2">
      <c r="B2362" s="274"/>
    </row>
    <row r="2363" spans="2:2" x14ac:dyDescent="0.2">
      <c r="B2363" s="274"/>
    </row>
    <row r="2364" spans="2:2" x14ac:dyDescent="0.2">
      <c r="B2364" s="274"/>
    </row>
    <row r="2365" spans="2:2" x14ac:dyDescent="0.2">
      <c r="B2365" s="274"/>
    </row>
    <row r="2366" spans="2:2" x14ac:dyDescent="0.2">
      <c r="B2366" s="274"/>
    </row>
    <row r="2367" spans="2:2" x14ac:dyDescent="0.2">
      <c r="B2367" s="274"/>
    </row>
    <row r="2368" spans="2:2" x14ac:dyDescent="0.2">
      <c r="B2368" s="274"/>
    </row>
    <row r="2369" spans="2:2" x14ac:dyDescent="0.2">
      <c r="B2369" s="274"/>
    </row>
    <row r="2370" spans="2:2" x14ac:dyDescent="0.2">
      <c r="B2370" s="274"/>
    </row>
    <row r="2371" spans="2:2" x14ac:dyDescent="0.2">
      <c r="B2371" s="274"/>
    </row>
    <row r="2372" spans="2:2" x14ac:dyDescent="0.2">
      <c r="B2372" s="274"/>
    </row>
    <row r="2373" spans="2:2" x14ac:dyDescent="0.2">
      <c r="B2373" s="274"/>
    </row>
    <row r="2374" spans="2:2" x14ac:dyDescent="0.2">
      <c r="B2374" s="274"/>
    </row>
    <row r="2375" spans="2:2" x14ac:dyDescent="0.2">
      <c r="B2375" s="274"/>
    </row>
    <row r="2376" spans="2:2" x14ac:dyDescent="0.2">
      <c r="B2376" s="274"/>
    </row>
    <row r="2377" spans="2:2" x14ac:dyDescent="0.2">
      <c r="B2377" s="274"/>
    </row>
    <row r="2378" spans="2:2" x14ac:dyDescent="0.2">
      <c r="B2378" s="274"/>
    </row>
    <row r="2379" spans="2:2" x14ac:dyDescent="0.2">
      <c r="B2379" s="274"/>
    </row>
    <row r="2380" spans="2:2" x14ac:dyDescent="0.2">
      <c r="B2380" s="274"/>
    </row>
    <row r="2381" spans="2:2" x14ac:dyDescent="0.2">
      <c r="B2381" s="274"/>
    </row>
    <row r="2382" spans="2:2" x14ac:dyDescent="0.2">
      <c r="B2382" s="274"/>
    </row>
    <row r="2383" spans="2:2" x14ac:dyDescent="0.2">
      <c r="B2383" s="274"/>
    </row>
    <row r="2384" spans="2:2" x14ac:dyDescent="0.2">
      <c r="B2384" s="274"/>
    </row>
    <row r="2385" spans="2:2" x14ac:dyDescent="0.2">
      <c r="B2385" s="274"/>
    </row>
    <row r="2386" spans="2:2" x14ac:dyDescent="0.2">
      <c r="B2386" s="274"/>
    </row>
    <row r="2387" spans="2:2" x14ac:dyDescent="0.2">
      <c r="B2387" s="274"/>
    </row>
    <row r="2388" spans="2:2" x14ac:dyDescent="0.2">
      <c r="B2388" s="274"/>
    </row>
    <row r="2389" spans="2:2" x14ac:dyDescent="0.2">
      <c r="B2389" s="274"/>
    </row>
    <row r="2390" spans="2:2" x14ac:dyDescent="0.2">
      <c r="B2390" s="274"/>
    </row>
    <row r="2391" spans="2:2" x14ac:dyDescent="0.2">
      <c r="B2391" s="274"/>
    </row>
    <row r="2392" spans="2:2" x14ac:dyDescent="0.2">
      <c r="B2392" s="274"/>
    </row>
    <row r="2393" spans="2:2" x14ac:dyDescent="0.2">
      <c r="B2393" s="274"/>
    </row>
    <row r="2394" spans="2:2" x14ac:dyDescent="0.2">
      <c r="B2394" s="274"/>
    </row>
    <row r="2395" spans="2:2" x14ac:dyDescent="0.2">
      <c r="B2395" s="274"/>
    </row>
    <row r="2396" spans="2:2" x14ac:dyDescent="0.2">
      <c r="B2396" s="274"/>
    </row>
    <row r="2397" spans="2:2" x14ac:dyDescent="0.2">
      <c r="B2397" s="274"/>
    </row>
    <row r="2398" spans="2:2" x14ac:dyDescent="0.2">
      <c r="B2398" s="274"/>
    </row>
    <row r="2399" spans="2:2" x14ac:dyDescent="0.2">
      <c r="B2399" s="274"/>
    </row>
    <row r="2400" spans="2:2" x14ac:dyDescent="0.2">
      <c r="B2400" s="274"/>
    </row>
    <row r="2401" spans="2:2" x14ac:dyDescent="0.2">
      <c r="B2401" s="274"/>
    </row>
    <row r="2402" spans="2:2" x14ac:dyDescent="0.2">
      <c r="B2402" s="274"/>
    </row>
    <row r="2403" spans="2:2" x14ac:dyDescent="0.2">
      <c r="B2403" s="274"/>
    </row>
    <row r="2404" spans="2:2" x14ac:dyDescent="0.2">
      <c r="B2404" s="274"/>
    </row>
    <row r="2405" spans="2:2" x14ac:dyDescent="0.2">
      <c r="B2405" s="274"/>
    </row>
    <row r="2406" spans="2:2" x14ac:dyDescent="0.2">
      <c r="B2406" s="274"/>
    </row>
    <row r="2407" spans="2:2" x14ac:dyDescent="0.2">
      <c r="B2407" s="274"/>
    </row>
    <row r="2408" spans="2:2" x14ac:dyDescent="0.2">
      <c r="B2408" s="274"/>
    </row>
    <row r="2409" spans="2:2" x14ac:dyDescent="0.2">
      <c r="B2409" s="274"/>
    </row>
    <row r="2410" spans="2:2" x14ac:dyDescent="0.2">
      <c r="B2410" s="274"/>
    </row>
    <row r="2411" spans="2:2" x14ac:dyDescent="0.2">
      <c r="B2411" s="274"/>
    </row>
    <row r="2412" spans="2:2" x14ac:dyDescent="0.2">
      <c r="B2412" s="274"/>
    </row>
    <row r="2413" spans="2:2" x14ac:dyDescent="0.2">
      <c r="B2413" s="274"/>
    </row>
    <row r="2414" spans="2:2" x14ac:dyDescent="0.2">
      <c r="B2414" s="274"/>
    </row>
    <row r="2415" spans="2:2" x14ac:dyDescent="0.2">
      <c r="B2415" s="274"/>
    </row>
    <row r="2416" spans="2:2" x14ac:dyDescent="0.2">
      <c r="B2416" s="274"/>
    </row>
    <row r="2417" spans="2:2" x14ac:dyDescent="0.2">
      <c r="B2417" s="274"/>
    </row>
    <row r="2418" spans="2:2" x14ac:dyDescent="0.2">
      <c r="B2418" s="274"/>
    </row>
    <row r="2419" spans="2:2" x14ac:dyDescent="0.2">
      <c r="B2419" s="274"/>
    </row>
    <row r="2420" spans="2:2" x14ac:dyDescent="0.2">
      <c r="B2420" s="274"/>
    </row>
    <row r="2421" spans="2:2" x14ac:dyDescent="0.2">
      <c r="B2421" s="274"/>
    </row>
    <row r="2422" spans="2:2" x14ac:dyDescent="0.2">
      <c r="B2422" s="274"/>
    </row>
    <row r="2423" spans="2:2" x14ac:dyDescent="0.2">
      <c r="B2423" s="274"/>
    </row>
    <row r="2424" spans="2:2" x14ac:dyDescent="0.2">
      <c r="B2424" s="274"/>
    </row>
    <row r="2425" spans="2:2" x14ac:dyDescent="0.2">
      <c r="B2425" s="274"/>
    </row>
    <row r="2426" spans="2:2" x14ac:dyDescent="0.2">
      <c r="B2426" s="274"/>
    </row>
    <row r="2427" spans="2:2" x14ac:dyDescent="0.2">
      <c r="B2427" s="274"/>
    </row>
    <row r="2428" spans="2:2" x14ac:dyDescent="0.2">
      <c r="B2428" s="274"/>
    </row>
    <row r="2429" spans="2:2" x14ac:dyDescent="0.2">
      <c r="B2429" s="274"/>
    </row>
    <row r="2430" spans="2:2" x14ac:dyDescent="0.2">
      <c r="B2430" s="274"/>
    </row>
    <row r="2431" spans="2:2" x14ac:dyDescent="0.2">
      <c r="B2431" s="274"/>
    </row>
    <row r="2432" spans="2:2" x14ac:dyDescent="0.2">
      <c r="B2432" s="274"/>
    </row>
    <row r="2433" spans="2:2" x14ac:dyDescent="0.2">
      <c r="B2433" s="274"/>
    </row>
    <row r="2434" spans="2:2" x14ac:dyDescent="0.2">
      <c r="B2434" s="274"/>
    </row>
    <row r="2435" spans="2:2" x14ac:dyDescent="0.2">
      <c r="B2435" s="274"/>
    </row>
    <row r="2436" spans="2:2" x14ac:dyDescent="0.2">
      <c r="B2436" s="274"/>
    </row>
    <row r="2437" spans="2:2" x14ac:dyDescent="0.2">
      <c r="B2437" s="274"/>
    </row>
    <row r="2438" spans="2:2" x14ac:dyDescent="0.2">
      <c r="B2438" s="274"/>
    </row>
    <row r="2439" spans="2:2" x14ac:dyDescent="0.2">
      <c r="B2439" s="274"/>
    </row>
    <row r="2440" spans="2:2" x14ac:dyDescent="0.2">
      <c r="B2440" s="274"/>
    </row>
    <row r="2441" spans="2:2" x14ac:dyDescent="0.2">
      <c r="B2441" s="274"/>
    </row>
    <row r="2442" spans="2:2" x14ac:dyDescent="0.2">
      <c r="B2442" s="274"/>
    </row>
    <row r="2443" spans="2:2" x14ac:dyDescent="0.2">
      <c r="B2443" s="274"/>
    </row>
    <row r="2444" spans="2:2" x14ac:dyDescent="0.2">
      <c r="B2444" s="274"/>
    </row>
    <row r="2445" spans="2:2" x14ac:dyDescent="0.2">
      <c r="B2445" s="274"/>
    </row>
    <row r="2446" spans="2:2" x14ac:dyDescent="0.2">
      <c r="B2446" s="274"/>
    </row>
    <row r="2447" spans="2:2" x14ac:dyDescent="0.2">
      <c r="B2447" s="274"/>
    </row>
    <row r="2448" spans="2:2" x14ac:dyDescent="0.2">
      <c r="B2448" s="274"/>
    </row>
    <row r="2449" spans="2:2" x14ac:dyDescent="0.2">
      <c r="B2449" s="274"/>
    </row>
    <row r="2450" spans="2:2" x14ac:dyDescent="0.2">
      <c r="B2450" s="274"/>
    </row>
    <row r="2451" spans="2:2" x14ac:dyDescent="0.2">
      <c r="B2451" s="274"/>
    </row>
    <row r="2452" spans="2:2" x14ac:dyDescent="0.2">
      <c r="B2452" s="274"/>
    </row>
    <row r="2453" spans="2:2" x14ac:dyDescent="0.2">
      <c r="B2453" s="274"/>
    </row>
    <row r="2454" spans="2:2" x14ac:dyDescent="0.2">
      <c r="B2454" s="274"/>
    </row>
    <row r="2455" spans="2:2" x14ac:dyDescent="0.2">
      <c r="B2455" s="274"/>
    </row>
    <row r="2456" spans="2:2" x14ac:dyDescent="0.2">
      <c r="B2456" s="274"/>
    </row>
    <row r="2457" spans="2:2" x14ac:dyDescent="0.2">
      <c r="B2457" s="274"/>
    </row>
    <row r="2458" spans="2:2" x14ac:dyDescent="0.2">
      <c r="B2458" s="274"/>
    </row>
    <row r="2459" spans="2:2" x14ac:dyDescent="0.2">
      <c r="B2459" s="274"/>
    </row>
    <row r="2460" spans="2:2" x14ac:dyDescent="0.2">
      <c r="B2460" s="274"/>
    </row>
    <row r="2461" spans="2:2" x14ac:dyDescent="0.2">
      <c r="B2461" s="274"/>
    </row>
    <row r="2462" spans="2:2" x14ac:dyDescent="0.2">
      <c r="B2462" s="274"/>
    </row>
    <row r="2463" spans="2:2" x14ac:dyDescent="0.2">
      <c r="B2463" s="274"/>
    </row>
    <row r="2464" spans="2:2" x14ac:dyDescent="0.2">
      <c r="B2464" s="274"/>
    </row>
    <row r="2465" spans="2:2" x14ac:dyDescent="0.2">
      <c r="B2465" s="274"/>
    </row>
    <row r="2466" spans="2:2" x14ac:dyDescent="0.2">
      <c r="B2466" s="274"/>
    </row>
    <row r="2467" spans="2:2" x14ac:dyDescent="0.2">
      <c r="B2467" s="274"/>
    </row>
    <row r="2468" spans="2:2" x14ac:dyDescent="0.2">
      <c r="B2468" s="274"/>
    </row>
    <row r="2469" spans="2:2" x14ac:dyDescent="0.2">
      <c r="B2469" s="274"/>
    </row>
    <row r="2470" spans="2:2" x14ac:dyDescent="0.2">
      <c r="B2470" s="274"/>
    </row>
    <row r="2471" spans="2:2" x14ac:dyDescent="0.2">
      <c r="B2471" s="274"/>
    </row>
    <row r="2472" spans="2:2" x14ac:dyDescent="0.2">
      <c r="B2472" s="274"/>
    </row>
    <row r="2473" spans="2:2" x14ac:dyDescent="0.2">
      <c r="B2473" s="274"/>
    </row>
    <row r="2474" spans="2:2" x14ac:dyDescent="0.2">
      <c r="B2474" s="274"/>
    </row>
    <row r="2475" spans="2:2" x14ac:dyDescent="0.2">
      <c r="B2475" s="274"/>
    </row>
    <row r="2476" spans="2:2" x14ac:dyDescent="0.2">
      <c r="B2476" s="274"/>
    </row>
    <row r="2477" spans="2:2" x14ac:dyDescent="0.2">
      <c r="B2477" s="274"/>
    </row>
    <row r="2478" spans="2:2" x14ac:dyDescent="0.2">
      <c r="B2478" s="274"/>
    </row>
    <row r="2479" spans="2:2" x14ac:dyDescent="0.2">
      <c r="B2479" s="274"/>
    </row>
    <row r="2480" spans="2:2" x14ac:dyDescent="0.2">
      <c r="B2480" s="274"/>
    </row>
    <row r="2481" spans="2:2" x14ac:dyDescent="0.2">
      <c r="B2481" s="274"/>
    </row>
    <row r="2482" spans="2:2" x14ac:dyDescent="0.2">
      <c r="B2482" s="274"/>
    </row>
    <row r="2483" spans="2:2" x14ac:dyDescent="0.2">
      <c r="B2483" s="274"/>
    </row>
    <row r="2484" spans="2:2" x14ac:dyDescent="0.2">
      <c r="B2484" s="274"/>
    </row>
    <row r="2485" spans="2:2" x14ac:dyDescent="0.2">
      <c r="B2485" s="274"/>
    </row>
    <row r="2486" spans="2:2" x14ac:dyDescent="0.2">
      <c r="B2486" s="274"/>
    </row>
    <row r="2487" spans="2:2" x14ac:dyDescent="0.2">
      <c r="B2487" s="274"/>
    </row>
    <row r="2488" spans="2:2" x14ac:dyDescent="0.2">
      <c r="B2488" s="274"/>
    </row>
    <row r="2489" spans="2:2" x14ac:dyDescent="0.2">
      <c r="B2489" s="274"/>
    </row>
    <row r="2490" spans="2:2" x14ac:dyDescent="0.2">
      <c r="B2490" s="274"/>
    </row>
    <row r="2491" spans="2:2" x14ac:dyDescent="0.2">
      <c r="B2491" s="274"/>
    </row>
    <row r="2492" spans="2:2" x14ac:dyDescent="0.2">
      <c r="B2492" s="274"/>
    </row>
    <row r="2493" spans="2:2" x14ac:dyDescent="0.2">
      <c r="B2493" s="274"/>
    </row>
    <row r="2494" spans="2:2" x14ac:dyDescent="0.2">
      <c r="B2494" s="274"/>
    </row>
    <row r="2495" spans="2:2" x14ac:dyDescent="0.2">
      <c r="B2495" s="274"/>
    </row>
    <row r="2496" spans="2:2" x14ac:dyDescent="0.2">
      <c r="B2496" s="274"/>
    </row>
    <row r="2497" spans="2:2" x14ac:dyDescent="0.2">
      <c r="B2497" s="274"/>
    </row>
    <row r="2498" spans="2:2" x14ac:dyDescent="0.2">
      <c r="B2498" s="274"/>
    </row>
    <row r="2499" spans="2:2" x14ac:dyDescent="0.2">
      <c r="B2499" s="274"/>
    </row>
    <row r="2500" spans="2:2" x14ac:dyDescent="0.2">
      <c r="B2500" s="274"/>
    </row>
    <row r="2501" spans="2:2" x14ac:dyDescent="0.2">
      <c r="B2501" s="274"/>
    </row>
    <row r="2502" spans="2:2" x14ac:dyDescent="0.2">
      <c r="B2502" s="274"/>
    </row>
    <row r="2503" spans="2:2" x14ac:dyDescent="0.2">
      <c r="B2503" s="274"/>
    </row>
    <row r="2504" spans="2:2" x14ac:dyDescent="0.2">
      <c r="B2504" s="274"/>
    </row>
    <row r="2505" spans="2:2" x14ac:dyDescent="0.2">
      <c r="B2505" s="274"/>
    </row>
    <row r="2506" spans="2:2" x14ac:dyDescent="0.2">
      <c r="B2506" s="274"/>
    </row>
    <row r="2507" spans="2:2" x14ac:dyDescent="0.2">
      <c r="B2507" s="274"/>
    </row>
    <row r="2508" spans="2:2" x14ac:dyDescent="0.2">
      <c r="B2508" s="274"/>
    </row>
    <row r="2509" spans="2:2" x14ac:dyDescent="0.2">
      <c r="B2509" s="274"/>
    </row>
    <row r="2510" spans="2:2" x14ac:dyDescent="0.2">
      <c r="B2510" s="274"/>
    </row>
    <row r="2511" spans="2:2" x14ac:dyDescent="0.2">
      <c r="B2511" s="274"/>
    </row>
    <row r="2512" spans="2:2" x14ac:dyDescent="0.2">
      <c r="B2512" s="274"/>
    </row>
    <row r="2513" spans="2:2" x14ac:dyDescent="0.2">
      <c r="B2513" s="274"/>
    </row>
    <row r="2514" spans="2:2" x14ac:dyDescent="0.2">
      <c r="B2514" s="274"/>
    </row>
    <row r="2515" spans="2:2" x14ac:dyDescent="0.2">
      <c r="B2515" s="274"/>
    </row>
    <row r="2516" spans="2:2" x14ac:dyDescent="0.2">
      <c r="B2516" s="274"/>
    </row>
    <row r="2517" spans="2:2" x14ac:dyDescent="0.2">
      <c r="B2517" s="274"/>
    </row>
    <row r="2518" spans="2:2" x14ac:dyDescent="0.2">
      <c r="B2518" s="274"/>
    </row>
    <row r="2519" spans="2:2" x14ac:dyDescent="0.2">
      <c r="B2519" s="274"/>
    </row>
    <row r="2520" spans="2:2" x14ac:dyDescent="0.2">
      <c r="B2520" s="274"/>
    </row>
    <row r="2521" spans="2:2" x14ac:dyDescent="0.2">
      <c r="B2521" s="274"/>
    </row>
    <row r="2522" spans="2:2" x14ac:dyDescent="0.2">
      <c r="B2522" s="274"/>
    </row>
    <row r="2523" spans="2:2" x14ac:dyDescent="0.2">
      <c r="B2523" s="274"/>
    </row>
    <row r="2524" spans="2:2" x14ac:dyDescent="0.2">
      <c r="B2524" s="274"/>
    </row>
    <row r="2525" spans="2:2" x14ac:dyDescent="0.2">
      <c r="B2525" s="274"/>
    </row>
    <row r="2526" spans="2:2" x14ac:dyDescent="0.2">
      <c r="B2526" s="274"/>
    </row>
    <row r="2527" spans="2:2" x14ac:dyDescent="0.2">
      <c r="B2527" s="274"/>
    </row>
    <row r="2528" spans="2:2" x14ac:dyDescent="0.2">
      <c r="B2528" s="274"/>
    </row>
    <row r="2529" spans="2:2" x14ac:dyDescent="0.2">
      <c r="B2529" s="274"/>
    </row>
    <row r="2530" spans="2:2" x14ac:dyDescent="0.2">
      <c r="B2530" s="274"/>
    </row>
    <row r="2531" spans="2:2" x14ac:dyDescent="0.2">
      <c r="B2531" s="274"/>
    </row>
    <row r="2532" spans="2:2" x14ac:dyDescent="0.2">
      <c r="B2532" s="274"/>
    </row>
    <row r="2533" spans="2:2" x14ac:dyDescent="0.2">
      <c r="B2533" s="274"/>
    </row>
    <row r="2534" spans="2:2" x14ac:dyDescent="0.2">
      <c r="B2534" s="274"/>
    </row>
    <row r="2535" spans="2:2" x14ac:dyDescent="0.2">
      <c r="B2535" s="274"/>
    </row>
    <row r="2536" spans="2:2" x14ac:dyDescent="0.2">
      <c r="B2536" s="274"/>
    </row>
    <row r="2537" spans="2:2" x14ac:dyDescent="0.2">
      <c r="B2537" s="274"/>
    </row>
    <row r="2538" spans="2:2" x14ac:dyDescent="0.2">
      <c r="B2538" s="274"/>
    </row>
    <row r="2539" spans="2:2" x14ac:dyDescent="0.2">
      <c r="B2539" s="274"/>
    </row>
    <row r="2540" spans="2:2" x14ac:dyDescent="0.2">
      <c r="B2540" s="274"/>
    </row>
    <row r="2541" spans="2:2" x14ac:dyDescent="0.2">
      <c r="B2541" s="274"/>
    </row>
    <row r="2542" spans="2:2" x14ac:dyDescent="0.2">
      <c r="B2542" s="274"/>
    </row>
    <row r="2543" spans="2:2" x14ac:dyDescent="0.2">
      <c r="B2543" s="274"/>
    </row>
    <row r="2544" spans="2:2" x14ac:dyDescent="0.2">
      <c r="B2544" s="274"/>
    </row>
    <row r="2545" spans="2:2" x14ac:dyDescent="0.2">
      <c r="B2545" s="274"/>
    </row>
    <row r="2546" spans="2:2" x14ac:dyDescent="0.2">
      <c r="B2546" s="274"/>
    </row>
    <row r="2547" spans="2:2" x14ac:dyDescent="0.2">
      <c r="B2547" s="274"/>
    </row>
    <row r="2548" spans="2:2" x14ac:dyDescent="0.2">
      <c r="B2548" s="274"/>
    </row>
    <row r="2549" spans="2:2" x14ac:dyDescent="0.2">
      <c r="B2549" s="274"/>
    </row>
    <row r="2550" spans="2:2" x14ac:dyDescent="0.2">
      <c r="B2550" s="274"/>
    </row>
    <row r="2551" spans="2:2" x14ac:dyDescent="0.2">
      <c r="B2551" s="274"/>
    </row>
    <row r="2552" spans="2:2" x14ac:dyDescent="0.2">
      <c r="B2552" s="274"/>
    </row>
    <row r="2553" spans="2:2" x14ac:dyDescent="0.2">
      <c r="B2553" s="274"/>
    </row>
    <row r="2554" spans="2:2" x14ac:dyDescent="0.2">
      <c r="B2554" s="274"/>
    </row>
    <row r="2555" spans="2:2" x14ac:dyDescent="0.2">
      <c r="B2555" s="274"/>
    </row>
    <row r="2556" spans="2:2" x14ac:dyDescent="0.2">
      <c r="B2556" s="274"/>
    </row>
    <row r="2557" spans="2:2" x14ac:dyDescent="0.2">
      <c r="B2557" s="274"/>
    </row>
    <row r="2558" spans="2:2" x14ac:dyDescent="0.2">
      <c r="B2558" s="274"/>
    </row>
    <row r="2559" spans="2:2" x14ac:dyDescent="0.2">
      <c r="B2559" s="274"/>
    </row>
    <row r="2560" spans="2:2" x14ac:dyDescent="0.2">
      <c r="B2560" s="274"/>
    </row>
    <row r="2561" spans="2:2" x14ac:dyDescent="0.2">
      <c r="B2561" s="274"/>
    </row>
    <row r="2562" spans="2:2" x14ac:dyDescent="0.2">
      <c r="B2562" s="274"/>
    </row>
    <row r="2563" spans="2:2" x14ac:dyDescent="0.2">
      <c r="B2563" s="274"/>
    </row>
    <row r="2564" spans="2:2" x14ac:dyDescent="0.2">
      <c r="B2564" s="274"/>
    </row>
    <row r="2565" spans="2:2" x14ac:dyDescent="0.2">
      <c r="B2565" s="274"/>
    </row>
    <row r="2566" spans="2:2" x14ac:dyDescent="0.2">
      <c r="B2566" s="274"/>
    </row>
    <row r="2567" spans="2:2" x14ac:dyDescent="0.2">
      <c r="B2567" s="274"/>
    </row>
    <row r="2568" spans="2:2" x14ac:dyDescent="0.2">
      <c r="B2568" s="274"/>
    </row>
    <row r="2569" spans="2:2" x14ac:dyDescent="0.2">
      <c r="B2569" s="274"/>
    </row>
    <row r="2570" spans="2:2" x14ac:dyDescent="0.2">
      <c r="B2570" s="274"/>
    </row>
    <row r="2571" spans="2:2" x14ac:dyDescent="0.2">
      <c r="B2571" s="274"/>
    </row>
    <row r="2572" spans="2:2" x14ac:dyDescent="0.2">
      <c r="B2572" s="274"/>
    </row>
    <row r="2573" spans="2:2" x14ac:dyDescent="0.2">
      <c r="B2573" s="274"/>
    </row>
    <row r="2574" spans="2:2" x14ac:dyDescent="0.2">
      <c r="B2574" s="274"/>
    </row>
    <row r="2575" spans="2:2" x14ac:dyDescent="0.2">
      <c r="B2575" s="274"/>
    </row>
    <row r="2576" spans="2:2" x14ac:dyDescent="0.2">
      <c r="B2576" s="274"/>
    </row>
    <row r="2577" spans="2:2" x14ac:dyDescent="0.2">
      <c r="B2577" s="274"/>
    </row>
    <row r="2578" spans="2:2" x14ac:dyDescent="0.2">
      <c r="B2578" s="274"/>
    </row>
    <row r="2579" spans="2:2" x14ac:dyDescent="0.2">
      <c r="B2579" s="274"/>
    </row>
    <row r="2580" spans="2:2" x14ac:dyDescent="0.2">
      <c r="B2580" s="274"/>
    </row>
    <row r="2581" spans="2:2" x14ac:dyDescent="0.2">
      <c r="B2581" s="274"/>
    </row>
    <row r="2582" spans="2:2" x14ac:dyDescent="0.2">
      <c r="B2582" s="274"/>
    </row>
    <row r="2583" spans="2:2" x14ac:dyDescent="0.2">
      <c r="B2583" s="274"/>
    </row>
    <row r="2584" spans="2:2" x14ac:dyDescent="0.2">
      <c r="B2584" s="274"/>
    </row>
    <row r="2585" spans="2:2" x14ac:dyDescent="0.2">
      <c r="B2585" s="274"/>
    </row>
    <row r="2586" spans="2:2" x14ac:dyDescent="0.2">
      <c r="B2586" s="274"/>
    </row>
    <row r="2587" spans="2:2" x14ac:dyDescent="0.2">
      <c r="B2587" s="274"/>
    </row>
    <row r="2588" spans="2:2" x14ac:dyDescent="0.2">
      <c r="B2588" s="274"/>
    </row>
    <row r="2589" spans="2:2" x14ac:dyDescent="0.2">
      <c r="B2589" s="274"/>
    </row>
    <row r="2590" spans="2:2" x14ac:dyDescent="0.2">
      <c r="B2590" s="274"/>
    </row>
    <row r="2591" spans="2:2" x14ac:dyDescent="0.2">
      <c r="B2591" s="274"/>
    </row>
    <row r="2592" spans="2:2" x14ac:dyDescent="0.2">
      <c r="B2592" s="274"/>
    </row>
    <row r="2593" spans="2:2" x14ac:dyDescent="0.2">
      <c r="B2593" s="274"/>
    </row>
    <row r="2594" spans="2:2" x14ac:dyDescent="0.2">
      <c r="B2594" s="274"/>
    </row>
    <row r="2595" spans="2:2" x14ac:dyDescent="0.2">
      <c r="B2595" s="274"/>
    </row>
    <row r="2596" spans="2:2" x14ac:dyDescent="0.2">
      <c r="B2596" s="274"/>
    </row>
    <row r="2597" spans="2:2" x14ac:dyDescent="0.2">
      <c r="B2597" s="274"/>
    </row>
    <row r="2598" spans="2:2" x14ac:dyDescent="0.2">
      <c r="B2598" s="274"/>
    </row>
    <row r="2599" spans="2:2" x14ac:dyDescent="0.2">
      <c r="B2599" s="274"/>
    </row>
    <row r="2600" spans="2:2" x14ac:dyDescent="0.2">
      <c r="B2600" s="274"/>
    </row>
    <row r="2601" spans="2:2" x14ac:dyDescent="0.2">
      <c r="B2601" s="274"/>
    </row>
    <row r="2602" spans="2:2" x14ac:dyDescent="0.2">
      <c r="B2602" s="274"/>
    </row>
    <row r="2603" spans="2:2" x14ac:dyDescent="0.2">
      <c r="B2603" s="274"/>
    </row>
    <row r="2604" spans="2:2" x14ac:dyDescent="0.2">
      <c r="B2604" s="274"/>
    </row>
    <row r="2605" spans="2:2" x14ac:dyDescent="0.2">
      <c r="B2605" s="274"/>
    </row>
    <row r="2606" spans="2:2" x14ac:dyDescent="0.2">
      <c r="B2606" s="274"/>
    </row>
    <row r="2607" spans="2:2" x14ac:dyDescent="0.2">
      <c r="B2607" s="274"/>
    </row>
    <row r="2608" spans="2:2" x14ac:dyDescent="0.2">
      <c r="B2608" s="274"/>
    </row>
    <row r="2609" spans="2:2" x14ac:dyDescent="0.2">
      <c r="B2609" s="274"/>
    </row>
    <row r="2610" spans="2:2" x14ac:dyDescent="0.2">
      <c r="B2610" s="274"/>
    </row>
    <row r="2611" spans="2:2" x14ac:dyDescent="0.2">
      <c r="B2611" s="274"/>
    </row>
    <row r="2612" spans="2:2" x14ac:dyDescent="0.2">
      <c r="B2612" s="274"/>
    </row>
    <row r="2613" spans="2:2" x14ac:dyDescent="0.2">
      <c r="B2613" s="274"/>
    </row>
    <row r="2614" spans="2:2" x14ac:dyDescent="0.2">
      <c r="B2614" s="274"/>
    </row>
    <row r="2615" spans="2:2" x14ac:dyDescent="0.2">
      <c r="B2615" s="274"/>
    </row>
    <row r="2616" spans="2:2" x14ac:dyDescent="0.2">
      <c r="B2616" s="274"/>
    </row>
    <row r="2617" spans="2:2" x14ac:dyDescent="0.2">
      <c r="B2617" s="274"/>
    </row>
    <row r="2618" spans="2:2" x14ac:dyDescent="0.2">
      <c r="B2618" s="274"/>
    </row>
    <row r="2619" spans="2:2" x14ac:dyDescent="0.2">
      <c r="B2619" s="274"/>
    </row>
    <row r="2620" spans="2:2" x14ac:dyDescent="0.2">
      <c r="B2620" s="274"/>
    </row>
    <row r="2621" spans="2:2" x14ac:dyDescent="0.2">
      <c r="B2621" s="274"/>
    </row>
    <row r="2622" spans="2:2" x14ac:dyDescent="0.2">
      <c r="B2622" s="274"/>
    </row>
    <row r="2623" spans="2:2" x14ac:dyDescent="0.2">
      <c r="B2623" s="274"/>
    </row>
    <row r="2624" spans="2:2" x14ac:dyDescent="0.2">
      <c r="B2624" s="274"/>
    </row>
    <row r="2625" spans="2:2" x14ac:dyDescent="0.2">
      <c r="B2625" s="274"/>
    </row>
    <row r="2626" spans="2:2" x14ac:dyDescent="0.2">
      <c r="B2626" s="274"/>
    </row>
    <row r="2627" spans="2:2" x14ac:dyDescent="0.2">
      <c r="B2627" s="274"/>
    </row>
    <row r="2628" spans="2:2" x14ac:dyDescent="0.2">
      <c r="B2628" s="274"/>
    </row>
    <row r="2629" spans="2:2" x14ac:dyDescent="0.2">
      <c r="B2629" s="274"/>
    </row>
    <row r="2630" spans="2:2" x14ac:dyDescent="0.2">
      <c r="B2630" s="274"/>
    </row>
    <row r="2631" spans="2:2" x14ac:dyDescent="0.2">
      <c r="B2631" s="274"/>
    </row>
    <row r="2632" spans="2:2" x14ac:dyDescent="0.2">
      <c r="B2632" s="274"/>
    </row>
    <row r="2633" spans="2:2" x14ac:dyDescent="0.2">
      <c r="B2633" s="274"/>
    </row>
    <row r="2634" spans="2:2" x14ac:dyDescent="0.2">
      <c r="B2634" s="274"/>
    </row>
    <row r="2635" spans="2:2" x14ac:dyDescent="0.2">
      <c r="B2635" s="274"/>
    </row>
    <row r="2636" spans="2:2" x14ac:dyDescent="0.2">
      <c r="B2636" s="274"/>
    </row>
    <row r="2637" spans="2:2" x14ac:dyDescent="0.2">
      <c r="B2637" s="274"/>
    </row>
    <row r="2638" spans="2:2" x14ac:dyDescent="0.2">
      <c r="B2638" s="274"/>
    </row>
    <row r="2639" spans="2:2" x14ac:dyDescent="0.2">
      <c r="B2639" s="274"/>
    </row>
    <row r="2640" spans="2:2" x14ac:dyDescent="0.2">
      <c r="B2640" s="274"/>
    </row>
    <row r="2641" spans="2:2" x14ac:dyDescent="0.2">
      <c r="B2641" s="274"/>
    </row>
    <row r="2642" spans="2:2" x14ac:dyDescent="0.2">
      <c r="B2642" s="274"/>
    </row>
    <row r="2643" spans="2:2" x14ac:dyDescent="0.2">
      <c r="B2643" s="274"/>
    </row>
    <row r="2644" spans="2:2" x14ac:dyDescent="0.2">
      <c r="B2644" s="274"/>
    </row>
    <row r="2645" spans="2:2" x14ac:dyDescent="0.2">
      <c r="B2645" s="274"/>
    </row>
    <row r="2646" spans="2:2" x14ac:dyDescent="0.2">
      <c r="B2646" s="274"/>
    </row>
    <row r="2647" spans="2:2" x14ac:dyDescent="0.2">
      <c r="B2647" s="274"/>
    </row>
    <row r="2648" spans="2:2" x14ac:dyDescent="0.2">
      <c r="B2648" s="274"/>
    </row>
    <row r="2649" spans="2:2" x14ac:dyDescent="0.2">
      <c r="B2649" s="274"/>
    </row>
    <row r="2650" spans="2:2" x14ac:dyDescent="0.2">
      <c r="B2650" s="274"/>
    </row>
    <row r="2651" spans="2:2" x14ac:dyDescent="0.2">
      <c r="B2651" s="274"/>
    </row>
    <row r="2652" spans="2:2" x14ac:dyDescent="0.2">
      <c r="B2652" s="274"/>
    </row>
    <row r="2653" spans="2:2" x14ac:dyDescent="0.2">
      <c r="B2653" s="274"/>
    </row>
    <row r="2654" spans="2:2" x14ac:dyDescent="0.2">
      <c r="B2654" s="274"/>
    </row>
    <row r="2655" spans="2:2" x14ac:dyDescent="0.2">
      <c r="B2655" s="274"/>
    </row>
    <row r="2656" spans="2:2" x14ac:dyDescent="0.2">
      <c r="B2656" s="274"/>
    </row>
    <row r="2657" spans="2:2" x14ac:dyDescent="0.2">
      <c r="B2657" s="274"/>
    </row>
    <row r="2658" spans="2:2" x14ac:dyDescent="0.2">
      <c r="B2658" s="274"/>
    </row>
    <row r="2659" spans="2:2" x14ac:dyDescent="0.2">
      <c r="B2659" s="274"/>
    </row>
    <row r="2660" spans="2:2" x14ac:dyDescent="0.2">
      <c r="B2660" s="274"/>
    </row>
    <row r="2661" spans="2:2" x14ac:dyDescent="0.2">
      <c r="B2661" s="274"/>
    </row>
    <row r="2662" spans="2:2" x14ac:dyDescent="0.2">
      <c r="B2662" s="274"/>
    </row>
    <row r="2663" spans="2:2" x14ac:dyDescent="0.2">
      <c r="B2663" s="274"/>
    </row>
    <row r="2664" spans="2:2" x14ac:dyDescent="0.2">
      <c r="B2664" s="274"/>
    </row>
    <row r="2665" spans="2:2" x14ac:dyDescent="0.2">
      <c r="B2665" s="274"/>
    </row>
    <row r="2666" spans="2:2" x14ac:dyDescent="0.2">
      <c r="B2666" s="274"/>
    </row>
    <row r="2667" spans="2:2" x14ac:dyDescent="0.2">
      <c r="B2667" s="274"/>
    </row>
    <row r="2668" spans="2:2" x14ac:dyDescent="0.2">
      <c r="B2668" s="274"/>
    </row>
    <row r="2669" spans="2:2" x14ac:dyDescent="0.2">
      <c r="B2669" s="274"/>
    </row>
    <row r="2670" spans="2:2" x14ac:dyDescent="0.2">
      <c r="B2670" s="274"/>
    </row>
    <row r="2671" spans="2:2" x14ac:dyDescent="0.2">
      <c r="B2671" s="274"/>
    </row>
    <row r="2672" spans="2:2" x14ac:dyDescent="0.2">
      <c r="B2672" s="274"/>
    </row>
    <row r="2673" spans="2:2" x14ac:dyDescent="0.2">
      <c r="B2673" s="274"/>
    </row>
    <row r="2674" spans="2:2" x14ac:dyDescent="0.2">
      <c r="B2674" s="274"/>
    </row>
    <row r="2675" spans="2:2" x14ac:dyDescent="0.2">
      <c r="B2675" s="274"/>
    </row>
    <row r="2676" spans="2:2" x14ac:dyDescent="0.2">
      <c r="B2676" s="274"/>
    </row>
    <row r="2677" spans="2:2" x14ac:dyDescent="0.2">
      <c r="B2677" s="274"/>
    </row>
    <row r="2678" spans="2:2" x14ac:dyDescent="0.2">
      <c r="B2678" s="274"/>
    </row>
    <row r="2679" spans="2:2" x14ac:dyDescent="0.2">
      <c r="B2679" s="274"/>
    </row>
    <row r="2680" spans="2:2" x14ac:dyDescent="0.2">
      <c r="B2680" s="274"/>
    </row>
    <row r="2681" spans="2:2" x14ac:dyDescent="0.2">
      <c r="B2681" s="274"/>
    </row>
    <row r="2682" spans="2:2" x14ac:dyDescent="0.2">
      <c r="B2682" s="274"/>
    </row>
    <row r="2683" spans="2:2" x14ac:dyDescent="0.2">
      <c r="B2683" s="274"/>
    </row>
    <row r="2684" spans="2:2" x14ac:dyDescent="0.2">
      <c r="B2684" s="274"/>
    </row>
    <row r="2685" spans="2:2" x14ac:dyDescent="0.2">
      <c r="B2685" s="274"/>
    </row>
    <row r="2686" spans="2:2" x14ac:dyDescent="0.2">
      <c r="B2686" s="274"/>
    </row>
    <row r="2687" spans="2:2" x14ac:dyDescent="0.2">
      <c r="B2687" s="274"/>
    </row>
    <row r="2688" spans="2:2" x14ac:dyDescent="0.2">
      <c r="B2688" s="274"/>
    </row>
    <row r="2689" spans="2:2" x14ac:dyDescent="0.2">
      <c r="B2689" s="274"/>
    </row>
    <row r="2690" spans="2:2" x14ac:dyDescent="0.2">
      <c r="B2690" s="274"/>
    </row>
    <row r="2691" spans="2:2" x14ac:dyDescent="0.2">
      <c r="B2691" s="274"/>
    </row>
    <row r="2692" spans="2:2" x14ac:dyDescent="0.2">
      <c r="B2692" s="274"/>
    </row>
    <row r="2693" spans="2:2" x14ac:dyDescent="0.2">
      <c r="B2693" s="274"/>
    </row>
    <row r="2694" spans="2:2" x14ac:dyDescent="0.2">
      <c r="B2694" s="274"/>
    </row>
    <row r="2695" spans="2:2" x14ac:dyDescent="0.2">
      <c r="B2695" s="274"/>
    </row>
    <row r="2696" spans="2:2" x14ac:dyDescent="0.2">
      <c r="B2696" s="274"/>
    </row>
    <row r="2697" spans="2:2" x14ac:dyDescent="0.2">
      <c r="B2697" s="274"/>
    </row>
    <row r="2698" spans="2:2" x14ac:dyDescent="0.2">
      <c r="B2698" s="274"/>
    </row>
    <row r="2699" spans="2:2" x14ac:dyDescent="0.2">
      <c r="B2699" s="274"/>
    </row>
    <row r="2700" spans="2:2" x14ac:dyDescent="0.2">
      <c r="B2700" s="274"/>
    </row>
    <row r="2701" spans="2:2" x14ac:dyDescent="0.2">
      <c r="B2701" s="274"/>
    </row>
    <row r="2702" spans="2:2" x14ac:dyDescent="0.2">
      <c r="B2702" s="274"/>
    </row>
    <row r="2703" spans="2:2" x14ac:dyDescent="0.2">
      <c r="B2703" s="274"/>
    </row>
    <row r="2704" spans="2:2" x14ac:dyDescent="0.2">
      <c r="B2704" s="274"/>
    </row>
    <row r="2705" spans="2:2" x14ac:dyDescent="0.2">
      <c r="B2705" s="274"/>
    </row>
    <row r="2706" spans="2:2" x14ac:dyDescent="0.2">
      <c r="B2706" s="274"/>
    </row>
    <row r="2707" spans="2:2" x14ac:dyDescent="0.2">
      <c r="B2707" s="274"/>
    </row>
    <row r="2708" spans="2:2" x14ac:dyDescent="0.2">
      <c r="B2708" s="274"/>
    </row>
    <row r="2709" spans="2:2" x14ac:dyDescent="0.2">
      <c r="B2709" s="274"/>
    </row>
    <row r="2710" spans="2:2" x14ac:dyDescent="0.2">
      <c r="B2710" s="274"/>
    </row>
    <row r="2711" spans="2:2" x14ac:dyDescent="0.2">
      <c r="B2711" s="274"/>
    </row>
    <row r="2712" spans="2:2" x14ac:dyDescent="0.2">
      <c r="B2712" s="274"/>
    </row>
    <row r="2713" spans="2:2" x14ac:dyDescent="0.2">
      <c r="B2713" s="274"/>
    </row>
    <row r="2714" spans="2:2" x14ac:dyDescent="0.2">
      <c r="B2714" s="274"/>
    </row>
    <row r="2715" spans="2:2" x14ac:dyDescent="0.2">
      <c r="B2715" s="274"/>
    </row>
    <row r="2716" spans="2:2" x14ac:dyDescent="0.2">
      <c r="B2716" s="274"/>
    </row>
    <row r="2717" spans="2:2" x14ac:dyDescent="0.2">
      <c r="B2717" s="274"/>
    </row>
    <row r="2718" spans="2:2" x14ac:dyDescent="0.2">
      <c r="B2718" s="274"/>
    </row>
    <row r="2719" spans="2:2" x14ac:dyDescent="0.2">
      <c r="B2719" s="274"/>
    </row>
    <row r="2720" spans="2:2" x14ac:dyDescent="0.2">
      <c r="B2720" s="274"/>
    </row>
    <row r="2721" spans="2:2" x14ac:dyDescent="0.2">
      <c r="B2721" s="274"/>
    </row>
    <row r="2722" spans="2:2" x14ac:dyDescent="0.2">
      <c r="B2722" s="274"/>
    </row>
    <row r="2723" spans="2:2" x14ac:dyDescent="0.2">
      <c r="B2723" s="274"/>
    </row>
    <row r="2724" spans="2:2" x14ac:dyDescent="0.2">
      <c r="B2724" s="274"/>
    </row>
    <row r="2725" spans="2:2" x14ac:dyDescent="0.2">
      <c r="B2725" s="274"/>
    </row>
    <row r="2726" spans="2:2" x14ac:dyDescent="0.2">
      <c r="B2726" s="274"/>
    </row>
    <row r="2727" spans="2:2" x14ac:dyDescent="0.2">
      <c r="B2727" s="274"/>
    </row>
    <row r="2728" spans="2:2" x14ac:dyDescent="0.2">
      <c r="B2728" s="274"/>
    </row>
    <row r="2729" spans="2:2" x14ac:dyDescent="0.2">
      <c r="B2729" s="274"/>
    </row>
    <row r="2730" spans="2:2" x14ac:dyDescent="0.2">
      <c r="B2730" s="274"/>
    </row>
    <row r="2731" spans="2:2" x14ac:dyDescent="0.2">
      <c r="B2731" s="274"/>
    </row>
    <row r="2732" spans="2:2" x14ac:dyDescent="0.2">
      <c r="B2732" s="274"/>
    </row>
    <row r="2733" spans="2:2" x14ac:dyDescent="0.2">
      <c r="B2733" s="274"/>
    </row>
    <row r="2734" spans="2:2" x14ac:dyDescent="0.2">
      <c r="B2734" s="274"/>
    </row>
    <row r="2735" spans="2:2" x14ac:dyDescent="0.2">
      <c r="B2735" s="274"/>
    </row>
    <row r="2736" spans="2:2" x14ac:dyDescent="0.2">
      <c r="B2736" s="274"/>
    </row>
    <row r="2737" spans="2:2" x14ac:dyDescent="0.2">
      <c r="B2737" s="274"/>
    </row>
    <row r="2738" spans="2:2" x14ac:dyDescent="0.2">
      <c r="B2738" s="274"/>
    </row>
    <row r="2739" spans="2:2" x14ac:dyDescent="0.2">
      <c r="B2739" s="274"/>
    </row>
    <row r="2740" spans="2:2" x14ac:dyDescent="0.2">
      <c r="B2740" s="274"/>
    </row>
    <row r="2741" spans="2:2" x14ac:dyDescent="0.2">
      <c r="B2741" s="274"/>
    </row>
    <row r="2742" spans="2:2" x14ac:dyDescent="0.2">
      <c r="B2742" s="274"/>
    </row>
    <row r="2743" spans="2:2" x14ac:dyDescent="0.2">
      <c r="B2743" s="274"/>
    </row>
    <row r="2744" spans="2:2" x14ac:dyDescent="0.2">
      <c r="B2744" s="274"/>
    </row>
    <row r="2745" spans="2:2" x14ac:dyDescent="0.2">
      <c r="B2745" s="274"/>
    </row>
    <row r="2746" spans="2:2" x14ac:dyDescent="0.2">
      <c r="B2746" s="274"/>
    </row>
    <row r="2747" spans="2:2" x14ac:dyDescent="0.2">
      <c r="B2747" s="274"/>
    </row>
    <row r="2748" spans="2:2" x14ac:dyDescent="0.2">
      <c r="B2748" s="274"/>
    </row>
    <row r="2749" spans="2:2" x14ac:dyDescent="0.2">
      <c r="B2749" s="274"/>
    </row>
    <row r="2750" spans="2:2" x14ac:dyDescent="0.2">
      <c r="B2750" s="274"/>
    </row>
    <row r="2751" spans="2:2" x14ac:dyDescent="0.2">
      <c r="B2751" s="274"/>
    </row>
    <row r="2752" spans="2:2" x14ac:dyDescent="0.2">
      <c r="B2752" s="274"/>
    </row>
    <row r="2753" spans="2:2" x14ac:dyDescent="0.2">
      <c r="B2753" s="274"/>
    </row>
    <row r="2754" spans="2:2" x14ac:dyDescent="0.2">
      <c r="B2754" s="274"/>
    </row>
    <row r="2755" spans="2:2" x14ac:dyDescent="0.2">
      <c r="B2755" s="274"/>
    </row>
    <row r="2756" spans="2:2" x14ac:dyDescent="0.2">
      <c r="B2756" s="274"/>
    </row>
    <row r="2757" spans="2:2" x14ac:dyDescent="0.2">
      <c r="B2757" s="274"/>
    </row>
    <row r="2758" spans="2:2" x14ac:dyDescent="0.2">
      <c r="B2758" s="274"/>
    </row>
    <row r="2759" spans="2:2" x14ac:dyDescent="0.2">
      <c r="B2759" s="274"/>
    </row>
    <row r="2760" spans="2:2" x14ac:dyDescent="0.2">
      <c r="B2760" s="274"/>
    </row>
    <row r="2761" spans="2:2" x14ac:dyDescent="0.2">
      <c r="B2761" s="274"/>
    </row>
    <row r="2762" spans="2:2" x14ac:dyDescent="0.2">
      <c r="B2762" s="274"/>
    </row>
    <row r="2763" spans="2:2" x14ac:dyDescent="0.2">
      <c r="B2763" s="274"/>
    </row>
    <row r="2764" spans="2:2" x14ac:dyDescent="0.2">
      <c r="B2764" s="274"/>
    </row>
    <row r="2765" spans="2:2" x14ac:dyDescent="0.2">
      <c r="B2765" s="274"/>
    </row>
    <row r="2766" spans="2:2" x14ac:dyDescent="0.2">
      <c r="B2766" s="274"/>
    </row>
    <row r="2767" spans="2:2" x14ac:dyDescent="0.2">
      <c r="B2767" s="274"/>
    </row>
    <row r="2768" spans="2:2" x14ac:dyDescent="0.2">
      <c r="B2768" s="274"/>
    </row>
    <row r="2769" spans="2:2" x14ac:dyDescent="0.2">
      <c r="B2769" s="274"/>
    </row>
    <row r="2770" spans="2:2" x14ac:dyDescent="0.2">
      <c r="B2770" s="274"/>
    </row>
    <row r="2771" spans="2:2" x14ac:dyDescent="0.2">
      <c r="B2771" s="274"/>
    </row>
    <row r="2772" spans="2:2" x14ac:dyDescent="0.2">
      <c r="B2772" s="274"/>
    </row>
    <row r="2773" spans="2:2" x14ac:dyDescent="0.2">
      <c r="B2773" s="274"/>
    </row>
    <row r="2774" spans="2:2" x14ac:dyDescent="0.2">
      <c r="B2774" s="274"/>
    </row>
    <row r="2775" spans="2:2" x14ac:dyDescent="0.2">
      <c r="B2775" s="274"/>
    </row>
    <row r="2776" spans="2:2" x14ac:dyDescent="0.2">
      <c r="B2776" s="274"/>
    </row>
    <row r="2777" spans="2:2" x14ac:dyDescent="0.2">
      <c r="B2777" s="274"/>
    </row>
    <row r="2778" spans="2:2" x14ac:dyDescent="0.2">
      <c r="B2778" s="274"/>
    </row>
    <row r="2779" spans="2:2" x14ac:dyDescent="0.2">
      <c r="B2779" s="274"/>
    </row>
    <row r="2780" spans="2:2" x14ac:dyDescent="0.2">
      <c r="B2780" s="274"/>
    </row>
    <row r="2781" spans="2:2" x14ac:dyDescent="0.2">
      <c r="B2781" s="274"/>
    </row>
    <row r="2782" spans="2:2" x14ac:dyDescent="0.2">
      <c r="B2782" s="274"/>
    </row>
    <row r="2783" spans="2:2" x14ac:dyDescent="0.2">
      <c r="B2783" s="274"/>
    </row>
    <row r="2784" spans="2:2" x14ac:dyDescent="0.2">
      <c r="B2784" s="274"/>
    </row>
    <row r="2785" spans="2:2" x14ac:dyDescent="0.2">
      <c r="B2785" s="274"/>
    </row>
    <row r="2786" spans="2:2" x14ac:dyDescent="0.2">
      <c r="B2786" s="274"/>
    </row>
    <row r="2787" spans="2:2" x14ac:dyDescent="0.2">
      <c r="B2787" s="274"/>
    </row>
    <row r="2788" spans="2:2" x14ac:dyDescent="0.2">
      <c r="B2788" s="274"/>
    </row>
    <row r="2789" spans="2:2" x14ac:dyDescent="0.2">
      <c r="B2789" s="274"/>
    </row>
    <row r="2790" spans="2:2" x14ac:dyDescent="0.2">
      <c r="B2790" s="274"/>
    </row>
    <row r="2791" spans="2:2" x14ac:dyDescent="0.2">
      <c r="B2791" s="274"/>
    </row>
    <row r="2792" spans="2:2" x14ac:dyDescent="0.2">
      <c r="B2792" s="274"/>
    </row>
    <row r="2793" spans="2:2" x14ac:dyDescent="0.2">
      <c r="B2793" s="274"/>
    </row>
    <row r="2794" spans="2:2" x14ac:dyDescent="0.2">
      <c r="B2794" s="274"/>
    </row>
    <row r="2795" spans="2:2" x14ac:dyDescent="0.2">
      <c r="B2795" s="274"/>
    </row>
    <row r="2796" spans="2:2" x14ac:dyDescent="0.2">
      <c r="B2796" s="274"/>
    </row>
    <row r="2797" spans="2:2" x14ac:dyDescent="0.2">
      <c r="B2797" s="274"/>
    </row>
    <row r="2798" spans="2:2" x14ac:dyDescent="0.2">
      <c r="B2798" s="274"/>
    </row>
    <row r="2799" spans="2:2" x14ac:dyDescent="0.2">
      <c r="B2799" s="274"/>
    </row>
    <row r="2800" spans="2:2" x14ac:dyDescent="0.2">
      <c r="B2800" s="274"/>
    </row>
    <row r="2801" spans="2:2" x14ac:dyDescent="0.2">
      <c r="B2801" s="274"/>
    </row>
    <row r="2802" spans="2:2" x14ac:dyDescent="0.2">
      <c r="B2802" s="274"/>
    </row>
    <row r="2803" spans="2:2" x14ac:dyDescent="0.2">
      <c r="B2803" s="274"/>
    </row>
    <row r="2804" spans="2:2" x14ac:dyDescent="0.2">
      <c r="B2804" s="274"/>
    </row>
    <row r="2805" spans="2:2" x14ac:dyDescent="0.2">
      <c r="B2805" s="274"/>
    </row>
    <row r="2806" spans="2:2" x14ac:dyDescent="0.2">
      <c r="B2806" s="274"/>
    </row>
    <row r="2807" spans="2:2" x14ac:dyDescent="0.2">
      <c r="B2807" s="274"/>
    </row>
    <row r="2808" spans="2:2" x14ac:dyDescent="0.2">
      <c r="B2808" s="274"/>
    </row>
    <row r="2809" spans="2:2" x14ac:dyDescent="0.2">
      <c r="B2809" s="274"/>
    </row>
    <row r="2810" spans="2:2" x14ac:dyDescent="0.2">
      <c r="B2810" s="274"/>
    </row>
    <row r="2811" spans="2:2" x14ac:dyDescent="0.2">
      <c r="B2811" s="274"/>
    </row>
    <row r="2812" spans="2:2" x14ac:dyDescent="0.2">
      <c r="B2812" s="274"/>
    </row>
    <row r="2813" spans="2:2" x14ac:dyDescent="0.2">
      <c r="B2813" s="274"/>
    </row>
    <row r="2814" spans="2:2" x14ac:dyDescent="0.2">
      <c r="B2814" s="274"/>
    </row>
    <row r="2815" spans="2:2" x14ac:dyDescent="0.2">
      <c r="B2815" s="274"/>
    </row>
    <row r="2816" spans="2:2" x14ac:dyDescent="0.2">
      <c r="B2816" s="274"/>
    </row>
    <row r="2817" spans="2:2" x14ac:dyDescent="0.2">
      <c r="B2817" s="274"/>
    </row>
    <row r="2818" spans="2:2" x14ac:dyDescent="0.2">
      <c r="B2818" s="274"/>
    </row>
    <row r="2819" spans="2:2" x14ac:dyDescent="0.2">
      <c r="B2819" s="274"/>
    </row>
    <row r="2820" spans="2:2" x14ac:dyDescent="0.2">
      <c r="B2820" s="274"/>
    </row>
    <row r="2821" spans="2:2" x14ac:dyDescent="0.2">
      <c r="B2821" s="274"/>
    </row>
    <row r="2822" spans="2:2" x14ac:dyDescent="0.2">
      <c r="B2822" s="274"/>
    </row>
    <row r="2823" spans="2:2" x14ac:dyDescent="0.2">
      <c r="B2823" s="274"/>
    </row>
    <row r="2824" spans="2:2" x14ac:dyDescent="0.2">
      <c r="B2824" s="274"/>
    </row>
    <row r="2825" spans="2:2" x14ac:dyDescent="0.2">
      <c r="B2825" s="274"/>
    </row>
    <row r="2826" spans="2:2" x14ac:dyDescent="0.2">
      <c r="B2826" s="274"/>
    </row>
    <row r="2827" spans="2:2" x14ac:dyDescent="0.2">
      <c r="B2827" s="274"/>
    </row>
    <row r="2828" spans="2:2" x14ac:dyDescent="0.2">
      <c r="B2828" s="274"/>
    </row>
    <row r="2829" spans="2:2" x14ac:dyDescent="0.2">
      <c r="B2829" s="274"/>
    </row>
    <row r="2830" spans="2:2" x14ac:dyDescent="0.2">
      <c r="B2830" s="274"/>
    </row>
    <row r="2831" spans="2:2" x14ac:dyDescent="0.2">
      <c r="B2831" s="274"/>
    </row>
    <row r="2832" spans="2:2" x14ac:dyDescent="0.2">
      <c r="B2832" s="274"/>
    </row>
    <row r="2833" spans="2:2" x14ac:dyDescent="0.2">
      <c r="B2833" s="274"/>
    </row>
    <row r="2834" spans="2:2" x14ac:dyDescent="0.2">
      <c r="B2834" s="274"/>
    </row>
    <row r="2835" spans="2:2" x14ac:dyDescent="0.2">
      <c r="B2835" s="274"/>
    </row>
    <row r="2836" spans="2:2" x14ac:dyDescent="0.2">
      <c r="B2836" s="274"/>
    </row>
    <row r="2837" spans="2:2" x14ac:dyDescent="0.2">
      <c r="B2837" s="274"/>
    </row>
    <row r="2838" spans="2:2" x14ac:dyDescent="0.2">
      <c r="B2838" s="274"/>
    </row>
    <row r="2839" spans="2:2" x14ac:dyDescent="0.2">
      <c r="B2839" s="274"/>
    </row>
    <row r="2840" spans="2:2" x14ac:dyDescent="0.2">
      <c r="B2840" s="274"/>
    </row>
    <row r="2841" spans="2:2" x14ac:dyDescent="0.2">
      <c r="B2841" s="274"/>
    </row>
    <row r="2842" spans="2:2" x14ac:dyDescent="0.2">
      <c r="B2842" s="274"/>
    </row>
    <row r="2843" spans="2:2" x14ac:dyDescent="0.2">
      <c r="B2843" s="274"/>
    </row>
    <row r="2844" spans="2:2" x14ac:dyDescent="0.2">
      <c r="B2844" s="274"/>
    </row>
    <row r="2845" spans="2:2" x14ac:dyDescent="0.2">
      <c r="B2845" s="274"/>
    </row>
    <row r="2846" spans="2:2" x14ac:dyDescent="0.2">
      <c r="B2846" s="274"/>
    </row>
    <row r="2847" spans="2:2" x14ac:dyDescent="0.2">
      <c r="B2847" s="274"/>
    </row>
    <row r="2848" spans="2:2" x14ac:dyDescent="0.2">
      <c r="B2848" s="274"/>
    </row>
    <row r="2849" spans="2:2" x14ac:dyDescent="0.2">
      <c r="B2849" s="274"/>
    </row>
    <row r="2850" spans="2:2" x14ac:dyDescent="0.2">
      <c r="B2850" s="274"/>
    </row>
    <row r="2851" spans="2:2" x14ac:dyDescent="0.2">
      <c r="B2851" s="274"/>
    </row>
    <row r="2852" spans="2:2" x14ac:dyDescent="0.2">
      <c r="B2852" s="274"/>
    </row>
    <row r="2853" spans="2:2" x14ac:dyDescent="0.2">
      <c r="B2853" s="274"/>
    </row>
    <row r="2854" spans="2:2" x14ac:dyDescent="0.2">
      <c r="B2854" s="274"/>
    </row>
    <row r="2855" spans="2:2" x14ac:dyDescent="0.2">
      <c r="B2855" s="274"/>
    </row>
    <row r="2856" spans="2:2" x14ac:dyDescent="0.2">
      <c r="B2856" s="274"/>
    </row>
    <row r="2857" spans="2:2" x14ac:dyDescent="0.2">
      <c r="B2857" s="274"/>
    </row>
    <row r="2858" spans="2:2" x14ac:dyDescent="0.2">
      <c r="B2858" s="274"/>
    </row>
    <row r="2859" spans="2:2" x14ac:dyDescent="0.2">
      <c r="B2859" s="274"/>
    </row>
    <row r="2860" spans="2:2" x14ac:dyDescent="0.2">
      <c r="B2860" s="274"/>
    </row>
    <row r="2861" spans="2:2" x14ac:dyDescent="0.2">
      <c r="B2861" s="274"/>
    </row>
    <row r="2862" spans="2:2" x14ac:dyDescent="0.2">
      <c r="B2862" s="274"/>
    </row>
    <row r="2863" spans="2:2" x14ac:dyDescent="0.2">
      <c r="B2863" s="274"/>
    </row>
    <row r="2864" spans="2:2" x14ac:dyDescent="0.2">
      <c r="B2864" s="274"/>
    </row>
    <row r="2865" spans="2:2" x14ac:dyDescent="0.2">
      <c r="B2865" s="274"/>
    </row>
    <row r="2866" spans="2:2" x14ac:dyDescent="0.2">
      <c r="B2866" s="274"/>
    </row>
    <row r="2867" spans="2:2" x14ac:dyDescent="0.2">
      <c r="B2867" s="274"/>
    </row>
    <row r="2868" spans="2:2" x14ac:dyDescent="0.2">
      <c r="B2868" s="274"/>
    </row>
    <row r="2869" spans="2:2" x14ac:dyDescent="0.2">
      <c r="B2869" s="274"/>
    </row>
    <row r="2870" spans="2:2" x14ac:dyDescent="0.2">
      <c r="B2870" s="274"/>
    </row>
    <row r="2871" spans="2:2" x14ac:dyDescent="0.2">
      <c r="B2871" s="274"/>
    </row>
    <row r="2872" spans="2:2" x14ac:dyDescent="0.2">
      <c r="B2872" s="274"/>
    </row>
    <row r="2873" spans="2:2" x14ac:dyDescent="0.2">
      <c r="B2873" s="274"/>
    </row>
    <row r="2874" spans="2:2" x14ac:dyDescent="0.2">
      <c r="B2874" s="274"/>
    </row>
    <row r="2875" spans="2:2" x14ac:dyDescent="0.2">
      <c r="B2875" s="274"/>
    </row>
    <row r="2876" spans="2:2" x14ac:dyDescent="0.2">
      <c r="B2876" s="274"/>
    </row>
    <row r="2877" spans="2:2" x14ac:dyDescent="0.2">
      <c r="B2877" s="274"/>
    </row>
    <row r="2878" spans="2:2" x14ac:dyDescent="0.2">
      <c r="B2878" s="274"/>
    </row>
    <row r="2879" spans="2:2" x14ac:dyDescent="0.2">
      <c r="B2879" s="274"/>
    </row>
    <row r="2880" spans="2:2" x14ac:dyDescent="0.2">
      <c r="B2880" s="274"/>
    </row>
    <row r="2881" spans="2:2" x14ac:dyDescent="0.2">
      <c r="B2881" s="274"/>
    </row>
    <row r="2882" spans="2:2" x14ac:dyDescent="0.2">
      <c r="B2882" s="274"/>
    </row>
    <row r="2883" spans="2:2" x14ac:dyDescent="0.2">
      <c r="B2883" s="274"/>
    </row>
    <row r="2884" spans="2:2" x14ac:dyDescent="0.2">
      <c r="B2884" s="274"/>
    </row>
    <row r="2885" spans="2:2" x14ac:dyDescent="0.2">
      <c r="B2885" s="274"/>
    </row>
    <row r="2886" spans="2:2" x14ac:dyDescent="0.2">
      <c r="B2886" s="274"/>
    </row>
    <row r="2887" spans="2:2" x14ac:dyDescent="0.2">
      <c r="B2887" s="274"/>
    </row>
    <row r="2888" spans="2:2" x14ac:dyDescent="0.2">
      <c r="B2888" s="274"/>
    </row>
    <row r="2889" spans="2:2" x14ac:dyDescent="0.2">
      <c r="B2889" s="274"/>
    </row>
    <row r="2890" spans="2:2" x14ac:dyDescent="0.2">
      <c r="B2890" s="274"/>
    </row>
    <row r="2891" spans="2:2" x14ac:dyDescent="0.2">
      <c r="B2891" s="274"/>
    </row>
    <row r="2892" spans="2:2" x14ac:dyDescent="0.2">
      <c r="B2892" s="274"/>
    </row>
    <row r="2893" spans="2:2" x14ac:dyDescent="0.2">
      <c r="B2893" s="274"/>
    </row>
    <row r="2894" spans="2:2" x14ac:dyDescent="0.2">
      <c r="B2894" s="274"/>
    </row>
    <row r="2895" spans="2:2" x14ac:dyDescent="0.2">
      <c r="B2895" s="274"/>
    </row>
    <row r="2896" spans="2:2" x14ac:dyDescent="0.2">
      <c r="B2896" s="274"/>
    </row>
    <row r="2897" spans="2:2" x14ac:dyDescent="0.2">
      <c r="B2897" s="274"/>
    </row>
    <row r="2898" spans="2:2" x14ac:dyDescent="0.2">
      <c r="B2898" s="274"/>
    </row>
    <row r="2899" spans="2:2" x14ac:dyDescent="0.2">
      <c r="B2899" s="274"/>
    </row>
    <row r="2900" spans="2:2" x14ac:dyDescent="0.2">
      <c r="B2900" s="274"/>
    </row>
    <row r="2901" spans="2:2" x14ac:dyDescent="0.2">
      <c r="B2901" s="274"/>
    </row>
    <row r="2902" spans="2:2" x14ac:dyDescent="0.2">
      <c r="B2902" s="274"/>
    </row>
    <row r="2903" spans="2:2" x14ac:dyDescent="0.2">
      <c r="B2903" s="274"/>
    </row>
    <row r="2904" spans="2:2" x14ac:dyDescent="0.2">
      <c r="B2904" s="274"/>
    </row>
    <row r="2905" spans="2:2" x14ac:dyDescent="0.2">
      <c r="B2905" s="274"/>
    </row>
    <row r="2906" spans="2:2" x14ac:dyDescent="0.2">
      <c r="B2906" s="274"/>
    </row>
    <row r="2907" spans="2:2" x14ac:dyDescent="0.2">
      <c r="B2907" s="274"/>
    </row>
    <row r="2908" spans="2:2" x14ac:dyDescent="0.2">
      <c r="B2908" s="274"/>
    </row>
    <row r="2909" spans="2:2" x14ac:dyDescent="0.2">
      <c r="B2909" s="274"/>
    </row>
    <row r="2910" spans="2:2" x14ac:dyDescent="0.2">
      <c r="B2910" s="274"/>
    </row>
    <row r="2911" spans="2:2" x14ac:dyDescent="0.2">
      <c r="B2911" s="274"/>
    </row>
    <row r="2912" spans="2:2" x14ac:dyDescent="0.2">
      <c r="B2912" s="274"/>
    </row>
    <row r="2913" spans="2:2" x14ac:dyDescent="0.2">
      <c r="B2913" s="274"/>
    </row>
    <row r="2914" spans="2:2" x14ac:dyDescent="0.2">
      <c r="B2914" s="274"/>
    </row>
    <row r="2915" spans="2:2" x14ac:dyDescent="0.2">
      <c r="B2915" s="274"/>
    </row>
    <row r="2916" spans="2:2" x14ac:dyDescent="0.2">
      <c r="B2916" s="274"/>
    </row>
    <row r="2917" spans="2:2" x14ac:dyDescent="0.2">
      <c r="B2917" s="274"/>
    </row>
    <row r="2918" spans="2:2" x14ac:dyDescent="0.2">
      <c r="B2918" s="274"/>
    </row>
    <row r="2919" spans="2:2" x14ac:dyDescent="0.2">
      <c r="B2919" s="274"/>
    </row>
    <row r="2920" spans="2:2" x14ac:dyDescent="0.2">
      <c r="B2920" s="274"/>
    </row>
    <row r="2921" spans="2:2" x14ac:dyDescent="0.2">
      <c r="B2921" s="274"/>
    </row>
    <row r="2922" spans="2:2" x14ac:dyDescent="0.2">
      <c r="B2922" s="274"/>
    </row>
    <row r="2923" spans="2:2" x14ac:dyDescent="0.2">
      <c r="B2923" s="274"/>
    </row>
    <row r="2924" spans="2:2" x14ac:dyDescent="0.2">
      <c r="B2924" s="274"/>
    </row>
    <row r="2925" spans="2:2" x14ac:dyDescent="0.2">
      <c r="B2925" s="274"/>
    </row>
    <row r="2926" spans="2:2" x14ac:dyDescent="0.2">
      <c r="B2926" s="274"/>
    </row>
    <row r="2927" spans="2:2" x14ac:dyDescent="0.2">
      <c r="B2927" s="274"/>
    </row>
    <row r="2928" spans="2:2" x14ac:dyDescent="0.2">
      <c r="B2928" s="274"/>
    </row>
    <row r="2929" spans="2:2" x14ac:dyDescent="0.2">
      <c r="B2929" s="274"/>
    </row>
    <row r="2930" spans="2:2" x14ac:dyDescent="0.2">
      <c r="B2930" s="274"/>
    </row>
    <row r="2931" spans="2:2" x14ac:dyDescent="0.2">
      <c r="B2931" s="274"/>
    </row>
    <row r="2932" spans="2:2" x14ac:dyDescent="0.2">
      <c r="B2932" s="274"/>
    </row>
    <row r="2933" spans="2:2" x14ac:dyDescent="0.2">
      <c r="B2933" s="274"/>
    </row>
    <row r="2934" spans="2:2" x14ac:dyDescent="0.2">
      <c r="B2934" s="274"/>
    </row>
    <row r="2935" spans="2:2" x14ac:dyDescent="0.2">
      <c r="B2935" s="274"/>
    </row>
    <row r="2936" spans="2:2" x14ac:dyDescent="0.2">
      <c r="B2936" s="274"/>
    </row>
    <row r="2937" spans="2:2" x14ac:dyDescent="0.2">
      <c r="B2937" s="274"/>
    </row>
    <row r="2938" spans="2:2" x14ac:dyDescent="0.2">
      <c r="B2938" s="274"/>
    </row>
    <row r="2939" spans="2:2" x14ac:dyDescent="0.2">
      <c r="B2939" s="274"/>
    </row>
    <row r="2940" spans="2:2" x14ac:dyDescent="0.2">
      <c r="B2940" s="274"/>
    </row>
    <row r="2941" spans="2:2" x14ac:dyDescent="0.2">
      <c r="B2941" s="274"/>
    </row>
    <row r="2942" spans="2:2" x14ac:dyDescent="0.2">
      <c r="B2942" s="274"/>
    </row>
    <row r="2943" spans="2:2" x14ac:dyDescent="0.2">
      <c r="B2943" s="274"/>
    </row>
    <row r="2944" spans="2:2" x14ac:dyDescent="0.2">
      <c r="B2944" s="274"/>
    </row>
    <row r="2945" spans="2:2" x14ac:dyDescent="0.2">
      <c r="B2945" s="274"/>
    </row>
    <row r="2946" spans="2:2" x14ac:dyDescent="0.2">
      <c r="B2946" s="274"/>
    </row>
    <row r="2947" spans="2:2" x14ac:dyDescent="0.2">
      <c r="B2947" s="274"/>
    </row>
    <row r="2948" spans="2:2" x14ac:dyDescent="0.2">
      <c r="B2948" s="274"/>
    </row>
    <row r="2949" spans="2:2" x14ac:dyDescent="0.2">
      <c r="B2949" s="274"/>
    </row>
    <row r="2950" spans="2:2" x14ac:dyDescent="0.2">
      <c r="B2950" s="274"/>
    </row>
    <row r="2951" spans="2:2" x14ac:dyDescent="0.2">
      <c r="B2951" s="274"/>
    </row>
    <row r="2952" spans="2:2" x14ac:dyDescent="0.2">
      <c r="B2952" s="274"/>
    </row>
    <row r="2953" spans="2:2" x14ac:dyDescent="0.2">
      <c r="B2953" s="274"/>
    </row>
    <row r="2954" spans="2:2" x14ac:dyDescent="0.2">
      <c r="B2954" s="274"/>
    </row>
    <row r="2955" spans="2:2" x14ac:dyDescent="0.2">
      <c r="B2955" s="274"/>
    </row>
    <row r="2956" spans="2:2" x14ac:dyDescent="0.2">
      <c r="B2956" s="274"/>
    </row>
    <row r="2957" spans="2:2" x14ac:dyDescent="0.2">
      <c r="B2957" s="274"/>
    </row>
    <row r="2958" spans="2:2" x14ac:dyDescent="0.2">
      <c r="B2958" s="274"/>
    </row>
    <row r="2959" spans="2:2" x14ac:dyDescent="0.2">
      <c r="B2959" s="274"/>
    </row>
    <row r="2960" spans="2:2" x14ac:dyDescent="0.2">
      <c r="B2960" s="274"/>
    </row>
    <row r="2961" spans="2:2" x14ac:dyDescent="0.2">
      <c r="B2961" s="274"/>
    </row>
    <row r="2962" spans="2:2" x14ac:dyDescent="0.2">
      <c r="B2962" s="274"/>
    </row>
    <row r="2963" spans="2:2" x14ac:dyDescent="0.2">
      <c r="B2963" s="274"/>
    </row>
    <row r="2964" spans="2:2" x14ac:dyDescent="0.2">
      <c r="B2964" s="274"/>
    </row>
    <row r="2965" spans="2:2" x14ac:dyDescent="0.2">
      <c r="B2965" s="274"/>
    </row>
    <row r="2966" spans="2:2" x14ac:dyDescent="0.2">
      <c r="B2966" s="274"/>
    </row>
    <row r="2967" spans="2:2" x14ac:dyDescent="0.2">
      <c r="B2967" s="274"/>
    </row>
    <row r="2968" spans="2:2" x14ac:dyDescent="0.2">
      <c r="B2968" s="274"/>
    </row>
    <row r="2969" spans="2:2" x14ac:dyDescent="0.2">
      <c r="B2969" s="274"/>
    </row>
    <row r="2970" spans="2:2" x14ac:dyDescent="0.2">
      <c r="B2970" s="274"/>
    </row>
    <row r="2971" spans="2:2" x14ac:dyDescent="0.2">
      <c r="B2971" s="274"/>
    </row>
    <row r="2972" spans="2:2" x14ac:dyDescent="0.2">
      <c r="B2972" s="274"/>
    </row>
    <row r="2973" spans="2:2" x14ac:dyDescent="0.2">
      <c r="B2973" s="274"/>
    </row>
    <row r="2974" spans="2:2" x14ac:dyDescent="0.2">
      <c r="B2974" s="274"/>
    </row>
    <row r="2975" spans="2:2" x14ac:dyDescent="0.2">
      <c r="B2975" s="274"/>
    </row>
    <row r="2976" spans="2:2" x14ac:dyDescent="0.2">
      <c r="B2976" s="274"/>
    </row>
    <row r="2977" spans="2:2" x14ac:dyDescent="0.2">
      <c r="B2977" s="274"/>
    </row>
    <row r="2978" spans="2:2" x14ac:dyDescent="0.2">
      <c r="B2978" s="274"/>
    </row>
    <row r="2979" spans="2:2" x14ac:dyDescent="0.2">
      <c r="B2979" s="274"/>
    </row>
    <row r="2980" spans="2:2" x14ac:dyDescent="0.2">
      <c r="B2980" s="274"/>
    </row>
    <row r="2981" spans="2:2" x14ac:dyDescent="0.2">
      <c r="B2981" s="274"/>
    </row>
    <row r="2982" spans="2:2" x14ac:dyDescent="0.2">
      <c r="B2982" s="274"/>
    </row>
    <row r="2983" spans="2:2" x14ac:dyDescent="0.2">
      <c r="B2983" s="274"/>
    </row>
    <row r="2984" spans="2:2" x14ac:dyDescent="0.2">
      <c r="B2984" s="274"/>
    </row>
    <row r="2985" spans="2:2" x14ac:dyDescent="0.2">
      <c r="B2985" s="274"/>
    </row>
    <row r="2986" spans="2:2" x14ac:dyDescent="0.2">
      <c r="B2986" s="274"/>
    </row>
    <row r="2987" spans="2:2" x14ac:dyDescent="0.2">
      <c r="B2987" s="274"/>
    </row>
    <row r="2988" spans="2:2" x14ac:dyDescent="0.2">
      <c r="B2988" s="274"/>
    </row>
    <row r="2989" spans="2:2" x14ac:dyDescent="0.2">
      <c r="B2989" s="274"/>
    </row>
    <row r="2990" spans="2:2" x14ac:dyDescent="0.2">
      <c r="B2990" s="274"/>
    </row>
    <row r="2991" spans="2:2" x14ac:dyDescent="0.2">
      <c r="B2991" s="274"/>
    </row>
    <row r="2992" spans="2:2" x14ac:dyDescent="0.2">
      <c r="B2992" s="274"/>
    </row>
    <row r="2993" spans="2:2" x14ac:dyDescent="0.2">
      <c r="B2993" s="274"/>
    </row>
    <row r="2994" spans="2:2" x14ac:dyDescent="0.2">
      <c r="B2994" s="274"/>
    </row>
    <row r="2995" spans="2:2" x14ac:dyDescent="0.2">
      <c r="B2995" s="274"/>
    </row>
    <row r="2996" spans="2:2" x14ac:dyDescent="0.2">
      <c r="B2996" s="274"/>
    </row>
    <row r="2997" spans="2:2" x14ac:dyDescent="0.2">
      <c r="B2997" s="274"/>
    </row>
    <row r="2998" spans="2:2" x14ac:dyDescent="0.2">
      <c r="B2998" s="274"/>
    </row>
    <row r="2999" spans="2:2" x14ac:dyDescent="0.2">
      <c r="B2999" s="274"/>
    </row>
    <row r="3000" spans="2:2" x14ac:dyDescent="0.2">
      <c r="B3000" s="274"/>
    </row>
    <row r="3001" spans="2:2" x14ac:dyDescent="0.2">
      <c r="B3001" s="274"/>
    </row>
    <row r="3002" spans="2:2" x14ac:dyDescent="0.2">
      <c r="B3002" s="274"/>
    </row>
    <row r="3003" spans="2:2" x14ac:dyDescent="0.2">
      <c r="B3003" s="274"/>
    </row>
    <row r="3004" spans="2:2" x14ac:dyDescent="0.2">
      <c r="B3004" s="274"/>
    </row>
    <row r="3005" spans="2:2" x14ac:dyDescent="0.2">
      <c r="B3005" s="274"/>
    </row>
    <row r="3006" spans="2:2" x14ac:dyDescent="0.2">
      <c r="B3006" s="274"/>
    </row>
    <row r="3007" spans="2:2" x14ac:dyDescent="0.2">
      <c r="B3007" s="274"/>
    </row>
    <row r="3008" spans="2:2" x14ac:dyDescent="0.2">
      <c r="B3008" s="274"/>
    </row>
    <row r="3009" spans="2:2" x14ac:dyDescent="0.2">
      <c r="B3009" s="274"/>
    </row>
    <row r="3010" spans="2:2" x14ac:dyDescent="0.2">
      <c r="B3010" s="274"/>
    </row>
    <row r="3011" spans="2:2" x14ac:dyDescent="0.2">
      <c r="B3011" s="274"/>
    </row>
    <row r="3012" spans="2:2" x14ac:dyDescent="0.2">
      <c r="B3012" s="274"/>
    </row>
    <row r="3013" spans="2:2" x14ac:dyDescent="0.2">
      <c r="B3013" s="274"/>
    </row>
    <row r="3014" spans="2:2" x14ac:dyDescent="0.2">
      <c r="B3014" s="274"/>
    </row>
    <row r="3015" spans="2:2" x14ac:dyDescent="0.2">
      <c r="B3015" s="274"/>
    </row>
    <row r="3016" spans="2:2" x14ac:dyDescent="0.2">
      <c r="B3016" s="274"/>
    </row>
    <row r="3017" spans="2:2" x14ac:dyDescent="0.2">
      <c r="B3017" s="274"/>
    </row>
    <row r="3018" spans="2:2" x14ac:dyDescent="0.2">
      <c r="B3018" s="274"/>
    </row>
    <row r="3019" spans="2:2" x14ac:dyDescent="0.2">
      <c r="B3019" s="274"/>
    </row>
    <row r="3020" spans="2:2" x14ac:dyDescent="0.2">
      <c r="B3020" s="274"/>
    </row>
    <row r="3021" spans="2:2" x14ac:dyDescent="0.2">
      <c r="B3021" s="274"/>
    </row>
    <row r="3022" spans="2:2" x14ac:dyDescent="0.2">
      <c r="B3022" s="274"/>
    </row>
    <row r="3023" spans="2:2" x14ac:dyDescent="0.2">
      <c r="B3023" s="274"/>
    </row>
    <row r="3024" spans="2:2" x14ac:dyDescent="0.2">
      <c r="B3024" s="274"/>
    </row>
    <row r="3025" spans="2:2" x14ac:dyDescent="0.2">
      <c r="B3025" s="274"/>
    </row>
    <row r="3026" spans="2:2" x14ac:dyDescent="0.2">
      <c r="B3026" s="274"/>
    </row>
    <row r="3027" spans="2:2" x14ac:dyDescent="0.2">
      <c r="B3027" s="274"/>
    </row>
    <row r="3028" spans="2:2" x14ac:dyDescent="0.2">
      <c r="B3028" s="274"/>
    </row>
    <row r="3029" spans="2:2" x14ac:dyDescent="0.2">
      <c r="B3029" s="274"/>
    </row>
    <row r="3030" spans="2:2" x14ac:dyDescent="0.2">
      <c r="B3030" s="274"/>
    </row>
    <row r="3031" spans="2:2" x14ac:dyDescent="0.2">
      <c r="B3031" s="274"/>
    </row>
    <row r="3032" spans="2:2" x14ac:dyDescent="0.2">
      <c r="B3032" s="274"/>
    </row>
    <row r="3033" spans="2:2" x14ac:dyDescent="0.2">
      <c r="B3033" s="274"/>
    </row>
    <row r="3034" spans="2:2" x14ac:dyDescent="0.2">
      <c r="B3034" s="274"/>
    </row>
    <row r="3035" spans="2:2" x14ac:dyDescent="0.2">
      <c r="B3035" s="274"/>
    </row>
    <row r="3036" spans="2:2" x14ac:dyDescent="0.2">
      <c r="B3036" s="274"/>
    </row>
    <row r="3037" spans="2:2" x14ac:dyDescent="0.2">
      <c r="B3037" s="274"/>
    </row>
    <row r="3038" spans="2:2" x14ac:dyDescent="0.2">
      <c r="B3038" s="274"/>
    </row>
    <row r="3039" spans="2:2" x14ac:dyDescent="0.2">
      <c r="B3039" s="274"/>
    </row>
    <row r="3040" spans="2:2" x14ac:dyDescent="0.2">
      <c r="B3040" s="274"/>
    </row>
    <row r="3041" spans="2:2" x14ac:dyDescent="0.2">
      <c r="B3041" s="274"/>
    </row>
    <row r="3042" spans="2:2" x14ac:dyDescent="0.2">
      <c r="B3042" s="274"/>
    </row>
    <row r="3043" spans="2:2" x14ac:dyDescent="0.2">
      <c r="B3043" s="274"/>
    </row>
    <row r="3044" spans="2:2" x14ac:dyDescent="0.2">
      <c r="B3044" s="274"/>
    </row>
    <row r="3045" spans="2:2" x14ac:dyDescent="0.2">
      <c r="B3045" s="274"/>
    </row>
    <row r="3046" spans="2:2" x14ac:dyDescent="0.2">
      <c r="B3046" s="274"/>
    </row>
    <row r="3047" spans="2:2" x14ac:dyDescent="0.2">
      <c r="B3047" s="274"/>
    </row>
    <row r="3048" spans="2:2" x14ac:dyDescent="0.2">
      <c r="B3048" s="274"/>
    </row>
    <row r="3049" spans="2:2" x14ac:dyDescent="0.2">
      <c r="B3049" s="274"/>
    </row>
    <row r="3050" spans="2:2" x14ac:dyDescent="0.2">
      <c r="B3050" s="274"/>
    </row>
    <row r="3051" spans="2:2" x14ac:dyDescent="0.2">
      <c r="B3051" s="274"/>
    </row>
    <row r="3052" spans="2:2" x14ac:dyDescent="0.2">
      <c r="B3052" s="274"/>
    </row>
    <row r="3053" spans="2:2" x14ac:dyDescent="0.2">
      <c r="B3053" s="274"/>
    </row>
    <row r="3054" spans="2:2" x14ac:dyDescent="0.2">
      <c r="B3054" s="274"/>
    </row>
    <row r="3055" spans="2:2" x14ac:dyDescent="0.2">
      <c r="B3055" s="274"/>
    </row>
    <row r="3056" spans="2:2" x14ac:dyDescent="0.2">
      <c r="B3056" s="274"/>
    </row>
    <row r="3057" spans="2:2" x14ac:dyDescent="0.2">
      <c r="B3057" s="274"/>
    </row>
    <row r="3058" spans="2:2" x14ac:dyDescent="0.2">
      <c r="B3058" s="274"/>
    </row>
    <row r="3059" spans="2:2" x14ac:dyDescent="0.2">
      <c r="B3059" s="274"/>
    </row>
    <row r="3060" spans="2:2" x14ac:dyDescent="0.2">
      <c r="B3060" s="274"/>
    </row>
    <row r="3061" spans="2:2" x14ac:dyDescent="0.2">
      <c r="B3061" s="274"/>
    </row>
    <row r="3062" spans="2:2" x14ac:dyDescent="0.2">
      <c r="B3062" s="274"/>
    </row>
    <row r="3063" spans="2:2" x14ac:dyDescent="0.2">
      <c r="B3063" s="274"/>
    </row>
    <row r="3064" spans="2:2" x14ac:dyDescent="0.2">
      <c r="B3064" s="274"/>
    </row>
    <row r="3065" spans="2:2" x14ac:dyDescent="0.2">
      <c r="B3065" s="274"/>
    </row>
    <row r="3066" spans="2:2" x14ac:dyDescent="0.2">
      <c r="B3066" s="274"/>
    </row>
    <row r="3067" spans="2:2" x14ac:dyDescent="0.2">
      <c r="B3067" s="274"/>
    </row>
    <row r="3068" spans="2:2" x14ac:dyDescent="0.2">
      <c r="B3068" s="274"/>
    </row>
    <row r="3069" spans="2:2" x14ac:dyDescent="0.2">
      <c r="B3069" s="274"/>
    </row>
    <row r="3070" spans="2:2" x14ac:dyDescent="0.2">
      <c r="B3070" s="274"/>
    </row>
    <row r="3071" spans="2:2" x14ac:dyDescent="0.2">
      <c r="B3071" s="274"/>
    </row>
    <row r="3072" spans="2:2" x14ac:dyDescent="0.2">
      <c r="B3072" s="274"/>
    </row>
    <row r="3073" spans="2:2" x14ac:dyDescent="0.2">
      <c r="B3073" s="274"/>
    </row>
    <row r="3074" spans="2:2" x14ac:dyDescent="0.2">
      <c r="B3074" s="274"/>
    </row>
    <row r="3075" spans="2:2" x14ac:dyDescent="0.2">
      <c r="B3075" s="274"/>
    </row>
    <row r="3076" spans="2:2" x14ac:dyDescent="0.2">
      <c r="B3076" s="274"/>
    </row>
    <row r="3077" spans="2:2" x14ac:dyDescent="0.2">
      <c r="B3077" s="274"/>
    </row>
    <row r="3078" spans="2:2" x14ac:dyDescent="0.2">
      <c r="B3078" s="274"/>
    </row>
    <row r="3079" spans="2:2" x14ac:dyDescent="0.2">
      <c r="B3079" s="274"/>
    </row>
    <row r="3080" spans="2:2" x14ac:dyDescent="0.2">
      <c r="B3080" s="274"/>
    </row>
    <row r="3081" spans="2:2" x14ac:dyDescent="0.2">
      <c r="B3081" s="274"/>
    </row>
    <row r="3082" spans="2:2" x14ac:dyDescent="0.2">
      <c r="B3082" s="274"/>
    </row>
    <row r="3083" spans="2:2" x14ac:dyDescent="0.2">
      <c r="B3083" s="274"/>
    </row>
    <row r="3084" spans="2:2" x14ac:dyDescent="0.2">
      <c r="B3084" s="274"/>
    </row>
    <row r="3085" spans="2:2" x14ac:dyDescent="0.2">
      <c r="B3085" s="274"/>
    </row>
    <row r="3086" spans="2:2" x14ac:dyDescent="0.2">
      <c r="B3086" s="274"/>
    </row>
    <row r="3087" spans="2:2" x14ac:dyDescent="0.2">
      <c r="B3087" s="274"/>
    </row>
    <row r="3088" spans="2:2" x14ac:dyDescent="0.2">
      <c r="B3088" s="274"/>
    </row>
    <row r="3089" spans="2:2" x14ac:dyDescent="0.2">
      <c r="B3089" s="274"/>
    </row>
    <row r="3090" spans="2:2" x14ac:dyDescent="0.2">
      <c r="B3090" s="274"/>
    </row>
    <row r="3091" spans="2:2" x14ac:dyDescent="0.2">
      <c r="B3091" s="274"/>
    </row>
    <row r="3092" spans="2:2" x14ac:dyDescent="0.2">
      <c r="B3092" s="274"/>
    </row>
    <row r="3093" spans="2:2" x14ac:dyDescent="0.2">
      <c r="B3093" s="274"/>
    </row>
    <row r="3094" spans="2:2" x14ac:dyDescent="0.2">
      <c r="B3094" s="274"/>
    </row>
    <row r="3095" spans="2:2" x14ac:dyDescent="0.2">
      <c r="B3095" s="274"/>
    </row>
    <row r="3096" spans="2:2" x14ac:dyDescent="0.2">
      <c r="B3096" s="274"/>
    </row>
    <row r="3097" spans="2:2" x14ac:dyDescent="0.2">
      <c r="B3097" s="274"/>
    </row>
    <row r="3098" spans="2:2" x14ac:dyDescent="0.2">
      <c r="B3098" s="274"/>
    </row>
    <row r="3099" spans="2:2" x14ac:dyDescent="0.2">
      <c r="B3099" s="274"/>
    </row>
    <row r="3100" spans="2:2" x14ac:dyDescent="0.2">
      <c r="B3100" s="274"/>
    </row>
    <row r="3101" spans="2:2" x14ac:dyDescent="0.2">
      <c r="B3101" s="274"/>
    </row>
    <row r="3102" spans="2:2" x14ac:dyDescent="0.2">
      <c r="B3102" s="274"/>
    </row>
    <row r="3103" spans="2:2" x14ac:dyDescent="0.2">
      <c r="B3103" s="274"/>
    </row>
    <row r="3104" spans="2:2" x14ac:dyDescent="0.2">
      <c r="B3104" s="274"/>
    </row>
    <row r="3105" spans="2:2" x14ac:dyDescent="0.2">
      <c r="B3105" s="274"/>
    </row>
    <row r="3106" spans="2:2" x14ac:dyDescent="0.2">
      <c r="B3106" s="274"/>
    </row>
    <row r="3107" spans="2:2" x14ac:dyDescent="0.2">
      <c r="B3107" s="274"/>
    </row>
    <row r="3108" spans="2:2" x14ac:dyDescent="0.2">
      <c r="B3108" s="274"/>
    </row>
    <row r="3109" spans="2:2" x14ac:dyDescent="0.2">
      <c r="B3109" s="274"/>
    </row>
    <row r="3110" spans="2:2" x14ac:dyDescent="0.2">
      <c r="B3110" s="274"/>
    </row>
    <row r="3111" spans="2:2" x14ac:dyDescent="0.2">
      <c r="B3111" s="274"/>
    </row>
    <row r="3112" spans="2:2" x14ac:dyDescent="0.2">
      <c r="B3112" s="274"/>
    </row>
    <row r="3113" spans="2:2" x14ac:dyDescent="0.2">
      <c r="B3113" s="274"/>
    </row>
    <row r="3114" spans="2:2" x14ac:dyDescent="0.2">
      <c r="B3114" s="274"/>
    </row>
    <row r="3115" spans="2:2" x14ac:dyDescent="0.2">
      <c r="B3115" s="274"/>
    </row>
    <row r="3116" spans="2:2" x14ac:dyDescent="0.2">
      <c r="B3116" s="274"/>
    </row>
    <row r="3117" spans="2:2" x14ac:dyDescent="0.2">
      <c r="B3117" s="274"/>
    </row>
    <row r="3118" spans="2:2" x14ac:dyDescent="0.2">
      <c r="B3118" s="274"/>
    </row>
    <row r="3119" spans="2:2" x14ac:dyDescent="0.2">
      <c r="B3119" s="274"/>
    </row>
    <row r="3120" spans="2:2" x14ac:dyDescent="0.2">
      <c r="B3120" s="274"/>
    </row>
    <row r="3121" spans="2:2" x14ac:dyDescent="0.2">
      <c r="B3121" s="274"/>
    </row>
    <row r="3122" spans="2:2" x14ac:dyDescent="0.2">
      <c r="B3122" s="274"/>
    </row>
    <row r="3123" spans="2:2" x14ac:dyDescent="0.2">
      <c r="B3123" s="274"/>
    </row>
    <row r="3124" spans="2:2" x14ac:dyDescent="0.2">
      <c r="B3124" s="274"/>
    </row>
    <row r="3125" spans="2:2" x14ac:dyDescent="0.2">
      <c r="B3125" s="274"/>
    </row>
    <row r="3126" spans="2:2" x14ac:dyDescent="0.2">
      <c r="B3126" s="274"/>
    </row>
    <row r="3127" spans="2:2" x14ac:dyDescent="0.2">
      <c r="B3127" s="274"/>
    </row>
    <row r="3128" spans="2:2" x14ac:dyDescent="0.2">
      <c r="B3128" s="274"/>
    </row>
    <row r="3129" spans="2:2" x14ac:dyDescent="0.2">
      <c r="B3129" s="274"/>
    </row>
    <row r="3130" spans="2:2" x14ac:dyDescent="0.2">
      <c r="B3130" s="274"/>
    </row>
    <row r="3131" spans="2:2" x14ac:dyDescent="0.2">
      <c r="B3131" s="274"/>
    </row>
    <row r="3132" spans="2:2" x14ac:dyDescent="0.2">
      <c r="B3132" s="274"/>
    </row>
    <row r="3133" spans="2:2" x14ac:dyDescent="0.2">
      <c r="B3133" s="274"/>
    </row>
    <row r="3134" spans="2:2" x14ac:dyDescent="0.2">
      <c r="B3134" s="274"/>
    </row>
    <row r="3135" spans="2:2" x14ac:dyDescent="0.2">
      <c r="B3135" s="274"/>
    </row>
    <row r="3136" spans="2:2" x14ac:dyDescent="0.2">
      <c r="B3136" s="274"/>
    </row>
    <row r="3137" spans="2:2" x14ac:dyDescent="0.2">
      <c r="B3137" s="274"/>
    </row>
    <row r="3138" spans="2:2" x14ac:dyDescent="0.2">
      <c r="B3138" s="274"/>
    </row>
    <row r="3139" spans="2:2" x14ac:dyDescent="0.2">
      <c r="B3139" s="274"/>
    </row>
    <row r="3140" spans="2:2" x14ac:dyDescent="0.2">
      <c r="B3140" s="274"/>
    </row>
    <row r="3141" spans="2:2" x14ac:dyDescent="0.2">
      <c r="B3141" s="274"/>
    </row>
    <row r="3142" spans="2:2" x14ac:dyDescent="0.2">
      <c r="B3142" s="274"/>
    </row>
    <row r="3143" spans="2:2" x14ac:dyDescent="0.2">
      <c r="B3143" s="274"/>
    </row>
    <row r="3144" spans="2:2" x14ac:dyDescent="0.2">
      <c r="B3144" s="274"/>
    </row>
    <row r="3145" spans="2:2" x14ac:dyDescent="0.2">
      <c r="B3145" s="274"/>
    </row>
    <row r="3146" spans="2:2" x14ac:dyDescent="0.2">
      <c r="B3146" s="274"/>
    </row>
    <row r="3147" spans="2:2" x14ac:dyDescent="0.2">
      <c r="B3147" s="274"/>
    </row>
    <row r="3148" spans="2:2" x14ac:dyDescent="0.2">
      <c r="B3148" s="274"/>
    </row>
    <row r="3149" spans="2:2" x14ac:dyDescent="0.2">
      <c r="B3149" s="274"/>
    </row>
    <row r="3150" spans="2:2" x14ac:dyDescent="0.2">
      <c r="B3150" s="274"/>
    </row>
    <row r="3151" spans="2:2" x14ac:dyDescent="0.2">
      <c r="B3151" s="274"/>
    </row>
    <row r="3152" spans="2:2" x14ac:dyDescent="0.2">
      <c r="B3152" s="274"/>
    </row>
    <row r="3153" spans="2:2" x14ac:dyDescent="0.2">
      <c r="B3153" s="274"/>
    </row>
    <row r="3154" spans="2:2" x14ac:dyDescent="0.2">
      <c r="B3154" s="274"/>
    </row>
    <row r="3155" spans="2:2" x14ac:dyDescent="0.2">
      <c r="B3155" s="274"/>
    </row>
    <row r="3156" spans="2:2" x14ac:dyDescent="0.2">
      <c r="B3156" s="274"/>
    </row>
    <row r="3157" spans="2:2" x14ac:dyDescent="0.2">
      <c r="B3157" s="274"/>
    </row>
    <row r="3158" spans="2:2" x14ac:dyDescent="0.2">
      <c r="B3158" s="274"/>
    </row>
    <row r="3159" spans="2:2" x14ac:dyDescent="0.2">
      <c r="B3159" s="274"/>
    </row>
    <row r="3160" spans="2:2" x14ac:dyDescent="0.2">
      <c r="B3160" s="274"/>
    </row>
    <row r="3161" spans="2:2" x14ac:dyDescent="0.2">
      <c r="B3161" s="274"/>
    </row>
    <row r="3162" spans="2:2" x14ac:dyDescent="0.2">
      <c r="B3162" s="274"/>
    </row>
    <row r="3163" spans="2:2" x14ac:dyDescent="0.2">
      <c r="B3163" s="274"/>
    </row>
    <row r="3164" spans="2:2" x14ac:dyDescent="0.2">
      <c r="B3164" s="274"/>
    </row>
    <row r="3165" spans="2:2" x14ac:dyDescent="0.2">
      <c r="B3165" s="274"/>
    </row>
    <row r="3166" spans="2:2" x14ac:dyDescent="0.2">
      <c r="B3166" s="274"/>
    </row>
    <row r="3167" spans="2:2" x14ac:dyDescent="0.2">
      <c r="B3167" s="274"/>
    </row>
    <row r="3168" spans="2:2" x14ac:dyDescent="0.2">
      <c r="B3168" s="274"/>
    </row>
    <row r="3169" spans="2:2" x14ac:dyDescent="0.2">
      <c r="B3169" s="274"/>
    </row>
    <row r="3170" spans="2:2" x14ac:dyDescent="0.2">
      <c r="B3170" s="274"/>
    </row>
    <row r="3171" spans="2:2" x14ac:dyDescent="0.2">
      <c r="B3171" s="274"/>
    </row>
    <row r="3172" spans="2:2" x14ac:dyDescent="0.2">
      <c r="B3172" s="274"/>
    </row>
    <row r="3173" spans="2:2" x14ac:dyDescent="0.2">
      <c r="B3173" s="274"/>
    </row>
    <row r="3174" spans="2:2" x14ac:dyDescent="0.2">
      <c r="B3174" s="274"/>
    </row>
    <row r="3175" spans="2:2" x14ac:dyDescent="0.2">
      <c r="B3175" s="274"/>
    </row>
    <row r="3176" spans="2:2" x14ac:dyDescent="0.2">
      <c r="B3176" s="274"/>
    </row>
    <row r="3177" spans="2:2" x14ac:dyDescent="0.2">
      <c r="B3177" s="274"/>
    </row>
    <row r="3178" spans="2:2" x14ac:dyDescent="0.2">
      <c r="B3178" s="274"/>
    </row>
    <row r="3179" spans="2:2" x14ac:dyDescent="0.2">
      <c r="B3179" s="274"/>
    </row>
    <row r="3180" spans="2:2" x14ac:dyDescent="0.2">
      <c r="B3180" s="274"/>
    </row>
    <row r="3181" spans="2:2" x14ac:dyDescent="0.2">
      <c r="B3181" s="274"/>
    </row>
    <row r="3182" spans="2:2" x14ac:dyDescent="0.2">
      <c r="B3182" s="274"/>
    </row>
    <row r="3183" spans="2:2" x14ac:dyDescent="0.2">
      <c r="B3183" s="274"/>
    </row>
    <row r="3184" spans="2:2" x14ac:dyDescent="0.2">
      <c r="B3184" s="274"/>
    </row>
    <row r="3185" spans="2:2" x14ac:dyDescent="0.2">
      <c r="B3185" s="274"/>
    </row>
    <row r="3186" spans="2:2" x14ac:dyDescent="0.2">
      <c r="B3186" s="274"/>
    </row>
    <row r="3187" spans="2:2" x14ac:dyDescent="0.2">
      <c r="B3187" s="274"/>
    </row>
    <row r="3188" spans="2:2" x14ac:dyDescent="0.2">
      <c r="B3188" s="274"/>
    </row>
    <row r="3189" spans="2:2" x14ac:dyDescent="0.2">
      <c r="B3189" s="274"/>
    </row>
    <row r="3190" spans="2:2" x14ac:dyDescent="0.2">
      <c r="B3190" s="274"/>
    </row>
    <row r="3191" spans="2:2" x14ac:dyDescent="0.2">
      <c r="B3191" s="274"/>
    </row>
    <row r="3192" spans="2:2" x14ac:dyDescent="0.2">
      <c r="B3192" s="274"/>
    </row>
    <row r="3193" spans="2:2" x14ac:dyDescent="0.2">
      <c r="B3193" s="274"/>
    </row>
    <row r="3194" spans="2:2" x14ac:dyDescent="0.2">
      <c r="B3194" s="274"/>
    </row>
    <row r="3195" spans="2:2" x14ac:dyDescent="0.2">
      <c r="B3195" s="274"/>
    </row>
    <row r="3196" spans="2:2" x14ac:dyDescent="0.2">
      <c r="B3196" s="274"/>
    </row>
    <row r="3197" spans="2:2" x14ac:dyDescent="0.2">
      <c r="B3197" s="274"/>
    </row>
    <row r="3198" spans="2:2" x14ac:dyDescent="0.2">
      <c r="B3198" s="274"/>
    </row>
    <row r="3199" spans="2:2" x14ac:dyDescent="0.2">
      <c r="B3199" s="274"/>
    </row>
    <row r="3200" spans="2:2" x14ac:dyDescent="0.2">
      <c r="B3200" s="274"/>
    </row>
    <row r="3201" spans="2:2" x14ac:dyDescent="0.2">
      <c r="B3201" s="274"/>
    </row>
    <row r="3202" spans="2:2" x14ac:dyDescent="0.2">
      <c r="B3202" s="274"/>
    </row>
    <row r="3203" spans="2:2" x14ac:dyDescent="0.2">
      <c r="B3203" s="274"/>
    </row>
    <row r="3204" spans="2:2" x14ac:dyDescent="0.2">
      <c r="B3204" s="274"/>
    </row>
    <row r="3205" spans="2:2" x14ac:dyDescent="0.2">
      <c r="B3205" s="274"/>
    </row>
    <row r="3206" spans="2:2" x14ac:dyDescent="0.2">
      <c r="B3206" s="274"/>
    </row>
    <row r="3207" spans="2:2" x14ac:dyDescent="0.2">
      <c r="B3207" s="274"/>
    </row>
    <row r="3208" spans="2:2" x14ac:dyDescent="0.2">
      <c r="B3208" s="274"/>
    </row>
    <row r="3209" spans="2:2" x14ac:dyDescent="0.2">
      <c r="B3209" s="274"/>
    </row>
    <row r="3210" spans="2:2" x14ac:dyDescent="0.2">
      <c r="B3210" s="274"/>
    </row>
    <row r="3211" spans="2:2" x14ac:dyDescent="0.2">
      <c r="B3211" s="274"/>
    </row>
    <row r="3212" spans="2:2" x14ac:dyDescent="0.2">
      <c r="B3212" s="274"/>
    </row>
    <row r="3213" spans="2:2" x14ac:dyDescent="0.2">
      <c r="B3213" s="274"/>
    </row>
    <row r="3214" spans="2:2" x14ac:dyDescent="0.2">
      <c r="B3214" s="274"/>
    </row>
    <row r="3215" spans="2:2" x14ac:dyDescent="0.2">
      <c r="B3215" s="274"/>
    </row>
    <row r="3216" spans="2:2" x14ac:dyDescent="0.2">
      <c r="B3216" s="274"/>
    </row>
    <row r="3217" spans="2:2" x14ac:dyDescent="0.2">
      <c r="B3217" s="274"/>
    </row>
    <row r="3218" spans="2:2" x14ac:dyDescent="0.2">
      <c r="B3218" s="274"/>
    </row>
    <row r="3219" spans="2:2" x14ac:dyDescent="0.2">
      <c r="B3219" s="274"/>
    </row>
    <row r="3220" spans="2:2" x14ac:dyDescent="0.2">
      <c r="B3220" s="274"/>
    </row>
    <row r="3221" spans="2:2" x14ac:dyDescent="0.2">
      <c r="B3221" s="274"/>
    </row>
    <row r="3222" spans="2:2" x14ac:dyDescent="0.2">
      <c r="B3222" s="274"/>
    </row>
    <row r="3223" spans="2:2" x14ac:dyDescent="0.2">
      <c r="B3223" s="274"/>
    </row>
    <row r="3224" spans="2:2" x14ac:dyDescent="0.2">
      <c r="B3224" s="274"/>
    </row>
    <row r="3225" spans="2:2" x14ac:dyDescent="0.2">
      <c r="B3225" s="274"/>
    </row>
    <row r="3226" spans="2:2" x14ac:dyDescent="0.2">
      <c r="B3226" s="274"/>
    </row>
    <row r="3227" spans="2:2" x14ac:dyDescent="0.2">
      <c r="B3227" s="274"/>
    </row>
    <row r="3228" spans="2:2" x14ac:dyDescent="0.2">
      <c r="B3228" s="274"/>
    </row>
    <row r="3229" spans="2:2" x14ac:dyDescent="0.2">
      <c r="B3229" s="274"/>
    </row>
    <row r="3230" spans="2:2" x14ac:dyDescent="0.2">
      <c r="B3230" s="274"/>
    </row>
    <row r="3231" spans="2:2" x14ac:dyDescent="0.2">
      <c r="B3231" s="274"/>
    </row>
    <row r="3232" spans="2:2" x14ac:dyDescent="0.2">
      <c r="B3232" s="274"/>
    </row>
    <row r="3233" spans="2:2" x14ac:dyDescent="0.2">
      <c r="B3233" s="274"/>
    </row>
    <row r="3234" spans="2:2" x14ac:dyDescent="0.2">
      <c r="B3234" s="274"/>
    </row>
    <row r="3235" spans="2:2" x14ac:dyDescent="0.2">
      <c r="B3235" s="274"/>
    </row>
    <row r="3236" spans="2:2" x14ac:dyDescent="0.2">
      <c r="B3236" s="274"/>
    </row>
    <row r="3237" spans="2:2" x14ac:dyDescent="0.2">
      <c r="B3237" s="274"/>
    </row>
    <row r="3238" spans="2:2" x14ac:dyDescent="0.2">
      <c r="B3238" s="274"/>
    </row>
    <row r="3239" spans="2:2" x14ac:dyDescent="0.2">
      <c r="B3239" s="274"/>
    </row>
    <row r="3240" spans="2:2" x14ac:dyDescent="0.2">
      <c r="B3240" s="274"/>
    </row>
    <row r="3241" spans="2:2" x14ac:dyDescent="0.2">
      <c r="B3241" s="274"/>
    </row>
    <row r="3242" spans="2:2" x14ac:dyDescent="0.2">
      <c r="B3242" s="274"/>
    </row>
    <row r="3243" spans="2:2" x14ac:dyDescent="0.2">
      <c r="B3243" s="274"/>
    </row>
    <row r="3244" spans="2:2" x14ac:dyDescent="0.2">
      <c r="B3244" s="274"/>
    </row>
    <row r="3245" spans="2:2" x14ac:dyDescent="0.2">
      <c r="B3245" s="274"/>
    </row>
    <row r="3246" spans="2:2" x14ac:dyDescent="0.2">
      <c r="B3246" s="274"/>
    </row>
    <row r="3247" spans="2:2" x14ac:dyDescent="0.2">
      <c r="B3247" s="274"/>
    </row>
    <row r="3248" spans="2:2" x14ac:dyDescent="0.2">
      <c r="B3248" s="274"/>
    </row>
    <row r="3249" spans="2:2" x14ac:dyDescent="0.2">
      <c r="B3249" s="274"/>
    </row>
    <row r="3250" spans="2:2" x14ac:dyDescent="0.2">
      <c r="B3250" s="274"/>
    </row>
    <row r="3251" spans="2:2" x14ac:dyDescent="0.2">
      <c r="B3251" s="274"/>
    </row>
    <row r="3252" spans="2:2" x14ac:dyDescent="0.2">
      <c r="B3252" s="274"/>
    </row>
    <row r="3253" spans="2:2" x14ac:dyDescent="0.2">
      <c r="B3253" s="274"/>
    </row>
    <row r="3254" spans="2:2" x14ac:dyDescent="0.2">
      <c r="B3254" s="274"/>
    </row>
    <row r="3255" spans="2:2" x14ac:dyDescent="0.2">
      <c r="B3255" s="274"/>
    </row>
    <row r="3256" spans="2:2" x14ac:dyDescent="0.2">
      <c r="B3256" s="274"/>
    </row>
    <row r="3257" spans="2:2" x14ac:dyDescent="0.2">
      <c r="B3257" s="274"/>
    </row>
    <row r="3258" spans="2:2" x14ac:dyDescent="0.2">
      <c r="B3258" s="274"/>
    </row>
    <row r="3259" spans="2:2" x14ac:dyDescent="0.2">
      <c r="B3259" s="274"/>
    </row>
    <row r="3260" spans="2:2" x14ac:dyDescent="0.2">
      <c r="B3260" s="274"/>
    </row>
    <row r="3261" spans="2:2" x14ac:dyDescent="0.2">
      <c r="B3261" s="274"/>
    </row>
    <row r="3262" spans="2:2" x14ac:dyDescent="0.2">
      <c r="B3262" s="274"/>
    </row>
    <row r="3263" spans="2:2" x14ac:dyDescent="0.2">
      <c r="B3263" s="274"/>
    </row>
    <row r="3264" spans="2:2" x14ac:dyDescent="0.2">
      <c r="B3264" s="274"/>
    </row>
    <row r="3265" spans="2:2" x14ac:dyDescent="0.2">
      <c r="B3265" s="274"/>
    </row>
    <row r="3266" spans="2:2" x14ac:dyDescent="0.2">
      <c r="B3266" s="274"/>
    </row>
    <row r="3267" spans="2:2" x14ac:dyDescent="0.2">
      <c r="B3267" s="274"/>
    </row>
    <row r="3268" spans="2:2" x14ac:dyDescent="0.2">
      <c r="B3268" s="274"/>
    </row>
    <row r="3269" spans="2:2" x14ac:dyDescent="0.2">
      <c r="B3269" s="274"/>
    </row>
    <row r="3270" spans="2:2" x14ac:dyDescent="0.2">
      <c r="B3270" s="274"/>
    </row>
    <row r="3271" spans="2:2" x14ac:dyDescent="0.2">
      <c r="B3271" s="274"/>
    </row>
    <row r="3272" spans="2:2" x14ac:dyDescent="0.2">
      <c r="B3272" s="274"/>
    </row>
    <row r="3273" spans="2:2" x14ac:dyDescent="0.2">
      <c r="B3273" s="274"/>
    </row>
    <row r="3274" spans="2:2" x14ac:dyDescent="0.2">
      <c r="B3274" s="274"/>
    </row>
    <row r="3275" spans="2:2" x14ac:dyDescent="0.2">
      <c r="B3275" s="274"/>
    </row>
    <row r="3276" spans="2:2" x14ac:dyDescent="0.2">
      <c r="B3276" s="274"/>
    </row>
    <row r="3277" spans="2:2" x14ac:dyDescent="0.2">
      <c r="B3277" s="274"/>
    </row>
    <row r="3278" spans="2:2" x14ac:dyDescent="0.2">
      <c r="B3278" s="274"/>
    </row>
    <row r="3279" spans="2:2" x14ac:dyDescent="0.2">
      <c r="B3279" s="274"/>
    </row>
    <row r="3280" spans="2:2" x14ac:dyDescent="0.2">
      <c r="B3280" s="274"/>
    </row>
    <row r="3281" spans="2:2" x14ac:dyDescent="0.2">
      <c r="B3281" s="274"/>
    </row>
    <row r="3282" spans="2:2" x14ac:dyDescent="0.2">
      <c r="B3282" s="274"/>
    </row>
    <row r="3283" spans="2:2" x14ac:dyDescent="0.2">
      <c r="B3283" s="274"/>
    </row>
    <row r="3284" spans="2:2" x14ac:dyDescent="0.2">
      <c r="B3284" s="274"/>
    </row>
    <row r="3285" spans="2:2" x14ac:dyDescent="0.2">
      <c r="B3285" s="274"/>
    </row>
    <row r="3286" spans="2:2" x14ac:dyDescent="0.2">
      <c r="B3286" s="274"/>
    </row>
    <row r="3287" spans="2:2" x14ac:dyDescent="0.2">
      <c r="B3287" s="274"/>
    </row>
    <row r="3288" spans="2:2" x14ac:dyDescent="0.2">
      <c r="B3288" s="274"/>
    </row>
    <row r="3289" spans="2:2" x14ac:dyDescent="0.2">
      <c r="B3289" s="274"/>
    </row>
    <row r="3290" spans="2:2" x14ac:dyDescent="0.2">
      <c r="B3290" s="274"/>
    </row>
    <row r="3291" spans="2:2" x14ac:dyDescent="0.2">
      <c r="B3291" s="274"/>
    </row>
    <row r="3292" spans="2:2" x14ac:dyDescent="0.2">
      <c r="B3292" s="274"/>
    </row>
    <row r="3293" spans="2:2" x14ac:dyDescent="0.2">
      <c r="B3293" s="274"/>
    </row>
    <row r="3294" spans="2:2" x14ac:dyDescent="0.2">
      <c r="B3294" s="274"/>
    </row>
    <row r="3295" spans="2:2" x14ac:dyDescent="0.2">
      <c r="B3295" s="274"/>
    </row>
    <row r="3296" spans="2:2" x14ac:dyDescent="0.2">
      <c r="B3296" s="274"/>
    </row>
    <row r="3297" spans="2:2" x14ac:dyDescent="0.2">
      <c r="B3297" s="274"/>
    </row>
    <row r="3298" spans="2:2" x14ac:dyDescent="0.2">
      <c r="B3298" s="274"/>
    </row>
    <row r="3299" spans="2:2" x14ac:dyDescent="0.2">
      <c r="B3299" s="274"/>
    </row>
    <row r="3300" spans="2:2" x14ac:dyDescent="0.2">
      <c r="B3300" s="274"/>
    </row>
    <row r="3301" spans="2:2" x14ac:dyDescent="0.2">
      <c r="B3301" s="274"/>
    </row>
    <row r="3302" spans="2:2" x14ac:dyDescent="0.2">
      <c r="B3302" s="274"/>
    </row>
    <row r="3303" spans="2:2" x14ac:dyDescent="0.2">
      <c r="B3303" s="274"/>
    </row>
    <row r="3304" spans="2:2" x14ac:dyDescent="0.2">
      <c r="B3304" s="274"/>
    </row>
    <row r="3305" spans="2:2" x14ac:dyDescent="0.2">
      <c r="B3305" s="274"/>
    </row>
    <row r="3306" spans="2:2" x14ac:dyDescent="0.2">
      <c r="B3306" s="274"/>
    </row>
    <row r="3307" spans="2:2" x14ac:dyDescent="0.2">
      <c r="B3307" s="274"/>
    </row>
    <row r="3308" spans="2:2" x14ac:dyDescent="0.2">
      <c r="B3308" s="274"/>
    </row>
    <row r="3309" spans="2:2" x14ac:dyDescent="0.2">
      <c r="B3309" s="274"/>
    </row>
    <row r="3310" spans="2:2" x14ac:dyDescent="0.2">
      <c r="B3310" s="274"/>
    </row>
    <row r="3311" spans="2:2" x14ac:dyDescent="0.2">
      <c r="B3311" s="274"/>
    </row>
    <row r="3312" spans="2:2" x14ac:dyDescent="0.2">
      <c r="B3312" s="274"/>
    </row>
    <row r="3313" spans="2:2" x14ac:dyDescent="0.2">
      <c r="B3313" s="274"/>
    </row>
    <row r="3314" spans="2:2" x14ac:dyDescent="0.2">
      <c r="B3314" s="274"/>
    </row>
    <row r="3315" spans="2:2" x14ac:dyDescent="0.2">
      <c r="B3315" s="274"/>
    </row>
    <row r="3316" spans="2:2" x14ac:dyDescent="0.2">
      <c r="B3316" s="274"/>
    </row>
    <row r="3317" spans="2:2" x14ac:dyDescent="0.2">
      <c r="B3317" s="274"/>
    </row>
    <row r="3318" spans="2:2" x14ac:dyDescent="0.2">
      <c r="B3318" s="274"/>
    </row>
    <row r="3319" spans="2:2" x14ac:dyDescent="0.2">
      <c r="B3319" s="274"/>
    </row>
    <row r="3320" spans="2:2" x14ac:dyDescent="0.2">
      <c r="B3320" s="274"/>
    </row>
    <row r="3321" spans="2:2" x14ac:dyDescent="0.2">
      <c r="B3321" s="274"/>
    </row>
    <row r="3322" spans="2:2" x14ac:dyDescent="0.2">
      <c r="B3322" s="274"/>
    </row>
    <row r="3323" spans="2:2" x14ac:dyDescent="0.2">
      <c r="B3323" s="274"/>
    </row>
    <row r="3324" spans="2:2" x14ac:dyDescent="0.2">
      <c r="B3324" s="274"/>
    </row>
    <row r="3325" spans="2:2" x14ac:dyDescent="0.2">
      <c r="B3325" s="274"/>
    </row>
    <row r="3326" spans="2:2" x14ac:dyDescent="0.2">
      <c r="B3326" s="274"/>
    </row>
    <row r="3327" spans="2:2" x14ac:dyDescent="0.2">
      <c r="B3327" s="274"/>
    </row>
    <row r="3328" spans="2:2" x14ac:dyDescent="0.2">
      <c r="B3328" s="274"/>
    </row>
    <row r="3329" spans="2:2" x14ac:dyDescent="0.2">
      <c r="B3329" s="274"/>
    </row>
    <row r="3330" spans="2:2" x14ac:dyDescent="0.2">
      <c r="B3330" s="274"/>
    </row>
    <row r="3331" spans="2:2" x14ac:dyDescent="0.2">
      <c r="B3331" s="274"/>
    </row>
    <row r="3332" spans="2:2" x14ac:dyDescent="0.2">
      <c r="B3332" s="274"/>
    </row>
    <row r="3333" spans="2:2" x14ac:dyDescent="0.2">
      <c r="B3333" s="274"/>
    </row>
    <row r="3334" spans="2:2" x14ac:dyDescent="0.2">
      <c r="B3334" s="274"/>
    </row>
    <row r="3335" spans="2:2" x14ac:dyDescent="0.2">
      <c r="B3335" s="274"/>
    </row>
    <row r="3336" spans="2:2" x14ac:dyDescent="0.2">
      <c r="B3336" s="274"/>
    </row>
    <row r="3337" spans="2:2" x14ac:dyDescent="0.2">
      <c r="B3337" s="274"/>
    </row>
    <row r="3338" spans="2:2" x14ac:dyDescent="0.2">
      <c r="B3338" s="274"/>
    </row>
    <row r="3339" spans="2:2" x14ac:dyDescent="0.2">
      <c r="B3339" s="274"/>
    </row>
    <row r="3340" spans="2:2" x14ac:dyDescent="0.2">
      <c r="B3340" s="274"/>
    </row>
    <row r="3341" spans="2:2" x14ac:dyDescent="0.2">
      <c r="B3341" s="274"/>
    </row>
    <row r="3342" spans="2:2" x14ac:dyDescent="0.2">
      <c r="B3342" s="274"/>
    </row>
    <row r="3343" spans="2:2" x14ac:dyDescent="0.2">
      <c r="B3343" s="274"/>
    </row>
    <row r="3344" spans="2:2" x14ac:dyDescent="0.2">
      <c r="B3344" s="274"/>
    </row>
    <row r="3345" spans="2:2" x14ac:dyDescent="0.2">
      <c r="B3345" s="274"/>
    </row>
    <row r="3346" spans="2:2" x14ac:dyDescent="0.2">
      <c r="B3346" s="274"/>
    </row>
    <row r="3347" spans="2:2" x14ac:dyDescent="0.2">
      <c r="B3347" s="274"/>
    </row>
    <row r="3348" spans="2:2" x14ac:dyDescent="0.2">
      <c r="B3348" s="274"/>
    </row>
    <row r="3349" spans="2:2" x14ac:dyDescent="0.2">
      <c r="B3349" s="274"/>
    </row>
    <row r="3350" spans="2:2" x14ac:dyDescent="0.2">
      <c r="B3350" s="274"/>
    </row>
    <row r="3351" spans="2:2" x14ac:dyDescent="0.2">
      <c r="B3351" s="274"/>
    </row>
    <row r="3352" spans="2:2" x14ac:dyDescent="0.2">
      <c r="B3352" s="274"/>
    </row>
    <row r="3353" spans="2:2" x14ac:dyDescent="0.2">
      <c r="B3353" s="274"/>
    </row>
    <row r="3354" spans="2:2" x14ac:dyDescent="0.2">
      <c r="B3354" s="274"/>
    </row>
    <row r="3355" spans="2:2" x14ac:dyDescent="0.2">
      <c r="B3355" s="274"/>
    </row>
    <row r="3356" spans="2:2" x14ac:dyDescent="0.2">
      <c r="B3356" s="274"/>
    </row>
    <row r="3357" spans="2:2" x14ac:dyDescent="0.2">
      <c r="B3357" s="274"/>
    </row>
    <row r="3358" spans="2:2" x14ac:dyDescent="0.2">
      <c r="B3358" s="274"/>
    </row>
    <row r="3359" spans="2:2" x14ac:dyDescent="0.2">
      <c r="B3359" s="274"/>
    </row>
    <row r="3360" spans="2:2" x14ac:dyDescent="0.2">
      <c r="B3360" s="274"/>
    </row>
    <row r="3361" spans="2:2" x14ac:dyDescent="0.2">
      <c r="B3361" s="274"/>
    </row>
    <row r="3362" spans="2:2" x14ac:dyDescent="0.2">
      <c r="B3362" s="274"/>
    </row>
    <row r="3363" spans="2:2" x14ac:dyDescent="0.2">
      <c r="B3363" s="274"/>
    </row>
    <row r="3364" spans="2:2" x14ac:dyDescent="0.2">
      <c r="B3364" s="274"/>
    </row>
    <row r="3365" spans="2:2" x14ac:dyDescent="0.2">
      <c r="B3365" s="274"/>
    </row>
    <row r="3366" spans="2:2" x14ac:dyDescent="0.2">
      <c r="B3366" s="274"/>
    </row>
    <row r="3367" spans="2:2" x14ac:dyDescent="0.2">
      <c r="B3367" s="274"/>
    </row>
    <row r="3368" spans="2:2" x14ac:dyDescent="0.2">
      <c r="B3368" s="274"/>
    </row>
    <row r="3369" spans="2:2" x14ac:dyDescent="0.2">
      <c r="B3369" s="274"/>
    </row>
    <row r="3370" spans="2:2" x14ac:dyDescent="0.2">
      <c r="B3370" s="274"/>
    </row>
    <row r="3371" spans="2:2" x14ac:dyDescent="0.2">
      <c r="B3371" s="274"/>
    </row>
    <row r="3372" spans="2:2" x14ac:dyDescent="0.2">
      <c r="B3372" s="274"/>
    </row>
    <row r="3373" spans="2:2" x14ac:dyDescent="0.2">
      <c r="B3373" s="274"/>
    </row>
    <row r="3374" spans="2:2" x14ac:dyDescent="0.2">
      <c r="B3374" s="274"/>
    </row>
    <row r="3375" spans="2:2" x14ac:dyDescent="0.2">
      <c r="B3375" s="274"/>
    </row>
    <row r="3376" spans="2:2" x14ac:dyDescent="0.2">
      <c r="B3376" s="274"/>
    </row>
    <row r="3377" spans="2:2" x14ac:dyDescent="0.2">
      <c r="B3377" s="274"/>
    </row>
    <row r="3378" spans="2:2" x14ac:dyDescent="0.2">
      <c r="B3378" s="274"/>
    </row>
    <row r="3379" spans="2:2" x14ac:dyDescent="0.2">
      <c r="B3379" s="274"/>
    </row>
    <row r="3380" spans="2:2" x14ac:dyDescent="0.2">
      <c r="B3380" s="274"/>
    </row>
    <row r="3381" spans="2:2" x14ac:dyDescent="0.2">
      <c r="B3381" s="274"/>
    </row>
    <row r="3382" spans="2:2" x14ac:dyDescent="0.2">
      <c r="B3382" s="274"/>
    </row>
    <row r="3383" spans="2:2" x14ac:dyDescent="0.2">
      <c r="B3383" s="274"/>
    </row>
    <row r="3384" spans="2:2" x14ac:dyDescent="0.2">
      <c r="B3384" s="274"/>
    </row>
    <row r="3385" spans="2:2" x14ac:dyDescent="0.2">
      <c r="B3385" s="274"/>
    </row>
    <row r="3386" spans="2:2" x14ac:dyDescent="0.2">
      <c r="B3386" s="274"/>
    </row>
    <row r="3387" spans="2:2" x14ac:dyDescent="0.2">
      <c r="B3387" s="274"/>
    </row>
    <row r="3388" spans="2:2" x14ac:dyDescent="0.2">
      <c r="B3388" s="274"/>
    </row>
    <row r="3389" spans="2:2" x14ac:dyDescent="0.2">
      <c r="B3389" s="274"/>
    </row>
    <row r="3390" spans="2:2" x14ac:dyDescent="0.2">
      <c r="B3390" s="274"/>
    </row>
    <row r="3391" spans="2:2" x14ac:dyDescent="0.2">
      <c r="B3391" s="274"/>
    </row>
    <row r="3392" spans="2:2" x14ac:dyDescent="0.2">
      <c r="B3392" s="274"/>
    </row>
    <row r="3393" spans="2:2" x14ac:dyDescent="0.2">
      <c r="B3393" s="274"/>
    </row>
    <row r="3394" spans="2:2" x14ac:dyDescent="0.2">
      <c r="B3394" s="274"/>
    </row>
    <row r="3395" spans="2:2" x14ac:dyDescent="0.2">
      <c r="B3395" s="274"/>
    </row>
    <row r="3396" spans="2:2" x14ac:dyDescent="0.2">
      <c r="B3396" s="274"/>
    </row>
    <row r="3397" spans="2:2" x14ac:dyDescent="0.2">
      <c r="B3397" s="274"/>
    </row>
    <row r="3398" spans="2:2" x14ac:dyDescent="0.2">
      <c r="B3398" s="274"/>
    </row>
    <row r="3399" spans="2:2" x14ac:dyDescent="0.2">
      <c r="B3399" s="274"/>
    </row>
    <row r="3400" spans="2:2" x14ac:dyDescent="0.2">
      <c r="B3400" s="274"/>
    </row>
    <row r="3401" spans="2:2" x14ac:dyDescent="0.2">
      <c r="B3401" s="274"/>
    </row>
    <row r="3402" spans="2:2" x14ac:dyDescent="0.2">
      <c r="B3402" s="274"/>
    </row>
    <row r="3403" spans="2:2" x14ac:dyDescent="0.2">
      <c r="B3403" s="274"/>
    </row>
    <row r="3404" spans="2:2" x14ac:dyDescent="0.2">
      <c r="B3404" s="274"/>
    </row>
    <row r="3405" spans="2:2" x14ac:dyDescent="0.2">
      <c r="B3405" s="274"/>
    </row>
    <row r="3406" spans="2:2" x14ac:dyDescent="0.2">
      <c r="B3406" s="274"/>
    </row>
    <row r="3407" spans="2:2" x14ac:dyDescent="0.2">
      <c r="B3407" s="274"/>
    </row>
    <row r="3408" spans="2:2" x14ac:dyDescent="0.2">
      <c r="B3408" s="274"/>
    </row>
    <row r="3409" spans="2:2" x14ac:dyDescent="0.2">
      <c r="B3409" s="274"/>
    </row>
    <row r="3410" spans="2:2" x14ac:dyDescent="0.2">
      <c r="B3410" s="274"/>
    </row>
    <row r="3411" spans="2:2" x14ac:dyDescent="0.2">
      <c r="B3411" s="274"/>
    </row>
    <row r="3412" spans="2:2" x14ac:dyDescent="0.2">
      <c r="B3412" s="274"/>
    </row>
    <row r="3413" spans="2:2" x14ac:dyDescent="0.2">
      <c r="B3413" s="274"/>
    </row>
    <row r="3414" spans="2:2" x14ac:dyDescent="0.2">
      <c r="B3414" s="274"/>
    </row>
    <row r="3415" spans="2:2" x14ac:dyDescent="0.2">
      <c r="B3415" s="274"/>
    </row>
    <row r="3416" spans="2:2" x14ac:dyDescent="0.2">
      <c r="B3416" s="274"/>
    </row>
    <row r="3417" spans="2:2" x14ac:dyDescent="0.2">
      <c r="B3417" s="274"/>
    </row>
    <row r="3418" spans="2:2" x14ac:dyDescent="0.2">
      <c r="B3418" s="274"/>
    </row>
    <row r="3419" spans="2:2" x14ac:dyDescent="0.2">
      <c r="B3419" s="274"/>
    </row>
    <row r="3420" spans="2:2" x14ac:dyDescent="0.2">
      <c r="B3420" s="274"/>
    </row>
    <row r="3421" spans="2:2" x14ac:dyDescent="0.2">
      <c r="B3421" s="274"/>
    </row>
    <row r="3422" spans="2:2" x14ac:dyDescent="0.2">
      <c r="B3422" s="274"/>
    </row>
    <row r="3423" spans="2:2" x14ac:dyDescent="0.2">
      <c r="B3423" s="274"/>
    </row>
    <row r="3424" spans="2:2" x14ac:dyDescent="0.2">
      <c r="B3424" s="274"/>
    </row>
    <row r="3425" spans="2:2" x14ac:dyDescent="0.2">
      <c r="B3425" s="274"/>
    </row>
    <row r="3426" spans="2:2" x14ac:dyDescent="0.2">
      <c r="B3426" s="274"/>
    </row>
    <row r="3427" spans="2:2" x14ac:dyDescent="0.2">
      <c r="B3427" s="274"/>
    </row>
    <row r="3428" spans="2:2" x14ac:dyDescent="0.2">
      <c r="B3428" s="274"/>
    </row>
    <row r="3429" spans="2:2" x14ac:dyDescent="0.2">
      <c r="B3429" s="274"/>
    </row>
    <row r="3430" spans="2:2" x14ac:dyDescent="0.2">
      <c r="B3430" s="274"/>
    </row>
    <row r="3431" spans="2:2" x14ac:dyDescent="0.2">
      <c r="B3431" s="274"/>
    </row>
    <row r="3432" spans="2:2" x14ac:dyDescent="0.2">
      <c r="B3432" s="274"/>
    </row>
    <row r="3433" spans="2:2" x14ac:dyDescent="0.2">
      <c r="B3433" s="274"/>
    </row>
    <row r="3434" spans="2:2" x14ac:dyDescent="0.2">
      <c r="B3434" s="274"/>
    </row>
    <row r="3435" spans="2:2" x14ac:dyDescent="0.2">
      <c r="B3435" s="274"/>
    </row>
    <row r="3436" spans="2:2" x14ac:dyDescent="0.2">
      <c r="B3436" s="274"/>
    </row>
    <row r="3437" spans="2:2" x14ac:dyDescent="0.2">
      <c r="B3437" s="274"/>
    </row>
    <row r="3438" spans="2:2" x14ac:dyDescent="0.2">
      <c r="B3438" s="274"/>
    </row>
    <row r="3439" spans="2:2" x14ac:dyDescent="0.2">
      <c r="B3439" s="274"/>
    </row>
    <row r="3440" spans="2:2" x14ac:dyDescent="0.2">
      <c r="B3440" s="274"/>
    </row>
    <row r="3441" spans="2:2" x14ac:dyDescent="0.2">
      <c r="B3441" s="274"/>
    </row>
    <row r="3442" spans="2:2" x14ac:dyDescent="0.2">
      <c r="B3442" s="274"/>
    </row>
    <row r="3443" spans="2:2" x14ac:dyDescent="0.2">
      <c r="B3443" s="274"/>
    </row>
    <row r="3444" spans="2:2" x14ac:dyDescent="0.2">
      <c r="B3444" s="274"/>
    </row>
    <row r="3445" spans="2:2" x14ac:dyDescent="0.2">
      <c r="B3445" s="274"/>
    </row>
    <row r="3446" spans="2:2" x14ac:dyDescent="0.2">
      <c r="B3446" s="274"/>
    </row>
    <row r="3447" spans="2:2" x14ac:dyDescent="0.2">
      <c r="B3447" s="274"/>
    </row>
    <row r="3448" spans="2:2" x14ac:dyDescent="0.2">
      <c r="B3448" s="274"/>
    </row>
    <row r="3449" spans="2:2" x14ac:dyDescent="0.2">
      <c r="B3449" s="274"/>
    </row>
    <row r="3450" spans="2:2" x14ac:dyDescent="0.2">
      <c r="B3450" s="274"/>
    </row>
    <row r="3451" spans="2:2" x14ac:dyDescent="0.2">
      <c r="B3451" s="274"/>
    </row>
    <row r="3452" spans="2:2" x14ac:dyDescent="0.2">
      <c r="B3452" s="274"/>
    </row>
    <row r="3453" spans="2:2" x14ac:dyDescent="0.2">
      <c r="B3453" s="274"/>
    </row>
    <row r="3454" spans="2:2" x14ac:dyDescent="0.2">
      <c r="B3454" s="274"/>
    </row>
    <row r="3455" spans="2:2" x14ac:dyDescent="0.2">
      <c r="B3455" s="274"/>
    </row>
    <row r="3456" spans="2:2" x14ac:dyDescent="0.2">
      <c r="B3456" s="274"/>
    </row>
    <row r="3457" spans="2:2" x14ac:dyDescent="0.2">
      <c r="B3457" s="274"/>
    </row>
    <row r="3458" spans="2:2" x14ac:dyDescent="0.2">
      <c r="B3458" s="274"/>
    </row>
    <row r="3459" spans="2:2" x14ac:dyDescent="0.2">
      <c r="B3459" s="274"/>
    </row>
    <row r="3460" spans="2:2" x14ac:dyDescent="0.2">
      <c r="B3460" s="274"/>
    </row>
    <row r="3461" spans="2:2" x14ac:dyDescent="0.2">
      <c r="B3461" s="274"/>
    </row>
    <row r="3462" spans="2:2" x14ac:dyDescent="0.2">
      <c r="B3462" s="274"/>
    </row>
    <row r="3463" spans="2:2" x14ac:dyDescent="0.2">
      <c r="B3463" s="274"/>
    </row>
    <row r="3464" spans="2:2" x14ac:dyDescent="0.2">
      <c r="B3464" s="274"/>
    </row>
    <row r="3465" spans="2:2" x14ac:dyDescent="0.2">
      <c r="B3465" s="274"/>
    </row>
    <row r="3466" spans="2:2" x14ac:dyDescent="0.2">
      <c r="B3466" s="274"/>
    </row>
    <row r="3467" spans="2:2" x14ac:dyDescent="0.2">
      <c r="B3467" s="274"/>
    </row>
    <row r="3468" spans="2:2" x14ac:dyDescent="0.2">
      <c r="B3468" s="274"/>
    </row>
    <row r="3469" spans="2:2" x14ac:dyDescent="0.2">
      <c r="B3469" s="274"/>
    </row>
    <row r="3470" spans="2:2" x14ac:dyDescent="0.2">
      <c r="B3470" s="274"/>
    </row>
    <row r="3471" spans="2:2" x14ac:dyDescent="0.2">
      <c r="B3471" s="274"/>
    </row>
    <row r="3472" spans="2:2" x14ac:dyDescent="0.2">
      <c r="B3472" s="274"/>
    </row>
    <row r="3473" spans="2:2" x14ac:dyDescent="0.2">
      <c r="B3473" s="274"/>
    </row>
    <row r="3474" spans="2:2" x14ac:dyDescent="0.2">
      <c r="B3474" s="274"/>
    </row>
    <row r="3475" spans="2:2" x14ac:dyDescent="0.2">
      <c r="B3475" s="274"/>
    </row>
    <row r="3476" spans="2:2" x14ac:dyDescent="0.2">
      <c r="B3476" s="274"/>
    </row>
    <row r="3477" spans="2:2" x14ac:dyDescent="0.2">
      <c r="B3477" s="274"/>
    </row>
    <row r="3478" spans="2:2" x14ac:dyDescent="0.2">
      <c r="B3478" s="274"/>
    </row>
    <row r="3479" spans="2:2" x14ac:dyDescent="0.2">
      <c r="B3479" s="274"/>
    </row>
    <row r="3480" spans="2:2" x14ac:dyDescent="0.2">
      <c r="B3480" s="274"/>
    </row>
    <row r="3481" spans="2:2" x14ac:dyDescent="0.2">
      <c r="B3481" s="274"/>
    </row>
    <row r="3482" spans="2:2" x14ac:dyDescent="0.2">
      <c r="B3482" s="274"/>
    </row>
    <row r="3483" spans="2:2" x14ac:dyDescent="0.2">
      <c r="B3483" s="274"/>
    </row>
    <row r="3484" spans="2:2" x14ac:dyDescent="0.2">
      <c r="B3484" s="274"/>
    </row>
    <row r="3485" spans="2:2" x14ac:dyDescent="0.2">
      <c r="B3485" s="274"/>
    </row>
    <row r="3486" spans="2:2" x14ac:dyDescent="0.2">
      <c r="B3486" s="274"/>
    </row>
    <row r="3487" spans="2:2" x14ac:dyDescent="0.2">
      <c r="B3487" s="274"/>
    </row>
    <row r="3488" spans="2:2" x14ac:dyDescent="0.2">
      <c r="B3488" s="274"/>
    </row>
    <row r="3489" spans="2:2" x14ac:dyDescent="0.2">
      <c r="B3489" s="274"/>
    </row>
    <row r="3490" spans="2:2" x14ac:dyDescent="0.2">
      <c r="B3490" s="274"/>
    </row>
    <row r="3491" spans="2:2" x14ac:dyDescent="0.2">
      <c r="B3491" s="274"/>
    </row>
    <row r="3492" spans="2:2" x14ac:dyDescent="0.2">
      <c r="B3492" s="274"/>
    </row>
    <row r="3493" spans="2:2" x14ac:dyDescent="0.2">
      <c r="B3493" s="274"/>
    </row>
    <row r="3494" spans="2:2" x14ac:dyDescent="0.2">
      <c r="B3494" s="274"/>
    </row>
    <row r="3495" spans="2:2" x14ac:dyDescent="0.2">
      <c r="B3495" s="274"/>
    </row>
    <row r="3496" spans="2:2" x14ac:dyDescent="0.2">
      <c r="B3496" s="274"/>
    </row>
    <row r="3497" spans="2:2" x14ac:dyDescent="0.2">
      <c r="B3497" s="274"/>
    </row>
    <row r="3498" spans="2:2" x14ac:dyDescent="0.2">
      <c r="B3498" s="274"/>
    </row>
    <row r="3499" spans="2:2" x14ac:dyDescent="0.2">
      <c r="B3499" s="274"/>
    </row>
    <row r="3500" spans="2:2" x14ac:dyDescent="0.2">
      <c r="B3500" s="274"/>
    </row>
    <row r="3501" spans="2:2" x14ac:dyDescent="0.2">
      <c r="B3501" s="274"/>
    </row>
    <row r="3502" spans="2:2" x14ac:dyDescent="0.2">
      <c r="B3502" s="274"/>
    </row>
    <row r="3503" spans="2:2" x14ac:dyDescent="0.2">
      <c r="B3503" s="274"/>
    </row>
    <row r="3504" spans="2:2" x14ac:dyDescent="0.2">
      <c r="B3504" s="274"/>
    </row>
    <row r="3505" spans="2:2" x14ac:dyDescent="0.2">
      <c r="B3505" s="274"/>
    </row>
    <row r="3506" spans="2:2" x14ac:dyDescent="0.2">
      <c r="B3506" s="274"/>
    </row>
    <row r="3507" spans="2:2" x14ac:dyDescent="0.2">
      <c r="B3507" s="274"/>
    </row>
    <row r="3508" spans="2:2" x14ac:dyDescent="0.2">
      <c r="B3508" s="274"/>
    </row>
    <row r="3509" spans="2:2" x14ac:dyDescent="0.2">
      <c r="B3509" s="274"/>
    </row>
    <row r="3510" spans="2:2" x14ac:dyDescent="0.2">
      <c r="B3510" s="274"/>
    </row>
    <row r="3511" spans="2:2" x14ac:dyDescent="0.2">
      <c r="B3511" s="274"/>
    </row>
    <row r="3512" spans="2:2" x14ac:dyDescent="0.2">
      <c r="B3512" s="274"/>
    </row>
    <row r="3513" spans="2:2" x14ac:dyDescent="0.2">
      <c r="B3513" s="274"/>
    </row>
    <row r="3514" spans="2:2" x14ac:dyDescent="0.2">
      <c r="B3514" s="274"/>
    </row>
    <row r="3515" spans="2:2" x14ac:dyDescent="0.2">
      <c r="B3515" s="274"/>
    </row>
    <row r="3516" spans="2:2" x14ac:dyDescent="0.2">
      <c r="B3516" s="274"/>
    </row>
    <row r="3517" spans="2:2" x14ac:dyDescent="0.2">
      <c r="B3517" s="274"/>
    </row>
    <row r="3518" spans="2:2" x14ac:dyDescent="0.2">
      <c r="B3518" s="274"/>
    </row>
    <row r="3519" spans="2:2" x14ac:dyDescent="0.2">
      <c r="B3519" s="274"/>
    </row>
    <row r="3520" spans="2:2" x14ac:dyDescent="0.2">
      <c r="B3520" s="274"/>
    </row>
    <row r="3521" spans="2:2" x14ac:dyDescent="0.2">
      <c r="B3521" s="274"/>
    </row>
    <row r="3522" spans="2:2" x14ac:dyDescent="0.2">
      <c r="B3522" s="274"/>
    </row>
    <row r="3523" spans="2:2" x14ac:dyDescent="0.2">
      <c r="B3523" s="274"/>
    </row>
    <row r="3524" spans="2:2" x14ac:dyDescent="0.2">
      <c r="B3524" s="274"/>
    </row>
    <row r="3525" spans="2:2" x14ac:dyDescent="0.2">
      <c r="B3525" s="274"/>
    </row>
    <row r="3526" spans="2:2" x14ac:dyDescent="0.2">
      <c r="B3526" s="274"/>
    </row>
    <row r="3527" spans="2:2" x14ac:dyDescent="0.2">
      <c r="B3527" s="274"/>
    </row>
    <row r="3528" spans="2:2" x14ac:dyDescent="0.2">
      <c r="B3528" s="274"/>
    </row>
    <row r="3529" spans="2:2" x14ac:dyDescent="0.2">
      <c r="B3529" s="274"/>
    </row>
    <row r="3530" spans="2:2" x14ac:dyDescent="0.2">
      <c r="B3530" s="274"/>
    </row>
    <row r="3531" spans="2:2" x14ac:dyDescent="0.2">
      <c r="B3531" s="274"/>
    </row>
    <row r="3532" spans="2:2" x14ac:dyDescent="0.2">
      <c r="B3532" s="274"/>
    </row>
    <row r="3533" spans="2:2" x14ac:dyDescent="0.2">
      <c r="B3533" s="274"/>
    </row>
    <row r="3534" spans="2:2" x14ac:dyDescent="0.2">
      <c r="B3534" s="274"/>
    </row>
    <row r="3535" spans="2:2" x14ac:dyDescent="0.2">
      <c r="B3535" s="274"/>
    </row>
    <row r="3536" spans="2:2" x14ac:dyDescent="0.2">
      <c r="B3536" s="274"/>
    </row>
    <row r="3537" spans="2:2" x14ac:dyDescent="0.2">
      <c r="B3537" s="274"/>
    </row>
    <row r="3538" spans="2:2" x14ac:dyDescent="0.2">
      <c r="B3538" s="274"/>
    </row>
    <row r="3539" spans="2:2" x14ac:dyDescent="0.2">
      <c r="B3539" s="274"/>
    </row>
    <row r="3540" spans="2:2" x14ac:dyDescent="0.2">
      <c r="B3540" s="274"/>
    </row>
    <row r="3541" spans="2:2" x14ac:dyDescent="0.2">
      <c r="B3541" s="274"/>
    </row>
    <row r="3542" spans="2:2" x14ac:dyDescent="0.2">
      <c r="B3542" s="274"/>
    </row>
    <row r="3543" spans="2:2" x14ac:dyDescent="0.2">
      <c r="B3543" s="274"/>
    </row>
    <row r="3544" spans="2:2" x14ac:dyDescent="0.2">
      <c r="B3544" s="274"/>
    </row>
    <row r="3545" spans="2:2" x14ac:dyDescent="0.2">
      <c r="B3545" s="274"/>
    </row>
    <row r="3546" spans="2:2" x14ac:dyDescent="0.2">
      <c r="B3546" s="274"/>
    </row>
    <row r="3547" spans="2:2" x14ac:dyDescent="0.2">
      <c r="B3547" s="274"/>
    </row>
    <row r="3548" spans="2:2" x14ac:dyDescent="0.2">
      <c r="B3548" s="274"/>
    </row>
    <row r="3549" spans="2:2" x14ac:dyDescent="0.2">
      <c r="B3549" s="274"/>
    </row>
    <row r="3550" spans="2:2" x14ac:dyDescent="0.2">
      <c r="B3550" s="274"/>
    </row>
    <row r="3551" spans="2:2" x14ac:dyDescent="0.2">
      <c r="B3551" s="274"/>
    </row>
    <row r="3552" spans="2:2" x14ac:dyDescent="0.2">
      <c r="B3552" s="274"/>
    </row>
    <row r="3553" spans="2:2" x14ac:dyDescent="0.2">
      <c r="B3553" s="274"/>
    </row>
    <row r="3554" spans="2:2" x14ac:dyDescent="0.2">
      <c r="B3554" s="274"/>
    </row>
    <row r="3555" spans="2:2" x14ac:dyDescent="0.2">
      <c r="B3555" s="274"/>
    </row>
    <row r="3556" spans="2:2" x14ac:dyDescent="0.2">
      <c r="B3556" s="274"/>
    </row>
    <row r="3557" spans="2:2" x14ac:dyDescent="0.2">
      <c r="B3557" s="274"/>
    </row>
    <row r="3558" spans="2:2" x14ac:dyDescent="0.2">
      <c r="B3558" s="274"/>
    </row>
    <row r="3559" spans="2:2" x14ac:dyDescent="0.2">
      <c r="B3559" s="274"/>
    </row>
    <row r="3560" spans="2:2" x14ac:dyDescent="0.2">
      <c r="B3560" s="274"/>
    </row>
    <row r="3561" spans="2:2" x14ac:dyDescent="0.2">
      <c r="B3561" s="274"/>
    </row>
    <row r="3562" spans="2:2" x14ac:dyDescent="0.2">
      <c r="B3562" s="274"/>
    </row>
    <row r="3563" spans="2:2" x14ac:dyDescent="0.2">
      <c r="B3563" s="274"/>
    </row>
    <row r="3564" spans="2:2" x14ac:dyDescent="0.2">
      <c r="B3564" s="274"/>
    </row>
    <row r="3565" spans="2:2" x14ac:dyDescent="0.2">
      <c r="B3565" s="274"/>
    </row>
    <row r="3566" spans="2:2" x14ac:dyDescent="0.2">
      <c r="B3566" s="274"/>
    </row>
    <row r="3567" spans="2:2" x14ac:dyDescent="0.2">
      <c r="B3567" s="274"/>
    </row>
    <row r="3568" spans="2:2" x14ac:dyDescent="0.2">
      <c r="B3568" s="274"/>
    </row>
    <row r="3569" spans="2:2" x14ac:dyDescent="0.2">
      <c r="B3569" s="274"/>
    </row>
    <row r="3570" spans="2:2" x14ac:dyDescent="0.2">
      <c r="B3570" s="274"/>
    </row>
    <row r="3571" spans="2:2" x14ac:dyDescent="0.2">
      <c r="B3571" s="274"/>
    </row>
    <row r="3572" spans="2:2" x14ac:dyDescent="0.2">
      <c r="B3572" s="274"/>
    </row>
    <row r="3573" spans="2:2" x14ac:dyDescent="0.2">
      <c r="B3573" s="274"/>
    </row>
    <row r="3574" spans="2:2" x14ac:dyDescent="0.2">
      <c r="B3574" s="274"/>
    </row>
    <row r="3575" spans="2:2" x14ac:dyDescent="0.2">
      <c r="B3575" s="274"/>
    </row>
    <row r="3576" spans="2:2" x14ac:dyDescent="0.2">
      <c r="B3576" s="274"/>
    </row>
    <row r="3577" spans="2:2" x14ac:dyDescent="0.2">
      <c r="B3577" s="274"/>
    </row>
    <row r="3578" spans="2:2" x14ac:dyDescent="0.2">
      <c r="B3578" s="274"/>
    </row>
    <row r="3579" spans="2:2" x14ac:dyDescent="0.2">
      <c r="B3579" s="274"/>
    </row>
    <row r="3580" spans="2:2" x14ac:dyDescent="0.2">
      <c r="B3580" s="274"/>
    </row>
    <row r="3581" spans="2:2" x14ac:dyDescent="0.2">
      <c r="B3581" s="274"/>
    </row>
    <row r="3582" spans="2:2" x14ac:dyDescent="0.2">
      <c r="B3582" s="274"/>
    </row>
    <row r="3583" spans="2:2" x14ac:dyDescent="0.2">
      <c r="B3583" s="274"/>
    </row>
    <row r="3584" spans="2:2" x14ac:dyDescent="0.2">
      <c r="B3584" s="274"/>
    </row>
    <row r="3585" spans="2:2" x14ac:dyDescent="0.2">
      <c r="B3585" s="274"/>
    </row>
    <row r="3586" spans="2:2" x14ac:dyDescent="0.2">
      <c r="B3586" s="274"/>
    </row>
    <row r="3587" spans="2:2" x14ac:dyDescent="0.2">
      <c r="B3587" s="274"/>
    </row>
    <row r="3588" spans="2:2" x14ac:dyDescent="0.2">
      <c r="B3588" s="274"/>
    </row>
    <row r="3589" spans="2:2" x14ac:dyDescent="0.2">
      <c r="B3589" s="274"/>
    </row>
    <row r="3590" spans="2:2" x14ac:dyDescent="0.2">
      <c r="B3590" s="274"/>
    </row>
    <row r="3591" spans="2:2" x14ac:dyDescent="0.2">
      <c r="B3591" s="274"/>
    </row>
    <row r="3592" spans="2:2" x14ac:dyDescent="0.2">
      <c r="B3592" s="274"/>
    </row>
    <row r="3593" spans="2:2" x14ac:dyDescent="0.2">
      <c r="B3593" s="274"/>
    </row>
    <row r="3594" spans="2:2" x14ac:dyDescent="0.2">
      <c r="B3594" s="274"/>
    </row>
    <row r="3595" spans="2:2" x14ac:dyDescent="0.2">
      <c r="B3595" s="274"/>
    </row>
    <row r="3596" spans="2:2" x14ac:dyDescent="0.2">
      <c r="B3596" s="274"/>
    </row>
    <row r="3597" spans="2:2" x14ac:dyDescent="0.2">
      <c r="B3597" s="274"/>
    </row>
    <row r="3598" spans="2:2" x14ac:dyDescent="0.2">
      <c r="B3598" s="274"/>
    </row>
    <row r="3599" spans="2:2" x14ac:dyDescent="0.2">
      <c r="B3599" s="274"/>
    </row>
    <row r="3600" spans="2:2" x14ac:dyDescent="0.2">
      <c r="B3600" s="274"/>
    </row>
    <row r="3601" spans="2:2" x14ac:dyDescent="0.2">
      <c r="B3601" s="274"/>
    </row>
    <row r="3602" spans="2:2" x14ac:dyDescent="0.2">
      <c r="B3602" s="274"/>
    </row>
    <row r="3603" spans="2:2" x14ac:dyDescent="0.2">
      <c r="B3603" s="274"/>
    </row>
    <row r="3604" spans="2:2" x14ac:dyDescent="0.2">
      <c r="B3604" s="274"/>
    </row>
    <row r="3605" spans="2:2" x14ac:dyDescent="0.2">
      <c r="B3605" s="274"/>
    </row>
    <row r="3606" spans="2:2" x14ac:dyDescent="0.2">
      <c r="B3606" s="274"/>
    </row>
    <row r="3607" spans="2:2" x14ac:dyDescent="0.2">
      <c r="B3607" s="274"/>
    </row>
    <row r="3608" spans="2:2" x14ac:dyDescent="0.2">
      <c r="B3608" s="274"/>
    </row>
    <row r="3609" spans="2:2" x14ac:dyDescent="0.2">
      <c r="B3609" s="274"/>
    </row>
    <row r="3610" spans="2:2" x14ac:dyDescent="0.2">
      <c r="B3610" s="274"/>
    </row>
    <row r="3611" spans="2:2" x14ac:dyDescent="0.2">
      <c r="B3611" s="274"/>
    </row>
    <row r="3612" spans="2:2" x14ac:dyDescent="0.2">
      <c r="B3612" s="274"/>
    </row>
    <row r="3613" spans="2:2" x14ac:dyDescent="0.2">
      <c r="B3613" s="274"/>
    </row>
    <row r="3614" spans="2:2" x14ac:dyDescent="0.2">
      <c r="B3614" s="274"/>
    </row>
    <row r="3615" spans="2:2" x14ac:dyDescent="0.2">
      <c r="B3615" s="274"/>
    </row>
    <row r="3616" spans="2:2" x14ac:dyDescent="0.2">
      <c r="B3616" s="274"/>
    </row>
    <row r="3617" spans="2:2" x14ac:dyDescent="0.2">
      <c r="B3617" s="274"/>
    </row>
    <row r="3618" spans="2:2" x14ac:dyDescent="0.2">
      <c r="B3618" s="274"/>
    </row>
    <row r="3619" spans="2:2" x14ac:dyDescent="0.2">
      <c r="B3619" s="274"/>
    </row>
    <row r="3620" spans="2:2" x14ac:dyDescent="0.2">
      <c r="B3620" s="274"/>
    </row>
    <row r="3621" spans="2:2" x14ac:dyDescent="0.2">
      <c r="B3621" s="274"/>
    </row>
    <row r="3622" spans="2:2" x14ac:dyDescent="0.2">
      <c r="B3622" s="274"/>
    </row>
    <row r="3623" spans="2:2" x14ac:dyDescent="0.2">
      <c r="B3623" s="274"/>
    </row>
    <row r="3624" spans="2:2" x14ac:dyDescent="0.2">
      <c r="B3624" s="274"/>
    </row>
    <row r="3625" spans="2:2" x14ac:dyDescent="0.2">
      <c r="B3625" s="274"/>
    </row>
    <row r="3626" spans="2:2" x14ac:dyDescent="0.2">
      <c r="B3626" s="274"/>
    </row>
    <row r="3627" spans="2:2" x14ac:dyDescent="0.2">
      <c r="B3627" s="274"/>
    </row>
    <row r="3628" spans="2:2" x14ac:dyDescent="0.2">
      <c r="B3628" s="274"/>
    </row>
    <row r="3629" spans="2:2" x14ac:dyDescent="0.2">
      <c r="B3629" s="274"/>
    </row>
    <row r="3630" spans="2:2" x14ac:dyDescent="0.2">
      <c r="B3630" s="274"/>
    </row>
    <row r="3631" spans="2:2" x14ac:dyDescent="0.2">
      <c r="B3631" s="274"/>
    </row>
    <row r="3632" spans="2:2" x14ac:dyDescent="0.2">
      <c r="B3632" s="274"/>
    </row>
    <row r="3633" spans="2:2" x14ac:dyDescent="0.2">
      <c r="B3633" s="274"/>
    </row>
    <row r="3634" spans="2:2" x14ac:dyDescent="0.2">
      <c r="B3634" s="274"/>
    </row>
    <row r="3635" spans="2:2" x14ac:dyDescent="0.2">
      <c r="B3635" s="274"/>
    </row>
    <row r="3636" spans="2:2" x14ac:dyDescent="0.2">
      <c r="B3636" s="274"/>
    </row>
    <row r="3637" spans="2:2" x14ac:dyDescent="0.2">
      <c r="B3637" s="274"/>
    </row>
    <row r="3638" spans="2:2" x14ac:dyDescent="0.2">
      <c r="B3638" s="274"/>
    </row>
    <row r="3639" spans="2:2" x14ac:dyDescent="0.2">
      <c r="B3639" s="274"/>
    </row>
    <row r="3640" spans="2:2" x14ac:dyDescent="0.2">
      <c r="B3640" s="274"/>
    </row>
    <row r="3641" spans="2:2" x14ac:dyDescent="0.2">
      <c r="B3641" s="274"/>
    </row>
    <row r="3642" spans="2:2" x14ac:dyDescent="0.2">
      <c r="B3642" s="274"/>
    </row>
    <row r="3643" spans="2:2" x14ac:dyDescent="0.2">
      <c r="B3643" s="274"/>
    </row>
    <row r="3644" spans="2:2" x14ac:dyDescent="0.2">
      <c r="B3644" s="274"/>
    </row>
    <row r="3645" spans="2:2" x14ac:dyDescent="0.2">
      <c r="B3645" s="274"/>
    </row>
    <row r="3646" spans="2:2" x14ac:dyDescent="0.2">
      <c r="B3646" s="274"/>
    </row>
    <row r="3647" spans="2:2" x14ac:dyDescent="0.2">
      <c r="B3647" s="274"/>
    </row>
    <row r="3648" spans="2:2" x14ac:dyDescent="0.2">
      <c r="B3648" s="274"/>
    </row>
    <row r="3649" spans="2:2" x14ac:dyDescent="0.2">
      <c r="B3649" s="274"/>
    </row>
    <row r="3650" spans="2:2" x14ac:dyDescent="0.2">
      <c r="B3650" s="274"/>
    </row>
    <row r="3651" spans="2:2" x14ac:dyDescent="0.2">
      <c r="B3651" s="274"/>
    </row>
    <row r="3652" spans="2:2" x14ac:dyDescent="0.2">
      <c r="B3652" s="274"/>
    </row>
    <row r="3653" spans="2:2" x14ac:dyDescent="0.2">
      <c r="B3653" s="274"/>
    </row>
    <row r="3654" spans="2:2" x14ac:dyDescent="0.2">
      <c r="B3654" s="274"/>
    </row>
    <row r="3655" spans="2:2" x14ac:dyDescent="0.2">
      <c r="B3655" s="274"/>
    </row>
    <row r="3656" spans="2:2" x14ac:dyDescent="0.2">
      <c r="B3656" s="274"/>
    </row>
    <row r="3657" spans="2:2" x14ac:dyDescent="0.2">
      <c r="B3657" s="274"/>
    </row>
    <row r="3658" spans="2:2" x14ac:dyDescent="0.2">
      <c r="B3658" s="274"/>
    </row>
    <row r="3659" spans="2:2" x14ac:dyDescent="0.2">
      <c r="B3659" s="274"/>
    </row>
    <row r="3660" spans="2:2" x14ac:dyDescent="0.2">
      <c r="B3660" s="274"/>
    </row>
    <row r="3661" spans="2:2" x14ac:dyDescent="0.2">
      <c r="B3661" s="274"/>
    </row>
    <row r="3662" spans="2:2" x14ac:dyDescent="0.2">
      <c r="B3662" s="274"/>
    </row>
    <row r="3663" spans="2:2" x14ac:dyDescent="0.2">
      <c r="B3663" s="274"/>
    </row>
    <row r="3664" spans="2:2" x14ac:dyDescent="0.2">
      <c r="B3664" s="274"/>
    </row>
    <row r="3665" spans="2:2" x14ac:dyDescent="0.2">
      <c r="B3665" s="274"/>
    </row>
    <row r="3666" spans="2:2" x14ac:dyDescent="0.2">
      <c r="B3666" s="274"/>
    </row>
    <row r="3667" spans="2:2" x14ac:dyDescent="0.2">
      <c r="B3667" s="274"/>
    </row>
    <row r="3668" spans="2:2" x14ac:dyDescent="0.2">
      <c r="B3668" s="274"/>
    </row>
    <row r="3669" spans="2:2" x14ac:dyDescent="0.2">
      <c r="B3669" s="274"/>
    </row>
    <row r="3670" spans="2:2" x14ac:dyDescent="0.2">
      <c r="B3670" s="274"/>
    </row>
    <row r="3671" spans="2:2" x14ac:dyDescent="0.2">
      <c r="B3671" s="274"/>
    </row>
    <row r="3672" spans="2:2" x14ac:dyDescent="0.2">
      <c r="B3672" s="274"/>
    </row>
    <row r="3673" spans="2:2" x14ac:dyDescent="0.2">
      <c r="B3673" s="274"/>
    </row>
    <row r="3674" spans="2:2" x14ac:dyDescent="0.2">
      <c r="B3674" s="274"/>
    </row>
    <row r="3675" spans="2:2" x14ac:dyDescent="0.2">
      <c r="B3675" s="274"/>
    </row>
    <row r="3676" spans="2:2" x14ac:dyDescent="0.2">
      <c r="B3676" s="274"/>
    </row>
    <row r="3677" spans="2:2" x14ac:dyDescent="0.2">
      <c r="B3677" s="274"/>
    </row>
    <row r="3678" spans="2:2" x14ac:dyDescent="0.2">
      <c r="B3678" s="274"/>
    </row>
    <row r="3679" spans="2:2" x14ac:dyDescent="0.2">
      <c r="B3679" s="274"/>
    </row>
    <row r="3680" spans="2:2" x14ac:dyDescent="0.2">
      <c r="B3680" s="274"/>
    </row>
    <row r="3681" spans="2:2" x14ac:dyDescent="0.2">
      <c r="B3681" s="274"/>
    </row>
    <row r="3682" spans="2:2" x14ac:dyDescent="0.2">
      <c r="B3682" s="274"/>
    </row>
    <row r="3683" spans="2:2" x14ac:dyDescent="0.2">
      <c r="B3683" s="274"/>
    </row>
    <row r="3684" spans="2:2" x14ac:dyDescent="0.2">
      <c r="B3684" s="274"/>
    </row>
    <row r="3685" spans="2:2" x14ac:dyDescent="0.2">
      <c r="B3685" s="274"/>
    </row>
    <row r="3686" spans="2:2" x14ac:dyDescent="0.2">
      <c r="B3686" s="274"/>
    </row>
    <row r="3687" spans="2:2" x14ac:dyDescent="0.2">
      <c r="B3687" s="274"/>
    </row>
    <row r="3688" spans="2:2" x14ac:dyDescent="0.2">
      <c r="B3688" s="274"/>
    </row>
    <row r="3689" spans="2:2" x14ac:dyDescent="0.2">
      <c r="B3689" s="274"/>
    </row>
    <row r="3690" spans="2:2" x14ac:dyDescent="0.2">
      <c r="B3690" s="274"/>
    </row>
    <row r="3691" spans="2:2" x14ac:dyDescent="0.2">
      <c r="B3691" s="274"/>
    </row>
    <row r="3692" spans="2:2" x14ac:dyDescent="0.2">
      <c r="B3692" s="274"/>
    </row>
    <row r="3693" spans="2:2" x14ac:dyDescent="0.2">
      <c r="B3693" s="274"/>
    </row>
    <row r="3694" spans="2:2" x14ac:dyDescent="0.2">
      <c r="B3694" s="274"/>
    </row>
    <row r="3695" spans="2:2" x14ac:dyDescent="0.2">
      <c r="B3695" s="274"/>
    </row>
    <row r="3696" spans="2:2" x14ac:dyDescent="0.2">
      <c r="B3696" s="274"/>
    </row>
    <row r="3697" spans="2:2" x14ac:dyDescent="0.2">
      <c r="B3697" s="274"/>
    </row>
    <row r="3698" spans="2:2" x14ac:dyDescent="0.2">
      <c r="B3698" s="274"/>
    </row>
    <row r="3699" spans="2:2" x14ac:dyDescent="0.2">
      <c r="B3699" s="274"/>
    </row>
    <row r="3700" spans="2:2" x14ac:dyDescent="0.2">
      <c r="B3700" s="274"/>
    </row>
    <row r="3701" spans="2:2" x14ac:dyDescent="0.2">
      <c r="B3701" s="274"/>
    </row>
    <row r="3702" spans="2:2" x14ac:dyDescent="0.2">
      <c r="B3702" s="274"/>
    </row>
    <row r="3703" spans="2:2" x14ac:dyDescent="0.2">
      <c r="B3703" s="274"/>
    </row>
    <row r="3704" spans="2:2" x14ac:dyDescent="0.2">
      <c r="B3704" s="274"/>
    </row>
    <row r="3705" spans="2:2" x14ac:dyDescent="0.2">
      <c r="B3705" s="274"/>
    </row>
    <row r="3706" spans="2:2" x14ac:dyDescent="0.2">
      <c r="B3706" s="274"/>
    </row>
    <row r="3707" spans="2:2" x14ac:dyDescent="0.2">
      <c r="B3707" s="274"/>
    </row>
    <row r="3708" spans="2:2" x14ac:dyDescent="0.2">
      <c r="B3708" s="274"/>
    </row>
  </sheetData>
  <pageMargins left="0.19685039370078741" right="0" top="0.59055118110236227" bottom="0.19685039370078741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6"/>
  </sheetPr>
  <dimension ref="A1:AB34"/>
  <sheetViews>
    <sheetView zoomScaleNormal="100" zoomScaleSheetLayoutView="70" workbookViewId="0">
      <pane xSplit="1" ySplit="8" topLeftCell="B9" activePane="bottomRight" state="frozen"/>
      <selection activeCell="R21" sqref="R21"/>
      <selection pane="topRight" activeCell="R21" sqref="R21"/>
      <selection pane="bottomLeft" activeCell="R21" sqref="R21"/>
      <selection pane="bottomRight" activeCell="A21" sqref="A21"/>
    </sheetView>
  </sheetViews>
  <sheetFormatPr defaultRowHeight="12.75" x14ac:dyDescent="0.2"/>
  <cols>
    <col min="1" max="1" width="29.42578125" style="2" customWidth="1"/>
    <col min="2" max="2" width="5.5703125" style="2" customWidth="1"/>
    <col min="3" max="3" width="5.42578125" style="2" customWidth="1"/>
    <col min="4" max="4" width="6" style="337" customWidth="1"/>
    <col min="5" max="5" width="6.140625" style="2" customWidth="1"/>
    <col min="6" max="6" width="5.42578125" style="2" customWidth="1"/>
    <col min="7" max="7" width="8.7109375" style="2" customWidth="1"/>
    <col min="8" max="8" width="5.7109375" style="2" customWidth="1"/>
    <col min="9" max="10" width="5.42578125" style="2" customWidth="1"/>
    <col min="11" max="12" width="5.7109375" style="2" customWidth="1"/>
    <col min="13" max="13" width="5.28515625" style="2" customWidth="1"/>
    <col min="14" max="14" width="6.140625" style="2" customWidth="1"/>
    <col min="15" max="15" width="6.28515625" style="2" customWidth="1"/>
    <col min="16" max="16" width="7.28515625" style="2" customWidth="1"/>
    <col min="17" max="18" width="5.5703125" style="2" customWidth="1"/>
    <col min="19" max="19" width="5.140625" style="2" customWidth="1"/>
    <col min="20" max="20" width="5.7109375" style="2" customWidth="1"/>
    <col min="21" max="21" width="5.85546875" style="2" customWidth="1"/>
    <col min="22" max="22" width="5.42578125" style="2" customWidth="1"/>
    <col min="23" max="23" width="6" style="2" customWidth="1"/>
    <col min="24" max="24" width="5.5703125" style="2" customWidth="1"/>
    <col min="25" max="25" width="6.28515625" style="2" customWidth="1"/>
    <col min="26" max="26" width="6" style="2" customWidth="1"/>
    <col min="27" max="27" width="5.85546875" style="2" customWidth="1"/>
    <col min="28" max="28" width="5.5703125" style="2" customWidth="1"/>
    <col min="29" max="253" width="9.140625" style="2"/>
    <col min="254" max="254" width="17.28515625" style="2" customWidth="1"/>
    <col min="255" max="284" width="5.42578125" style="2" customWidth="1"/>
    <col min="285" max="509" width="9.140625" style="2"/>
    <col min="510" max="510" width="17.28515625" style="2" customWidth="1"/>
    <col min="511" max="540" width="5.42578125" style="2" customWidth="1"/>
    <col min="541" max="765" width="9.140625" style="2"/>
    <col min="766" max="766" width="17.28515625" style="2" customWidth="1"/>
    <col min="767" max="796" width="5.42578125" style="2" customWidth="1"/>
    <col min="797" max="1021" width="9.140625" style="2"/>
    <col min="1022" max="1022" width="17.28515625" style="2" customWidth="1"/>
    <col min="1023" max="1052" width="5.42578125" style="2" customWidth="1"/>
    <col min="1053" max="1277" width="9.140625" style="2"/>
    <col min="1278" max="1278" width="17.28515625" style="2" customWidth="1"/>
    <col min="1279" max="1308" width="5.42578125" style="2" customWidth="1"/>
    <col min="1309" max="1533" width="9.140625" style="2"/>
    <col min="1534" max="1534" width="17.28515625" style="2" customWidth="1"/>
    <col min="1535" max="1564" width="5.42578125" style="2" customWidth="1"/>
    <col min="1565" max="1789" width="9.140625" style="2"/>
    <col min="1790" max="1790" width="17.28515625" style="2" customWidth="1"/>
    <col min="1791" max="1820" width="5.42578125" style="2" customWidth="1"/>
    <col min="1821" max="2045" width="9.140625" style="2"/>
    <col min="2046" max="2046" width="17.28515625" style="2" customWidth="1"/>
    <col min="2047" max="2076" width="5.42578125" style="2" customWidth="1"/>
    <col min="2077" max="2301" width="9.140625" style="2"/>
    <col min="2302" max="2302" width="17.28515625" style="2" customWidth="1"/>
    <col min="2303" max="2332" width="5.42578125" style="2" customWidth="1"/>
    <col min="2333" max="2557" width="9.140625" style="2"/>
    <col min="2558" max="2558" width="17.28515625" style="2" customWidth="1"/>
    <col min="2559" max="2588" width="5.42578125" style="2" customWidth="1"/>
    <col min="2589" max="2813" width="9.140625" style="2"/>
    <col min="2814" max="2814" width="17.28515625" style="2" customWidth="1"/>
    <col min="2815" max="2844" width="5.42578125" style="2" customWidth="1"/>
    <col min="2845" max="3069" width="9.140625" style="2"/>
    <col min="3070" max="3070" width="17.28515625" style="2" customWidth="1"/>
    <col min="3071" max="3100" width="5.42578125" style="2" customWidth="1"/>
    <col min="3101" max="3325" width="9.140625" style="2"/>
    <col min="3326" max="3326" width="17.28515625" style="2" customWidth="1"/>
    <col min="3327" max="3356" width="5.42578125" style="2" customWidth="1"/>
    <col min="3357" max="3581" width="9.140625" style="2"/>
    <col min="3582" max="3582" width="17.28515625" style="2" customWidth="1"/>
    <col min="3583" max="3612" width="5.42578125" style="2" customWidth="1"/>
    <col min="3613" max="3837" width="9.140625" style="2"/>
    <col min="3838" max="3838" width="17.28515625" style="2" customWidth="1"/>
    <col min="3839" max="3868" width="5.42578125" style="2" customWidth="1"/>
    <col min="3869" max="4093" width="9.140625" style="2"/>
    <col min="4094" max="4094" width="17.28515625" style="2" customWidth="1"/>
    <col min="4095" max="4124" width="5.42578125" style="2" customWidth="1"/>
    <col min="4125" max="4349" width="9.140625" style="2"/>
    <col min="4350" max="4350" width="17.28515625" style="2" customWidth="1"/>
    <col min="4351" max="4380" width="5.42578125" style="2" customWidth="1"/>
    <col min="4381" max="4605" width="9.140625" style="2"/>
    <col min="4606" max="4606" width="17.28515625" style="2" customWidth="1"/>
    <col min="4607" max="4636" width="5.42578125" style="2" customWidth="1"/>
    <col min="4637" max="4861" width="9.140625" style="2"/>
    <col min="4862" max="4862" width="17.28515625" style="2" customWidth="1"/>
    <col min="4863" max="4892" width="5.42578125" style="2" customWidth="1"/>
    <col min="4893" max="5117" width="9.140625" style="2"/>
    <col min="5118" max="5118" width="17.28515625" style="2" customWidth="1"/>
    <col min="5119" max="5148" width="5.42578125" style="2" customWidth="1"/>
    <col min="5149" max="5373" width="9.140625" style="2"/>
    <col min="5374" max="5374" width="17.28515625" style="2" customWidth="1"/>
    <col min="5375" max="5404" width="5.42578125" style="2" customWidth="1"/>
    <col min="5405" max="5629" width="9.140625" style="2"/>
    <col min="5630" max="5630" width="17.28515625" style="2" customWidth="1"/>
    <col min="5631" max="5660" width="5.42578125" style="2" customWidth="1"/>
    <col min="5661" max="5885" width="9.140625" style="2"/>
    <col min="5886" max="5886" width="17.28515625" style="2" customWidth="1"/>
    <col min="5887" max="5916" width="5.42578125" style="2" customWidth="1"/>
    <col min="5917" max="6141" width="9.140625" style="2"/>
    <col min="6142" max="6142" width="17.28515625" style="2" customWidth="1"/>
    <col min="6143" max="6172" width="5.42578125" style="2" customWidth="1"/>
    <col min="6173" max="6397" width="9.140625" style="2"/>
    <col min="6398" max="6398" width="17.28515625" style="2" customWidth="1"/>
    <col min="6399" max="6428" width="5.42578125" style="2" customWidth="1"/>
    <col min="6429" max="6653" width="9.140625" style="2"/>
    <col min="6654" max="6654" width="17.28515625" style="2" customWidth="1"/>
    <col min="6655" max="6684" width="5.42578125" style="2" customWidth="1"/>
    <col min="6685" max="6909" width="9.140625" style="2"/>
    <col min="6910" max="6910" width="17.28515625" style="2" customWidth="1"/>
    <col min="6911" max="6940" width="5.42578125" style="2" customWidth="1"/>
    <col min="6941" max="7165" width="9.140625" style="2"/>
    <col min="7166" max="7166" width="17.28515625" style="2" customWidth="1"/>
    <col min="7167" max="7196" width="5.42578125" style="2" customWidth="1"/>
    <col min="7197" max="7421" width="9.140625" style="2"/>
    <col min="7422" max="7422" width="17.28515625" style="2" customWidth="1"/>
    <col min="7423" max="7452" width="5.42578125" style="2" customWidth="1"/>
    <col min="7453" max="7677" width="9.140625" style="2"/>
    <col min="7678" max="7678" width="17.28515625" style="2" customWidth="1"/>
    <col min="7679" max="7708" width="5.42578125" style="2" customWidth="1"/>
    <col min="7709" max="7933" width="9.140625" style="2"/>
    <col min="7934" max="7934" width="17.28515625" style="2" customWidth="1"/>
    <col min="7935" max="7964" width="5.42578125" style="2" customWidth="1"/>
    <col min="7965" max="8189" width="9.140625" style="2"/>
    <col min="8190" max="8190" width="17.28515625" style="2" customWidth="1"/>
    <col min="8191" max="8220" width="5.42578125" style="2" customWidth="1"/>
    <col min="8221" max="8445" width="9.140625" style="2"/>
    <col min="8446" max="8446" width="17.28515625" style="2" customWidth="1"/>
    <col min="8447" max="8476" width="5.42578125" style="2" customWidth="1"/>
    <col min="8477" max="8701" width="9.140625" style="2"/>
    <col min="8702" max="8702" width="17.28515625" style="2" customWidth="1"/>
    <col min="8703" max="8732" width="5.42578125" style="2" customWidth="1"/>
    <col min="8733" max="8957" width="9.140625" style="2"/>
    <col min="8958" max="8958" width="17.28515625" style="2" customWidth="1"/>
    <col min="8959" max="8988" width="5.42578125" style="2" customWidth="1"/>
    <col min="8989" max="9213" width="9.140625" style="2"/>
    <col min="9214" max="9214" width="17.28515625" style="2" customWidth="1"/>
    <col min="9215" max="9244" width="5.42578125" style="2" customWidth="1"/>
    <col min="9245" max="9469" width="9.140625" style="2"/>
    <col min="9470" max="9470" width="17.28515625" style="2" customWidth="1"/>
    <col min="9471" max="9500" width="5.42578125" style="2" customWidth="1"/>
    <col min="9501" max="9725" width="9.140625" style="2"/>
    <col min="9726" max="9726" width="17.28515625" style="2" customWidth="1"/>
    <col min="9727" max="9756" width="5.42578125" style="2" customWidth="1"/>
    <col min="9757" max="9981" width="9.140625" style="2"/>
    <col min="9982" max="9982" width="17.28515625" style="2" customWidth="1"/>
    <col min="9983" max="10012" width="5.42578125" style="2" customWidth="1"/>
    <col min="10013" max="10237" width="9.140625" style="2"/>
    <col min="10238" max="10238" width="17.28515625" style="2" customWidth="1"/>
    <col min="10239" max="10268" width="5.42578125" style="2" customWidth="1"/>
    <col min="10269" max="10493" width="9.140625" style="2"/>
    <col min="10494" max="10494" width="17.28515625" style="2" customWidth="1"/>
    <col min="10495" max="10524" width="5.42578125" style="2" customWidth="1"/>
    <col min="10525" max="10749" width="9.140625" style="2"/>
    <col min="10750" max="10750" width="17.28515625" style="2" customWidth="1"/>
    <col min="10751" max="10780" width="5.42578125" style="2" customWidth="1"/>
    <col min="10781" max="11005" width="9.140625" style="2"/>
    <col min="11006" max="11006" width="17.28515625" style="2" customWidth="1"/>
    <col min="11007" max="11036" width="5.42578125" style="2" customWidth="1"/>
    <col min="11037" max="11261" width="9.140625" style="2"/>
    <col min="11262" max="11262" width="17.28515625" style="2" customWidth="1"/>
    <col min="11263" max="11292" width="5.42578125" style="2" customWidth="1"/>
    <col min="11293" max="11517" width="9.140625" style="2"/>
    <col min="11518" max="11518" width="17.28515625" style="2" customWidth="1"/>
    <col min="11519" max="11548" width="5.42578125" style="2" customWidth="1"/>
    <col min="11549" max="11773" width="9.140625" style="2"/>
    <col min="11774" max="11774" width="17.28515625" style="2" customWidth="1"/>
    <col min="11775" max="11804" width="5.42578125" style="2" customWidth="1"/>
    <col min="11805" max="12029" width="9.140625" style="2"/>
    <col min="12030" max="12030" width="17.28515625" style="2" customWidth="1"/>
    <col min="12031" max="12060" width="5.42578125" style="2" customWidth="1"/>
    <col min="12061" max="12285" width="9.140625" style="2"/>
    <col min="12286" max="12286" width="17.28515625" style="2" customWidth="1"/>
    <col min="12287" max="12316" width="5.42578125" style="2" customWidth="1"/>
    <col min="12317" max="12541" width="9.140625" style="2"/>
    <col min="12542" max="12542" width="17.28515625" style="2" customWidth="1"/>
    <col min="12543" max="12572" width="5.42578125" style="2" customWidth="1"/>
    <col min="12573" max="12797" width="9.140625" style="2"/>
    <col min="12798" max="12798" width="17.28515625" style="2" customWidth="1"/>
    <col min="12799" max="12828" width="5.42578125" style="2" customWidth="1"/>
    <col min="12829" max="13053" width="9.140625" style="2"/>
    <col min="13054" max="13054" width="17.28515625" style="2" customWidth="1"/>
    <col min="13055" max="13084" width="5.42578125" style="2" customWidth="1"/>
    <col min="13085" max="13309" width="9.140625" style="2"/>
    <col min="13310" max="13310" width="17.28515625" style="2" customWidth="1"/>
    <col min="13311" max="13340" width="5.42578125" style="2" customWidth="1"/>
    <col min="13341" max="13565" width="9.140625" style="2"/>
    <col min="13566" max="13566" width="17.28515625" style="2" customWidth="1"/>
    <col min="13567" max="13596" width="5.42578125" style="2" customWidth="1"/>
    <col min="13597" max="13821" width="9.140625" style="2"/>
    <col min="13822" max="13822" width="17.28515625" style="2" customWidth="1"/>
    <col min="13823" max="13852" width="5.42578125" style="2" customWidth="1"/>
    <col min="13853" max="14077" width="9.140625" style="2"/>
    <col min="14078" max="14078" width="17.28515625" style="2" customWidth="1"/>
    <col min="14079" max="14108" width="5.42578125" style="2" customWidth="1"/>
    <col min="14109" max="14333" width="9.140625" style="2"/>
    <col min="14334" max="14334" width="17.28515625" style="2" customWidth="1"/>
    <col min="14335" max="14364" width="5.42578125" style="2" customWidth="1"/>
    <col min="14365" max="14589" width="9.140625" style="2"/>
    <col min="14590" max="14590" width="17.28515625" style="2" customWidth="1"/>
    <col min="14591" max="14620" width="5.42578125" style="2" customWidth="1"/>
    <col min="14621" max="14845" width="9.140625" style="2"/>
    <col min="14846" max="14846" width="17.28515625" style="2" customWidth="1"/>
    <col min="14847" max="14876" width="5.42578125" style="2" customWidth="1"/>
    <col min="14877" max="15101" width="9.140625" style="2"/>
    <col min="15102" max="15102" width="17.28515625" style="2" customWidth="1"/>
    <col min="15103" max="15132" width="5.42578125" style="2" customWidth="1"/>
    <col min="15133" max="15357" width="9.140625" style="2"/>
    <col min="15358" max="15358" width="17.28515625" style="2" customWidth="1"/>
    <col min="15359" max="15388" width="5.42578125" style="2" customWidth="1"/>
    <col min="15389" max="15613" width="9.140625" style="2"/>
    <col min="15614" max="15614" width="17.28515625" style="2" customWidth="1"/>
    <col min="15615" max="15644" width="5.42578125" style="2" customWidth="1"/>
    <col min="15645" max="15869" width="9.140625" style="2"/>
    <col min="15870" max="15870" width="17.28515625" style="2" customWidth="1"/>
    <col min="15871" max="15900" width="5.42578125" style="2" customWidth="1"/>
    <col min="15901" max="16125" width="9.140625" style="2"/>
    <col min="16126" max="16126" width="17.28515625" style="2" customWidth="1"/>
    <col min="16127" max="16156" width="5.42578125" style="2" customWidth="1"/>
    <col min="16157" max="16384" width="9.140625" style="2"/>
  </cols>
  <sheetData>
    <row r="1" spans="1:28" ht="27.75" customHeight="1" x14ac:dyDescent="0.2">
      <c r="A1" s="343" t="s">
        <v>0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3"/>
      <c r="R1" s="343"/>
      <c r="S1" s="343"/>
      <c r="T1" s="343"/>
      <c r="U1" s="343"/>
      <c r="V1" s="343"/>
      <c r="W1" s="1"/>
      <c r="X1" s="1"/>
      <c r="Y1" s="1"/>
      <c r="Z1" s="1"/>
      <c r="AA1" s="1"/>
      <c r="AB1" s="1"/>
    </row>
    <row r="2" spans="1:28" ht="30.75" customHeight="1" x14ac:dyDescent="0.2">
      <c r="A2" s="344" t="s">
        <v>1</v>
      </c>
      <c r="B2" s="344"/>
      <c r="C2" s="344"/>
      <c r="D2" s="344"/>
      <c r="E2" s="344"/>
      <c r="F2" s="344"/>
      <c r="G2" s="344"/>
      <c r="H2" s="344"/>
      <c r="I2" s="344"/>
      <c r="J2" s="344"/>
      <c r="K2" s="344"/>
      <c r="L2" s="344"/>
      <c r="M2" s="344"/>
      <c r="N2" s="344"/>
      <c r="O2" s="344"/>
      <c r="P2" s="344"/>
      <c r="Q2" s="344"/>
      <c r="R2" s="344"/>
      <c r="S2" s="344"/>
      <c r="T2" s="344"/>
      <c r="U2" s="344"/>
      <c r="V2" s="344"/>
      <c r="W2" s="3"/>
      <c r="X2" s="3"/>
      <c r="Y2" s="3"/>
      <c r="Z2" s="3"/>
      <c r="AA2" s="3"/>
      <c r="AB2" s="3"/>
    </row>
    <row r="3" spans="1:28" ht="30.75" customHeight="1" x14ac:dyDescent="0.2">
      <c r="A3" s="345" t="s">
        <v>2</v>
      </c>
      <c r="B3" s="345" t="s">
        <v>3</v>
      </c>
      <c r="C3" s="345"/>
      <c r="D3" s="345"/>
      <c r="E3" s="345"/>
      <c r="F3" s="345"/>
      <c r="G3" s="345"/>
      <c r="H3" s="345"/>
      <c r="I3" s="345"/>
      <c r="J3" s="345"/>
      <c r="K3" s="345" t="s">
        <v>4</v>
      </c>
      <c r="L3" s="345"/>
      <c r="M3" s="345"/>
      <c r="N3" s="345" t="s">
        <v>5</v>
      </c>
      <c r="O3" s="345"/>
      <c r="P3" s="345"/>
      <c r="Q3" s="345" t="s">
        <v>6</v>
      </c>
      <c r="R3" s="345"/>
      <c r="S3" s="345"/>
      <c r="T3" s="345" t="s">
        <v>7</v>
      </c>
      <c r="U3" s="345"/>
      <c r="V3" s="345"/>
      <c r="W3" s="345" t="s">
        <v>8</v>
      </c>
      <c r="X3" s="345"/>
      <c r="Y3" s="345"/>
      <c r="Z3" s="345" t="s">
        <v>635</v>
      </c>
      <c r="AA3" s="345"/>
      <c r="AB3" s="345"/>
    </row>
    <row r="4" spans="1:28" ht="10.35" customHeight="1" x14ac:dyDescent="0.2">
      <c r="A4" s="345"/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345"/>
      <c r="O4" s="345"/>
      <c r="P4" s="345"/>
      <c r="Q4" s="345"/>
      <c r="R4" s="345"/>
      <c r="S4" s="345"/>
      <c r="T4" s="345"/>
      <c r="U4" s="345"/>
      <c r="V4" s="345"/>
      <c r="W4" s="345"/>
      <c r="X4" s="345"/>
      <c r="Y4" s="345"/>
      <c r="Z4" s="345"/>
      <c r="AA4" s="345"/>
      <c r="AB4" s="345"/>
    </row>
    <row r="5" spans="1:28" ht="9.75" customHeight="1" x14ac:dyDescent="0.2">
      <c r="A5" s="345"/>
      <c r="B5" s="345" t="s">
        <v>9</v>
      </c>
      <c r="C5" s="345"/>
      <c r="D5" s="345"/>
      <c r="E5" s="346" t="s">
        <v>333</v>
      </c>
      <c r="F5" s="347"/>
      <c r="G5" s="348"/>
      <c r="H5" s="345" t="s">
        <v>11</v>
      </c>
      <c r="I5" s="345"/>
      <c r="J5" s="345"/>
      <c r="K5" s="345" t="s">
        <v>12</v>
      </c>
      <c r="L5" s="345"/>
      <c r="M5" s="345"/>
      <c r="N5" s="345"/>
      <c r="O5" s="345"/>
      <c r="P5" s="345"/>
      <c r="Q5" s="345"/>
      <c r="R5" s="345"/>
      <c r="S5" s="345"/>
      <c r="T5" s="345"/>
      <c r="U5" s="345"/>
      <c r="V5" s="345"/>
      <c r="W5" s="345"/>
      <c r="X5" s="345"/>
      <c r="Y5" s="345"/>
      <c r="Z5" s="345"/>
      <c r="AA5" s="345"/>
      <c r="AB5" s="345"/>
    </row>
    <row r="6" spans="1:28" ht="6" customHeight="1" x14ac:dyDescent="0.2">
      <c r="A6" s="345"/>
      <c r="B6" s="345"/>
      <c r="C6" s="345"/>
      <c r="D6" s="345"/>
      <c r="E6" s="349"/>
      <c r="F6" s="350"/>
      <c r="G6" s="351"/>
      <c r="H6" s="345"/>
      <c r="I6" s="345"/>
      <c r="J6" s="345"/>
      <c r="K6" s="345"/>
      <c r="L6" s="345"/>
      <c r="M6" s="345"/>
      <c r="N6" s="345"/>
      <c r="O6" s="345"/>
      <c r="P6" s="345"/>
      <c r="Q6" s="345"/>
      <c r="R6" s="345"/>
      <c r="S6" s="345"/>
      <c r="T6" s="345"/>
      <c r="U6" s="345"/>
      <c r="V6" s="345"/>
      <c r="W6" s="345"/>
      <c r="X6" s="345"/>
      <c r="Y6" s="345"/>
      <c r="Z6" s="345"/>
      <c r="AA6" s="345"/>
      <c r="AB6" s="345"/>
    </row>
    <row r="7" spans="1:28" ht="101.25" customHeight="1" x14ac:dyDescent="0.2">
      <c r="A7" s="345"/>
      <c r="B7" s="345"/>
      <c r="C7" s="345"/>
      <c r="D7" s="345"/>
      <c r="E7" s="352" t="s">
        <v>10</v>
      </c>
      <c r="F7" s="353"/>
      <c r="G7" s="339" t="s">
        <v>636</v>
      </c>
      <c r="H7" s="345"/>
      <c r="I7" s="345"/>
      <c r="J7" s="345"/>
      <c r="K7" s="345"/>
      <c r="L7" s="345"/>
      <c r="M7" s="345"/>
      <c r="N7" s="345"/>
      <c r="O7" s="345"/>
      <c r="P7" s="345"/>
      <c r="Q7" s="345"/>
      <c r="R7" s="345"/>
      <c r="S7" s="345"/>
      <c r="T7" s="345"/>
      <c r="U7" s="345"/>
      <c r="V7" s="345"/>
      <c r="W7" s="345"/>
      <c r="X7" s="345"/>
      <c r="Y7" s="345"/>
      <c r="Z7" s="345"/>
      <c r="AA7" s="345"/>
      <c r="AB7" s="345"/>
    </row>
    <row r="8" spans="1:28" ht="25.15" customHeight="1" x14ac:dyDescent="0.2">
      <c r="A8" s="345"/>
      <c r="B8" s="4">
        <v>2021</v>
      </c>
      <c r="C8" s="4">
        <v>2022</v>
      </c>
      <c r="D8" s="333">
        <v>2023</v>
      </c>
      <c r="E8" s="4">
        <v>2021</v>
      </c>
      <c r="F8" s="4">
        <v>2022</v>
      </c>
      <c r="G8" s="4">
        <v>2023</v>
      </c>
      <c r="H8" s="4">
        <v>2021</v>
      </c>
      <c r="I8" s="4">
        <v>2022</v>
      </c>
      <c r="J8" s="4">
        <v>2023</v>
      </c>
      <c r="K8" s="4">
        <v>2021</v>
      </c>
      <c r="L8" s="4">
        <v>2022</v>
      </c>
      <c r="M8" s="4">
        <v>2023</v>
      </c>
      <c r="N8" s="4">
        <v>2021</v>
      </c>
      <c r="O8" s="4">
        <v>2022</v>
      </c>
      <c r="P8" s="4">
        <v>2023</v>
      </c>
      <c r="Q8" s="4">
        <v>2021</v>
      </c>
      <c r="R8" s="4">
        <v>2022</v>
      </c>
      <c r="S8" s="4">
        <v>2023</v>
      </c>
      <c r="T8" s="4">
        <v>2021</v>
      </c>
      <c r="U8" s="4">
        <v>2022</v>
      </c>
      <c r="V8" s="4">
        <v>2023</v>
      </c>
      <c r="W8" s="4">
        <v>2021</v>
      </c>
      <c r="X8" s="4">
        <v>2022</v>
      </c>
      <c r="Y8" s="4">
        <v>2023</v>
      </c>
      <c r="Z8" s="4">
        <v>2021</v>
      </c>
      <c r="AA8" s="4">
        <v>2022</v>
      </c>
      <c r="AB8" s="4">
        <v>2023</v>
      </c>
    </row>
    <row r="9" spans="1:28" ht="21.75" customHeight="1" x14ac:dyDescent="0.2">
      <c r="A9" s="5" t="s">
        <v>13</v>
      </c>
      <c r="B9" s="6">
        <v>1</v>
      </c>
      <c r="C9" s="6">
        <v>1</v>
      </c>
      <c r="D9" s="8">
        <v>1</v>
      </c>
      <c r="E9" s="6"/>
      <c r="F9" s="6"/>
      <c r="G9" s="6"/>
      <c r="H9" s="6"/>
      <c r="I9" s="6"/>
      <c r="J9" s="6"/>
      <c r="K9" s="6">
        <v>2</v>
      </c>
      <c r="L9" s="6">
        <v>2</v>
      </c>
      <c r="M9" s="6">
        <v>2</v>
      </c>
      <c r="N9" s="6">
        <v>13</v>
      </c>
      <c r="O9" s="6">
        <v>14</v>
      </c>
      <c r="P9" s="6">
        <v>14</v>
      </c>
      <c r="Q9" s="6"/>
      <c r="R9" s="6"/>
      <c r="S9" s="6"/>
      <c r="T9" s="6"/>
      <c r="U9" s="6"/>
      <c r="V9" s="6"/>
      <c r="W9" s="6">
        <v>16</v>
      </c>
      <c r="X9" s="6">
        <v>17</v>
      </c>
      <c r="Y9" s="6">
        <v>17</v>
      </c>
      <c r="Z9" s="6"/>
      <c r="AA9" s="6"/>
      <c r="AB9" s="6"/>
    </row>
    <row r="10" spans="1:28" ht="21.75" customHeight="1" x14ac:dyDescent="0.2">
      <c r="A10" s="5" t="s">
        <v>14</v>
      </c>
      <c r="B10" s="6">
        <v>1</v>
      </c>
      <c r="C10" s="6">
        <v>1</v>
      </c>
      <c r="D10" s="8">
        <v>1</v>
      </c>
      <c r="E10" s="6"/>
      <c r="F10" s="6"/>
      <c r="G10" s="6"/>
      <c r="H10" s="6"/>
      <c r="I10" s="6"/>
      <c r="J10" s="6"/>
      <c r="K10" s="6">
        <v>2</v>
      </c>
      <c r="L10" s="6">
        <v>2</v>
      </c>
      <c r="M10" s="6">
        <v>2</v>
      </c>
      <c r="N10" s="6">
        <v>5</v>
      </c>
      <c r="O10" s="6">
        <v>5</v>
      </c>
      <c r="P10" s="6">
        <v>5</v>
      </c>
      <c r="Q10" s="6"/>
      <c r="R10" s="6"/>
      <c r="S10" s="6"/>
      <c r="T10" s="6">
        <v>1</v>
      </c>
      <c r="U10" s="6">
        <v>1</v>
      </c>
      <c r="V10" s="6">
        <v>1</v>
      </c>
      <c r="W10" s="6">
        <v>9</v>
      </c>
      <c r="X10" s="6">
        <v>9</v>
      </c>
      <c r="Y10" s="6">
        <v>9</v>
      </c>
      <c r="Z10" s="6"/>
      <c r="AA10" s="6"/>
      <c r="AB10" s="6"/>
    </row>
    <row r="11" spans="1:28" ht="21.75" customHeight="1" x14ac:dyDescent="0.2">
      <c r="A11" s="5" t="s">
        <v>15</v>
      </c>
      <c r="B11" s="6">
        <v>1</v>
      </c>
      <c r="C11" s="6">
        <v>1</v>
      </c>
      <c r="D11" s="8">
        <v>1</v>
      </c>
      <c r="E11" s="6"/>
      <c r="F11" s="6"/>
      <c r="G11" s="6"/>
      <c r="H11" s="6"/>
      <c r="I11" s="6"/>
      <c r="J11" s="6"/>
      <c r="K11" s="6">
        <v>1</v>
      </c>
      <c r="L11" s="6">
        <v>1</v>
      </c>
      <c r="M11" s="6">
        <v>1</v>
      </c>
      <c r="N11" s="6">
        <v>14</v>
      </c>
      <c r="O11" s="6">
        <v>14</v>
      </c>
      <c r="P11" s="6">
        <v>14</v>
      </c>
      <c r="Q11" s="6"/>
      <c r="R11" s="6"/>
      <c r="S11" s="6"/>
      <c r="T11" s="6"/>
      <c r="U11" s="6"/>
      <c r="V11" s="6"/>
      <c r="W11" s="6">
        <v>16</v>
      </c>
      <c r="X11" s="6">
        <v>16</v>
      </c>
      <c r="Y11" s="6">
        <v>16</v>
      </c>
      <c r="Z11" s="6"/>
      <c r="AA11" s="6"/>
      <c r="AB11" s="6"/>
    </row>
    <row r="12" spans="1:28" ht="21.75" customHeight="1" x14ac:dyDescent="0.2">
      <c r="A12" s="5" t="s">
        <v>16</v>
      </c>
      <c r="B12" s="6">
        <v>1</v>
      </c>
      <c r="C12" s="6">
        <v>1</v>
      </c>
      <c r="D12" s="8">
        <v>1</v>
      </c>
      <c r="E12" s="6"/>
      <c r="F12" s="6"/>
      <c r="G12" s="6"/>
      <c r="H12" s="6">
        <v>2</v>
      </c>
      <c r="I12" s="6">
        <v>2</v>
      </c>
      <c r="J12" s="6">
        <v>2</v>
      </c>
      <c r="K12" s="6"/>
      <c r="L12" s="6"/>
      <c r="M12" s="6"/>
      <c r="N12" s="6">
        <v>18</v>
      </c>
      <c r="O12" s="6">
        <v>18</v>
      </c>
      <c r="P12" s="6">
        <v>18</v>
      </c>
      <c r="Q12" s="6"/>
      <c r="R12" s="6"/>
      <c r="S12" s="6"/>
      <c r="T12" s="6"/>
      <c r="U12" s="6"/>
      <c r="V12" s="6"/>
      <c r="W12" s="6">
        <v>21</v>
      </c>
      <c r="X12" s="6">
        <v>21</v>
      </c>
      <c r="Y12" s="6">
        <v>21</v>
      </c>
      <c r="Z12" s="6"/>
      <c r="AA12" s="6"/>
      <c r="AB12" s="6"/>
    </row>
    <row r="13" spans="1:28" ht="18" customHeight="1" x14ac:dyDescent="0.2">
      <c r="A13" s="5" t="s">
        <v>17</v>
      </c>
      <c r="B13" s="6">
        <v>1</v>
      </c>
      <c r="C13" s="6">
        <v>1</v>
      </c>
      <c r="D13" s="8">
        <v>1</v>
      </c>
      <c r="E13" s="6"/>
      <c r="F13" s="6"/>
      <c r="G13" s="6"/>
      <c r="H13" s="6"/>
      <c r="I13" s="6"/>
      <c r="J13" s="6"/>
      <c r="K13" s="6">
        <v>4</v>
      </c>
      <c r="L13" s="6">
        <v>4</v>
      </c>
      <c r="M13" s="6">
        <v>4</v>
      </c>
      <c r="N13" s="6">
        <v>16</v>
      </c>
      <c r="O13" s="6">
        <v>16</v>
      </c>
      <c r="P13" s="6">
        <v>16</v>
      </c>
      <c r="Q13" s="6">
        <v>1</v>
      </c>
      <c r="R13" s="6">
        <v>1</v>
      </c>
      <c r="S13" s="6">
        <v>1</v>
      </c>
      <c r="T13" s="6">
        <v>3</v>
      </c>
      <c r="U13" s="6">
        <v>3</v>
      </c>
      <c r="V13" s="6">
        <v>3</v>
      </c>
      <c r="W13" s="6">
        <v>25</v>
      </c>
      <c r="X13" s="6">
        <v>25</v>
      </c>
      <c r="Y13" s="6">
        <v>25</v>
      </c>
      <c r="Z13" s="6"/>
      <c r="AA13" s="6"/>
      <c r="AB13" s="6"/>
    </row>
    <row r="14" spans="1:28" ht="18" customHeight="1" x14ac:dyDescent="0.2">
      <c r="A14" s="5" t="s">
        <v>18</v>
      </c>
      <c r="B14" s="6">
        <v>1</v>
      </c>
      <c r="C14" s="6">
        <v>1</v>
      </c>
      <c r="D14" s="8">
        <v>1</v>
      </c>
      <c r="E14" s="6">
        <v>1</v>
      </c>
      <c r="F14" s="6">
        <v>1</v>
      </c>
      <c r="G14" s="6">
        <v>1</v>
      </c>
      <c r="H14" s="6"/>
      <c r="I14" s="6"/>
      <c r="J14" s="6"/>
      <c r="K14" s="6">
        <v>2</v>
      </c>
      <c r="L14" s="6">
        <v>2</v>
      </c>
      <c r="M14" s="6">
        <v>2</v>
      </c>
      <c r="N14" s="6">
        <v>7</v>
      </c>
      <c r="O14" s="6">
        <v>7</v>
      </c>
      <c r="P14" s="6">
        <v>7</v>
      </c>
      <c r="Q14" s="6"/>
      <c r="R14" s="6"/>
      <c r="S14" s="6"/>
      <c r="T14" s="6"/>
      <c r="U14" s="6"/>
      <c r="V14" s="6"/>
      <c r="W14" s="6">
        <v>11</v>
      </c>
      <c r="X14" s="6">
        <v>11</v>
      </c>
      <c r="Y14" s="6">
        <v>11</v>
      </c>
      <c r="Z14" s="6"/>
      <c r="AA14" s="6"/>
      <c r="AB14" s="6"/>
    </row>
    <row r="15" spans="1:28" ht="18" customHeight="1" x14ac:dyDescent="0.2">
      <c r="A15" s="5" t="s">
        <v>19</v>
      </c>
      <c r="B15" s="6">
        <v>1</v>
      </c>
      <c r="C15" s="6">
        <v>1</v>
      </c>
      <c r="D15" s="8">
        <v>1</v>
      </c>
      <c r="E15" s="6"/>
      <c r="F15" s="6"/>
      <c r="G15" s="6"/>
      <c r="H15" s="6">
        <v>1</v>
      </c>
      <c r="I15" s="6">
        <v>1</v>
      </c>
      <c r="J15" s="6">
        <v>1</v>
      </c>
      <c r="K15" s="6">
        <v>2</v>
      </c>
      <c r="L15" s="7">
        <v>2</v>
      </c>
      <c r="M15" s="7">
        <v>2</v>
      </c>
      <c r="N15" s="7">
        <v>9</v>
      </c>
      <c r="O15" s="7">
        <v>9</v>
      </c>
      <c r="P15" s="7">
        <v>9</v>
      </c>
      <c r="Q15" s="7"/>
      <c r="R15" s="7"/>
      <c r="S15" s="7"/>
      <c r="T15" s="7">
        <v>1</v>
      </c>
      <c r="U15" s="6">
        <v>1</v>
      </c>
      <c r="V15" s="7">
        <v>1</v>
      </c>
      <c r="W15" s="6">
        <v>14</v>
      </c>
      <c r="X15" s="6">
        <v>14</v>
      </c>
      <c r="Y15" s="6">
        <v>14</v>
      </c>
      <c r="Z15" s="7"/>
      <c r="AA15" s="6"/>
      <c r="AB15" s="6"/>
    </row>
    <row r="16" spans="1:28" ht="18" customHeight="1" x14ac:dyDescent="0.2">
      <c r="A16" s="5" t="s">
        <v>20</v>
      </c>
      <c r="B16" s="6">
        <v>1</v>
      </c>
      <c r="C16" s="6">
        <v>1</v>
      </c>
      <c r="D16" s="8">
        <v>1</v>
      </c>
      <c r="E16" s="6"/>
      <c r="F16" s="6"/>
      <c r="G16" s="6"/>
      <c r="H16" s="6">
        <v>2</v>
      </c>
      <c r="I16" s="6">
        <v>2</v>
      </c>
      <c r="J16" s="6">
        <v>2</v>
      </c>
      <c r="K16" s="6">
        <v>2</v>
      </c>
      <c r="L16" s="7">
        <v>2</v>
      </c>
      <c r="M16" s="7">
        <v>2</v>
      </c>
      <c r="N16" s="7">
        <v>19</v>
      </c>
      <c r="O16" s="7">
        <v>19</v>
      </c>
      <c r="P16" s="7">
        <v>19</v>
      </c>
      <c r="Q16" s="7"/>
      <c r="R16" s="7"/>
      <c r="S16" s="7"/>
      <c r="T16" s="7"/>
      <c r="U16" s="6"/>
      <c r="V16" s="7"/>
      <c r="W16" s="6">
        <v>24</v>
      </c>
      <c r="X16" s="6">
        <v>24</v>
      </c>
      <c r="Y16" s="6">
        <v>24</v>
      </c>
      <c r="Z16" s="7"/>
      <c r="AA16" s="6"/>
      <c r="AB16" s="6"/>
    </row>
    <row r="17" spans="1:28" ht="18" customHeight="1" x14ac:dyDescent="0.2">
      <c r="A17" s="5" t="s">
        <v>21</v>
      </c>
      <c r="B17" s="6">
        <v>1</v>
      </c>
      <c r="C17" s="6">
        <v>1</v>
      </c>
      <c r="D17" s="8">
        <v>1</v>
      </c>
      <c r="E17" s="6"/>
      <c r="F17" s="6"/>
      <c r="G17" s="6"/>
      <c r="H17" s="6">
        <v>2</v>
      </c>
      <c r="I17" s="7">
        <v>1</v>
      </c>
      <c r="J17" s="7">
        <v>1</v>
      </c>
      <c r="K17" s="7">
        <v>1</v>
      </c>
      <c r="L17" s="7">
        <v>2</v>
      </c>
      <c r="M17" s="7">
        <v>2</v>
      </c>
      <c r="N17" s="7">
        <v>23</v>
      </c>
      <c r="O17" s="6">
        <v>23</v>
      </c>
      <c r="P17" s="6">
        <v>23</v>
      </c>
      <c r="Q17" s="6"/>
      <c r="R17" s="6"/>
      <c r="S17" s="6"/>
      <c r="T17" s="6"/>
      <c r="U17" s="6"/>
      <c r="V17" s="6"/>
      <c r="W17" s="6">
        <v>27</v>
      </c>
      <c r="X17" s="6">
        <v>27</v>
      </c>
      <c r="Y17" s="6">
        <v>27</v>
      </c>
      <c r="Z17" s="6"/>
      <c r="AA17" s="6"/>
      <c r="AB17" s="6"/>
    </row>
    <row r="18" spans="1:28" ht="18" customHeight="1" x14ac:dyDescent="0.2">
      <c r="A18" s="5" t="s">
        <v>22</v>
      </c>
      <c r="B18" s="6">
        <v>1</v>
      </c>
      <c r="C18" s="6">
        <v>1</v>
      </c>
      <c r="D18" s="8">
        <v>1</v>
      </c>
      <c r="E18" s="6"/>
      <c r="F18" s="6"/>
      <c r="G18" s="6"/>
      <c r="H18" s="6"/>
      <c r="I18" s="6"/>
      <c r="J18" s="6"/>
      <c r="K18" s="6"/>
      <c r="L18" s="6"/>
      <c r="M18" s="6"/>
      <c r="N18" s="6">
        <v>13</v>
      </c>
      <c r="O18" s="6">
        <v>13</v>
      </c>
      <c r="P18" s="8">
        <v>13</v>
      </c>
      <c r="Q18" s="8"/>
      <c r="R18" s="6"/>
      <c r="S18" s="6"/>
      <c r="T18" s="6"/>
      <c r="U18" s="6"/>
      <c r="V18" s="6"/>
      <c r="W18" s="6">
        <v>14</v>
      </c>
      <c r="X18" s="6">
        <v>14</v>
      </c>
      <c r="Y18" s="6">
        <v>14</v>
      </c>
      <c r="Z18" s="6"/>
      <c r="AA18" s="6"/>
      <c r="AB18" s="6"/>
    </row>
    <row r="19" spans="1:28" ht="18" customHeight="1" x14ac:dyDescent="0.2">
      <c r="A19" s="9" t="s">
        <v>2</v>
      </c>
      <c r="B19" s="10">
        <v>10</v>
      </c>
      <c r="C19" s="10">
        <v>10</v>
      </c>
      <c r="D19" s="334">
        <v>10</v>
      </c>
      <c r="E19" s="10">
        <v>1</v>
      </c>
      <c r="F19" s="10">
        <v>1</v>
      </c>
      <c r="G19" s="10">
        <v>1</v>
      </c>
      <c r="H19" s="10">
        <v>7</v>
      </c>
      <c r="I19" s="10">
        <v>6</v>
      </c>
      <c r="J19" s="10">
        <v>6</v>
      </c>
      <c r="K19" s="10">
        <v>16</v>
      </c>
      <c r="L19" s="10">
        <v>17</v>
      </c>
      <c r="M19" s="10">
        <v>17</v>
      </c>
      <c r="N19" s="10">
        <v>137</v>
      </c>
      <c r="O19" s="10">
        <v>138</v>
      </c>
      <c r="P19" s="10">
        <v>138</v>
      </c>
      <c r="Q19" s="10">
        <v>1</v>
      </c>
      <c r="R19" s="10">
        <v>1</v>
      </c>
      <c r="S19" s="10">
        <v>1</v>
      </c>
      <c r="T19" s="10">
        <v>5</v>
      </c>
      <c r="U19" s="10">
        <v>5</v>
      </c>
      <c r="V19" s="10">
        <v>5</v>
      </c>
      <c r="W19" s="10">
        <v>177</v>
      </c>
      <c r="X19" s="10">
        <v>178</v>
      </c>
      <c r="Y19" s="10">
        <v>178</v>
      </c>
      <c r="Z19" s="10"/>
      <c r="AA19" s="10"/>
      <c r="AB19" s="10"/>
    </row>
    <row r="20" spans="1:28" ht="53.65" customHeight="1" x14ac:dyDescent="0.25">
      <c r="A20" s="11" t="s">
        <v>645</v>
      </c>
      <c r="B20" s="16"/>
      <c r="C20" s="16"/>
      <c r="D20" s="340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>
        <v>1</v>
      </c>
      <c r="AA20" s="16">
        <v>1</v>
      </c>
      <c r="AB20" s="16">
        <v>1</v>
      </c>
    </row>
    <row r="21" spans="1:28" ht="23.25" customHeight="1" x14ac:dyDescent="0.2">
      <c r="A21" s="338" t="s">
        <v>637</v>
      </c>
      <c r="B21" s="341">
        <f>B19</f>
        <v>10</v>
      </c>
      <c r="C21" s="341">
        <f t="shared" ref="C21:D21" si="0">C19</f>
        <v>10</v>
      </c>
      <c r="D21" s="342">
        <f t="shared" si="0"/>
        <v>10</v>
      </c>
      <c r="E21" s="341">
        <f>E19</f>
        <v>1</v>
      </c>
      <c r="F21" s="341">
        <f>F19</f>
        <v>1</v>
      </c>
      <c r="G21" s="341"/>
      <c r="H21" s="341"/>
      <c r="I21" s="341"/>
      <c r="J21" s="341"/>
      <c r="K21" s="341"/>
      <c r="L21" s="341"/>
      <c r="M21" s="341"/>
      <c r="N21" s="341"/>
      <c r="O21" s="341"/>
      <c r="P21" s="341"/>
      <c r="Q21" s="341"/>
      <c r="R21" s="341"/>
      <c r="S21" s="341"/>
      <c r="T21" s="341"/>
      <c r="U21" s="341"/>
      <c r="V21" s="341"/>
      <c r="W21" s="341">
        <v>11</v>
      </c>
      <c r="X21" s="341">
        <v>11</v>
      </c>
      <c r="Y21" s="341">
        <v>10</v>
      </c>
      <c r="Z21" s="341">
        <v>1</v>
      </c>
      <c r="AA21" s="341">
        <f>AA20</f>
        <v>1</v>
      </c>
      <c r="AB21" s="341">
        <f>AB20</f>
        <v>1</v>
      </c>
    </row>
    <row r="22" spans="1:28" ht="27" customHeight="1" x14ac:dyDescent="0.2">
      <c r="A22" s="338" t="s">
        <v>331</v>
      </c>
      <c r="B22" s="9"/>
      <c r="C22" s="341"/>
      <c r="D22" s="342"/>
      <c r="E22" s="341"/>
      <c r="F22" s="341"/>
      <c r="G22" s="341">
        <v>1</v>
      </c>
      <c r="H22" s="341">
        <f>H19</f>
        <v>7</v>
      </c>
      <c r="I22" s="341">
        <f t="shared" ref="I22:V22" si="1">I19</f>
        <v>6</v>
      </c>
      <c r="J22" s="341">
        <f t="shared" si="1"/>
        <v>6</v>
      </c>
      <c r="K22" s="341">
        <f t="shared" si="1"/>
        <v>16</v>
      </c>
      <c r="L22" s="341">
        <f t="shared" si="1"/>
        <v>17</v>
      </c>
      <c r="M22" s="341">
        <f t="shared" si="1"/>
        <v>17</v>
      </c>
      <c r="N22" s="341">
        <f t="shared" si="1"/>
        <v>137</v>
      </c>
      <c r="O22" s="341">
        <f t="shared" si="1"/>
        <v>138</v>
      </c>
      <c r="P22" s="341">
        <f t="shared" si="1"/>
        <v>138</v>
      </c>
      <c r="Q22" s="341">
        <f t="shared" si="1"/>
        <v>1</v>
      </c>
      <c r="R22" s="341">
        <f t="shared" si="1"/>
        <v>1</v>
      </c>
      <c r="S22" s="341">
        <f t="shared" si="1"/>
        <v>1</v>
      </c>
      <c r="T22" s="341">
        <f t="shared" si="1"/>
        <v>5</v>
      </c>
      <c r="U22" s="341">
        <f t="shared" si="1"/>
        <v>5</v>
      </c>
      <c r="V22" s="341">
        <f t="shared" si="1"/>
        <v>5</v>
      </c>
      <c r="W22" s="341">
        <f>B22+E22+H22+K22+N22+Q22+T22</f>
        <v>166</v>
      </c>
      <c r="X22" s="341">
        <f>+C22+F22+I22+L22+O22+R22+U22</f>
        <v>167</v>
      </c>
      <c r="Y22" s="341">
        <f>D22+G22+J22+M22+P22+S22+V22</f>
        <v>168</v>
      </c>
      <c r="Z22" s="341"/>
      <c r="AA22" s="341"/>
      <c r="AB22" s="341"/>
    </row>
    <row r="23" spans="1:28" ht="43.5" customHeight="1" x14ac:dyDescent="0.2">
      <c r="A23" s="338" t="s">
        <v>332</v>
      </c>
      <c r="B23" s="247">
        <f>B21+B22</f>
        <v>10</v>
      </c>
      <c r="C23" s="247">
        <f t="shared" ref="C23:AB23" si="2">C21+C22</f>
        <v>10</v>
      </c>
      <c r="D23" s="335">
        <f t="shared" si="2"/>
        <v>10</v>
      </c>
      <c r="E23" s="247">
        <f t="shared" si="2"/>
        <v>1</v>
      </c>
      <c r="F23" s="247">
        <f t="shared" si="2"/>
        <v>1</v>
      </c>
      <c r="G23" s="247">
        <f t="shared" si="2"/>
        <v>1</v>
      </c>
      <c r="H23" s="247">
        <f t="shared" si="2"/>
        <v>7</v>
      </c>
      <c r="I23" s="247">
        <f t="shared" si="2"/>
        <v>6</v>
      </c>
      <c r="J23" s="247">
        <f t="shared" si="2"/>
        <v>6</v>
      </c>
      <c r="K23" s="247">
        <f t="shared" si="2"/>
        <v>16</v>
      </c>
      <c r="L23" s="247">
        <f t="shared" si="2"/>
        <v>17</v>
      </c>
      <c r="M23" s="247">
        <f t="shared" si="2"/>
        <v>17</v>
      </c>
      <c r="N23" s="247">
        <f t="shared" si="2"/>
        <v>137</v>
      </c>
      <c r="O23" s="247">
        <f t="shared" si="2"/>
        <v>138</v>
      </c>
      <c r="P23" s="247">
        <f t="shared" si="2"/>
        <v>138</v>
      </c>
      <c r="Q23" s="247">
        <f t="shared" si="2"/>
        <v>1</v>
      </c>
      <c r="R23" s="247">
        <f t="shared" si="2"/>
        <v>1</v>
      </c>
      <c r="S23" s="247">
        <f t="shared" si="2"/>
        <v>1</v>
      </c>
      <c r="T23" s="247">
        <f t="shared" si="2"/>
        <v>5</v>
      </c>
      <c r="U23" s="247">
        <f t="shared" si="2"/>
        <v>5</v>
      </c>
      <c r="V23" s="247">
        <f t="shared" si="2"/>
        <v>5</v>
      </c>
      <c r="W23" s="247">
        <f t="shared" si="2"/>
        <v>177</v>
      </c>
      <c r="X23" s="247">
        <f t="shared" si="2"/>
        <v>178</v>
      </c>
      <c r="Y23" s="247">
        <f t="shared" si="2"/>
        <v>178</v>
      </c>
      <c r="Z23" s="247">
        <f t="shared" si="2"/>
        <v>1</v>
      </c>
      <c r="AA23" s="247">
        <f t="shared" si="2"/>
        <v>1</v>
      </c>
      <c r="AB23" s="247">
        <f t="shared" si="2"/>
        <v>1</v>
      </c>
    </row>
    <row r="24" spans="1:28" ht="19.149999999999999" customHeight="1" x14ac:dyDescent="0.25">
      <c r="A24" s="13"/>
      <c r="B24" s="13"/>
      <c r="C24" s="13"/>
      <c r="D24" s="336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</row>
    <row r="25" spans="1:28" ht="18.600000000000001" customHeight="1" x14ac:dyDescent="0.2"/>
    <row r="26" spans="1:28" ht="12" customHeight="1" x14ac:dyDescent="0.2"/>
    <row r="27" spans="1:28" ht="14.1" customHeight="1" x14ac:dyDescent="0.2"/>
    <row r="29" spans="1:28" ht="16.5" customHeight="1" x14ac:dyDescent="0.2"/>
    <row r="30" spans="1:28" ht="29.25" customHeight="1" x14ac:dyDescent="0.2"/>
    <row r="31" spans="1:28" ht="27.75" customHeight="1" x14ac:dyDescent="0.2"/>
    <row r="32" spans="1:28" ht="31.5" customHeight="1" x14ac:dyDescent="0.2"/>
    <row r="34" ht="32.25" customHeight="1" x14ac:dyDescent="0.2"/>
  </sheetData>
  <sheetProtection selectLockedCells="1" selectUnlockedCells="1"/>
  <mergeCells count="15">
    <mergeCell ref="W3:Y7"/>
    <mergeCell ref="Z3:AB7"/>
    <mergeCell ref="B5:D7"/>
    <mergeCell ref="H5:J7"/>
    <mergeCell ref="K5:M7"/>
    <mergeCell ref="A1:V1"/>
    <mergeCell ref="A2:V2"/>
    <mergeCell ref="A3:A8"/>
    <mergeCell ref="B3:J4"/>
    <mergeCell ref="K3:M4"/>
    <mergeCell ref="N3:P7"/>
    <mergeCell ref="Q3:S7"/>
    <mergeCell ref="T3:V7"/>
    <mergeCell ref="E5:G6"/>
    <mergeCell ref="E7:F7"/>
  </mergeCells>
  <pageMargins left="0.39370078740157483" right="0.19685039370078741" top="0.39370078740157483" bottom="0.39370078740157483" header="0.51181102362204722" footer="0.51181102362204722"/>
  <pageSetup paperSize="9" scale="75" firstPageNumber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6"/>
  </sheetPr>
  <dimension ref="A1:Y26"/>
  <sheetViews>
    <sheetView zoomScale="115" zoomScaleNormal="115" zoomScaleSheetLayoutView="70" workbookViewId="0">
      <pane xSplit="1" ySplit="4" topLeftCell="B5" activePane="bottomRight" state="frozen"/>
      <selection activeCell="R21" sqref="R21"/>
      <selection pane="topRight" activeCell="R21" sqref="R21"/>
      <selection pane="bottomLeft" activeCell="R21" sqref="R21"/>
      <selection pane="bottomRight" activeCell="A18" sqref="A18"/>
    </sheetView>
  </sheetViews>
  <sheetFormatPr defaultRowHeight="12.75" x14ac:dyDescent="0.2"/>
  <cols>
    <col min="1" max="1" width="36.5703125" style="2" customWidth="1"/>
    <col min="2" max="25" width="6.28515625" style="2" customWidth="1"/>
    <col min="26" max="228" width="9.140625" style="2"/>
    <col min="229" max="229" width="29.42578125" style="2" customWidth="1"/>
    <col min="230" max="279" width="4.7109375" style="2" customWidth="1"/>
    <col min="280" max="280" width="5.42578125" style="2" customWidth="1"/>
    <col min="281" max="484" width="9.140625" style="2"/>
    <col min="485" max="485" width="29.42578125" style="2" customWidth="1"/>
    <col min="486" max="535" width="4.7109375" style="2" customWidth="1"/>
    <col min="536" max="536" width="5.42578125" style="2" customWidth="1"/>
    <col min="537" max="740" width="9.140625" style="2"/>
    <col min="741" max="741" width="29.42578125" style="2" customWidth="1"/>
    <col min="742" max="791" width="4.7109375" style="2" customWidth="1"/>
    <col min="792" max="792" width="5.42578125" style="2" customWidth="1"/>
    <col min="793" max="996" width="9.140625" style="2"/>
    <col min="997" max="997" width="29.42578125" style="2" customWidth="1"/>
    <col min="998" max="1047" width="4.7109375" style="2" customWidth="1"/>
    <col min="1048" max="1048" width="5.42578125" style="2" customWidth="1"/>
    <col min="1049" max="1252" width="9.140625" style="2"/>
    <col min="1253" max="1253" width="29.42578125" style="2" customWidth="1"/>
    <col min="1254" max="1303" width="4.7109375" style="2" customWidth="1"/>
    <col min="1304" max="1304" width="5.42578125" style="2" customWidth="1"/>
    <col min="1305" max="1508" width="9.140625" style="2"/>
    <col min="1509" max="1509" width="29.42578125" style="2" customWidth="1"/>
    <col min="1510" max="1559" width="4.7109375" style="2" customWidth="1"/>
    <col min="1560" max="1560" width="5.42578125" style="2" customWidth="1"/>
    <col min="1561" max="1764" width="9.140625" style="2"/>
    <col min="1765" max="1765" width="29.42578125" style="2" customWidth="1"/>
    <col min="1766" max="1815" width="4.7109375" style="2" customWidth="1"/>
    <col min="1816" max="1816" width="5.42578125" style="2" customWidth="1"/>
    <col min="1817" max="2020" width="9.140625" style="2"/>
    <col min="2021" max="2021" width="29.42578125" style="2" customWidth="1"/>
    <col min="2022" max="2071" width="4.7109375" style="2" customWidth="1"/>
    <col min="2072" max="2072" width="5.42578125" style="2" customWidth="1"/>
    <col min="2073" max="2276" width="9.140625" style="2"/>
    <col min="2277" max="2277" width="29.42578125" style="2" customWidth="1"/>
    <col min="2278" max="2327" width="4.7109375" style="2" customWidth="1"/>
    <col min="2328" max="2328" width="5.42578125" style="2" customWidth="1"/>
    <col min="2329" max="2532" width="9.140625" style="2"/>
    <col min="2533" max="2533" width="29.42578125" style="2" customWidth="1"/>
    <col min="2534" max="2583" width="4.7109375" style="2" customWidth="1"/>
    <col min="2584" max="2584" width="5.42578125" style="2" customWidth="1"/>
    <col min="2585" max="2788" width="9.140625" style="2"/>
    <col min="2789" max="2789" width="29.42578125" style="2" customWidth="1"/>
    <col min="2790" max="2839" width="4.7109375" style="2" customWidth="1"/>
    <col min="2840" max="2840" width="5.42578125" style="2" customWidth="1"/>
    <col min="2841" max="3044" width="9.140625" style="2"/>
    <col min="3045" max="3045" width="29.42578125" style="2" customWidth="1"/>
    <col min="3046" max="3095" width="4.7109375" style="2" customWidth="1"/>
    <col min="3096" max="3096" width="5.42578125" style="2" customWidth="1"/>
    <col min="3097" max="3300" width="9.140625" style="2"/>
    <col min="3301" max="3301" width="29.42578125" style="2" customWidth="1"/>
    <col min="3302" max="3351" width="4.7109375" style="2" customWidth="1"/>
    <col min="3352" max="3352" width="5.42578125" style="2" customWidth="1"/>
    <col min="3353" max="3556" width="9.140625" style="2"/>
    <col min="3557" max="3557" width="29.42578125" style="2" customWidth="1"/>
    <col min="3558" max="3607" width="4.7109375" style="2" customWidth="1"/>
    <col min="3608" max="3608" width="5.42578125" style="2" customWidth="1"/>
    <col min="3609" max="3812" width="9.140625" style="2"/>
    <col min="3813" max="3813" width="29.42578125" style="2" customWidth="1"/>
    <col min="3814" max="3863" width="4.7109375" style="2" customWidth="1"/>
    <col min="3864" max="3864" width="5.42578125" style="2" customWidth="1"/>
    <col min="3865" max="4068" width="9.140625" style="2"/>
    <col min="4069" max="4069" width="29.42578125" style="2" customWidth="1"/>
    <col min="4070" max="4119" width="4.7109375" style="2" customWidth="1"/>
    <col min="4120" max="4120" width="5.42578125" style="2" customWidth="1"/>
    <col min="4121" max="4324" width="9.140625" style="2"/>
    <col min="4325" max="4325" width="29.42578125" style="2" customWidth="1"/>
    <col min="4326" max="4375" width="4.7109375" style="2" customWidth="1"/>
    <col min="4376" max="4376" width="5.42578125" style="2" customWidth="1"/>
    <col min="4377" max="4580" width="9.140625" style="2"/>
    <col min="4581" max="4581" width="29.42578125" style="2" customWidth="1"/>
    <col min="4582" max="4631" width="4.7109375" style="2" customWidth="1"/>
    <col min="4632" max="4632" width="5.42578125" style="2" customWidth="1"/>
    <col min="4633" max="4836" width="9.140625" style="2"/>
    <col min="4837" max="4837" width="29.42578125" style="2" customWidth="1"/>
    <col min="4838" max="4887" width="4.7109375" style="2" customWidth="1"/>
    <col min="4888" max="4888" width="5.42578125" style="2" customWidth="1"/>
    <col min="4889" max="5092" width="9.140625" style="2"/>
    <col min="5093" max="5093" width="29.42578125" style="2" customWidth="1"/>
    <col min="5094" max="5143" width="4.7109375" style="2" customWidth="1"/>
    <col min="5144" max="5144" width="5.42578125" style="2" customWidth="1"/>
    <col min="5145" max="5348" width="9.140625" style="2"/>
    <col min="5349" max="5349" width="29.42578125" style="2" customWidth="1"/>
    <col min="5350" max="5399" width="4.7109375" style="2" customWidth="1"/>
    <col min="5400" max="5400" width="5.42578125" style="2" customWidth="1"/>
    <col min="5401" max="5604" width="9.140625" style="2"/>
    <col min="5605" max="5605" width="29.42578125" style="2" customWidth="1"/>
    <col min="5606" max="5655" width="4.7109375" style="2" customWidth="1"/>
    <col min="5656" max="5656" width="5.42578125" style="2" customWidth="1"/>
    <col min="5657" max="5860" width="9.140625" style="2"/>
    <col min="5861" max="5861" width="29.42578125" style="2" customWidth="1"/>
    <col min="5862" max="5911" width="4.7109375" style="2" customWidth="1"/>
    <col min="5912" max="5912" width="5.42578125" style="2" customWidth="1"/>
    <col min="5913" max="6116" width="9.140625" style="2"/>
    <col min="6117" max="6117" width="29.42578125" style="2" customWidth="1"/>
    <col min="6118" max="6167" width="4.7109375" style="2" customWidth="1"/>
    <col min="6168" max="6168" width="5.42578125" style="2" customWidth="1"/>
    <col min="6169" max="6372" width="9.140625" style="2"/>
    <col min="6373" max="6373" width="29.42578125" style="2" customWidth="1"/>
    <col min="6374" max="6423" width="4.7109375" style="2" customWidth="1"/>
    <col min="6424" max="6424" width="5.42578125" style="2" customWidth="1"/>
    <col min="6425" max="6628" width="9.140625" style="2"/>
    <col min="6629" max="6629" width="29.42578125" style="2" customWidth="1"/>
    <col min="6630" max="6679" width="4.7109375" style="2" customWidth="1"/>
    <col min="6680" max="6680" width="5.42578125" style="2" customWidth="1"/>
    <col min="6681" max="6884" width="9.140625" style="2"/>
    <col min="6885" max="6885" width="29.42578125" style="2" customWidth="1"/>
    <col min="6886" max="6935" width="4.7109375" style="2" customWidth="1"/>
    <col min="6936" max="6936" width="5.42578125" style="2" customWidth="1"/>
    <col min="6937" max="7140" width="9.140625" style="2"/>
    <col min="7141" max="7141" width="29.42578125" style="2" customWidth="1"/>
    <col min="7142" max="7191" width="4.7109375" style="2" customWidth="1"/>
    <col min="7192" max="7192" width="5.42578125" style="2" customWidth="1"/>
    <col min="7193" max="7396" width="9.140625" style="2"/>
    <col min="7397" max="7397" width="29.42578125" style="2" customWidth="1"/>
    <col min="7398" max="7447" width="4.7109375" style="2" customWidth="1"/>
    <col min="7448" max="7448" width="5.42578125" style="2" customWidth="1"/>
    <col min="7449" max="7652" width="9.140625" style="2"/>
    <col min="7653" max="7653" width="29.42578125" style="2" customWidth="1"/>
    <col min="7654" max="7703" width="4.7109375" style="2" customWidth="1"/>
    <col min="7704" max="7704" width="5.42578125" style="2" customWidth="1"/>
    <col min="7705" max="7908" width="9.140625" style="2"/>
    <col min="7909" max="7909" width="29.42578125" style="2" customWidth="1"/>
    <col min="7910" max="7959" width="4.7109375" style="2" customWidth="1"/>
    <col min="7960" max="7960" width="5.42578125" style="2" customWidth="1"/>
    <col min="7961" max="8164" width="9.140625" style="2"/>
    <col min="8165" max="8165" width="29.42578125" style="2" customWidth="1"/>
    <col min="8166" max="8215" width="4.7109375" style="2" customWidth="1"/>
    <col min="8216" max="8216" width="5.42578125" style="2" customWidth="1"/>
    <col min="8217" max="8420" width="9.140625" style="2"/>
    <col min="8421" max="8421" width="29.42578125" style="2" customWidth="1"/>
    <col min="8422" max="8471" width="4.7109375" style="2" customWidth="1"/>
    <col min="8472" max="8472" width="5.42578125" style="2" customWidth="1"/>
    <col min="8473" max="8676" width="9.140625" style="2"/>
    <col min="8677" max="8677" width="29.42578125" style="2" customWidth="1"/>
    <col min="8678" max="8727" width="4.7109375" style="2" customWidth="1"/>
    <col min="8728" max="8728" width="5.42578125" style="2" customWidth="1"/>
    <col min="8729" max="8932" width="9.140625" style="2"/>
    <col min="8933" max="8933" width="29.42578125" style="2" customWidth="1"/>
    <col min="8934" max="8983" width="4.7109375" style="2" customWidth="1"/>
    <col min="8984" max="8984" width="5.42578125" style="2" customWidth="1"/>
    <col min="8985" max="9188" width="9.140625" style="2"/>
    <col min="9189" max="9189" width="29.42578125" style="2" customWidth="1"/>
    <col min="9190" max="9239" width="4.7109375" style="2" customWidth="1"/>
    <col min="9240" max="9240" width="5.42578125" style="2" customWidth="1"/>
    <col min="9241" max="9444" width="9.140625" style="2"/>
    <col min="9445" max="9445" width="29.42578125" style="2" customWidth="1"/>
    <col min="9446" max="9495" width="4.7109375" style="2" customWidth="1"/>
    <col min="9496" max="9496" width="5.42578125" style="2" customWidth="1"/>
    <col min="9497" max="9700" width="9.140625" style="2"/>
    <col min="9701" max="9701" width="29.42578125" style="2" customWidth="1"/>
    <col min="9702" max="9751" width="4.7109375" style="2" customWidth="1"/>
    <col min="9752" max="9752" width="5.42578125" style="2" customWidth="1"/>
    <col min="9753" max="9956" width="9.140625" style="2"/>
    <col min="9957" max="9957" width="29.42578125" style="2" customWidth="1"/>
    <col min="9958" max="10007" width="4.7109375" style="2" customWidth="1"/>
    <col min="10008" max="10008" width="5.42578125" style="2" customWidth="1"/>
    <col min="10009" max="10212" width="9.140625" style="2"/>
    <col min="10213" max="10213" width="29.42578125" style="2" customWidth="1"/>
    <col min="10214" max="10263" width="4.7109375" style="2" customWidth="1"/>
    <col min="10264" max="10264" width="5.42578125" style="2" customWidth="1"/>
    <col min="10265" max="10468" width="9.140625" style="2"/>
    <col min="10469" max="10469" width="29.42578125" style="2" customWidth="1"/>
    <col min="10470" max="10519" width="4.7109375" style="2" customWidth="1"/>
    <col min="10520" max="10520" width="5.42578125" style="2" customWidth="1"/>
    <col min="10521" max="10724" width="9.140625" style="2"/>
    <col min="10725" max="10725" width="29.42578125" style="2" customWidth="1"/>
    <col min="10726" max="10775" width="4.7109375" style="2" customWidth="1"/>
    <col min="10776" max="10776" width="5.42578125" style="2" customWidth="1"/>
    <col min="10777" max="10980" width="9.140625" style="2"/>
    <col min="10981" max="10981" width="29.42578125" style="2" customWidth="1"/>
    <col min="10982" max="11031" width="4.7109375" style="2" customWidth="1"/>
    <col min="11032" max="11032" width="5.42578125" style="2" customWidth="1"/>
    <col min="11033" max="11236" width="9.140625" style="2"/>
    <col min="11237" max="11237" width="29.42578125" style="2" customWidth="1"/>
    <col min="11238" max="11287" width="4.7109375" style="2" customWidth="1"/>
    <col min="11288" max="11288" width="5.42578125" style="2" customWidth="1"/>
    <col min="11289" max="11492" width="9.140625" style="2"/>
    <col min="11493" max="11493" width="29.42578125" style="2" customWidth="1"/>
    <col min="11494" max="11543" width="4.7109375" style="2" customWidth="1"/>
    <col min="11544" max="11544" width="5.42578125" style="2" customWidth="1"/>
    <col min="11545" max="11748" width="9.140625" style="2"/>
    <col min="11749" max="11749" width="29.42578125" style="2" customWidth="1"/>
    <col min="11750" max="11799" width="4.7109375" style="2" customWidth="1"/>
    <col min="11800" max="11800" width="5.42578125" style="2" customWidth="1"/>
    <col min="11801" max="12004" width="9.140625" style="2"/>
    <col min="12005" max="12005" width="29.42578125" style="2" customWidth="1"/>
    <col min="12006" max="12055" width="4.7109375" style="2" customWidth="1"/>
    <col min="12056" max="12056" width="5.42578125" style="2" customWidth="1"/>
    <col min="12057" max="12260" width="9.140625" style="2"/>
    <col min="12261" max="12261" width="29.42578125" style="2" customWidth="1"/>
    <col min="12262" max="12311" width="4.7109375" style="2" customWidth="1"/>
    <col min="12312" max="12312" width="5.42578125" style="2" customWidth="1"/>
    <col min="12313" max="12516" width="9.140625" style="2"/>
    <col min="12517" max="12517" width="29.42578125" style="2" customWidth="1"/>
    <col min="12518" max="12567" width="4.7109375" style="2" customWidth="1"/>
    <col min="12568" max="12568" width="5.42578125" style="2" customWidth="1"/>
    <col min="12569" max="12772" width="9.140625" style="2"/>
    <col min="12773" max="12773" width="29.42578125" style="2" customWidth="1"/>
    <col min="12774" max="12823" width="4.7109375" style="2" customWidth="1"/>
    <col min="12824" max="12824" width="5.42578125" style="2" customWidth="1"/>
    <col min="12825" max="13028" width="9.140625" style="2"/>
    <col min="13029" max="13029" width="29.42578125" style="2" customWidth="1"/>
    <col min="13030" max="13079" width="4.7109375" style="2" customWidth="1"/>
    <col min="13080" max="13080" width="5.42578125" style="2" customWidth="1"/>
    <col min="13081" max="13284" width="9.140625" style="2"/>
    <col min="13285" max="13285" width="29.42578125" style="2" customWidth="1"/>
    <col min="13286" max="13335" width="4.7109375" style="2" customWidth="1"/>
    <col min="13336" max="13336" width="5.42578125" style="2" customWidth="1"/>
    <col min="13337" max="13540" width="9.140625" style="2"/>
    <col min="13541" max="13541" width="29.42578125" style="2" customWidth="1"/>
    <col min="13542" max="13591" width="4.7109375" style="2" customWidth="1"/>
    <col min="13592" max="13592" width="5.42578125" style="2" customWidth="1"/>
    <col min="13593" max="13796" width="9.140625" style="2"/>
    <col min="13797" max="13797" width="29.42578125" style="2" customWidth="1"/>
    <col min="13798" max="13847" width="4.7109375" style="2" customWidth="1"/>
    <col min="13848" max="13848" width="5.42578125" style="2" customWidth="1"/>
    <col min="13849" max="14052" width="9.140625" style="2"/>
    <col min="14053" max="14053" width="29.42578125" style="2" customWidth="1"/>
    <col min="14054" max="14103" width="4.7109375" style="2" customWidth="1"/>
    <col min="14104" max="14104" width="5.42578125" style="2" customWidth="1"/>
    <col min="14105" max="14308" width="9.140625" style="2"/>
    <col min="14309" max="14309" width="29.42578125" style="2" customWidth="1"/>
    <col min="14310" max="14359" width="4.7109375" style="2" customWidth="1"/>
    <col min="14360" max="14360" width="5.42578125" style="2" customWidth="1"/>
    <col min="14361" max="14564" width="9.140625" style="2"/>
    <col min="14565" max="14565" width="29.42578125" style="2" customWidth="1"/>
    <col min="14566" max="14615" width="4.7109375" style="2" customWidth="1"/>
    <col min="14616" max="14616" width="5.42578125" style="2" customWidth="1"/>
    <col min="14617" max="14820" width="9.140625" style="2"/>
    <col min="14821" max="14821" width="29.42578125" style="2" customWidth="1"/>
    <col min="14822" max="14871" width="4.7109375" style="2" customWidth="1"/>
    <col min="14872" max="14872" width="5.42578125" style="2" customWidth="1"/>
    <col min="14873" max="15076" width="9.140625" style="2"/>
    <col min="15077" max="15077" width="29.42578125" style="2" customWidth="1"/>
    <col min="15078" max="15127" width="4.7109375" style="2" customWidth="1"/>
    <col min="15128" max="15128" width="5.42578125" style="2" customWidth="1"/>
    <col min="15129" max="15332" width="9.140625" style="2"/>
    <col min="15333" max="15333" width="29.42578125" style="2" customWidth="1"/>
    <col min="15334" max="15383" width="4.7109375" style="2" customWidth="1"/>
    <col min="15384" max="15384" width="5.42578125" style="2" customWidth="1"/>
    <col min="15385" max="15588" width="9.140625" style="2"/>
    <col min="15589" max="15589" width="29.42578125" style="2" customWidth="1"/>
    <col min="15590" max="15639" width="4.7109375" style="2" customWidth="1"/>
    <col min="15640" max="15640" width="5.42578125" style="2" customWidth="1"/>
    <col min="15641" max="15844" width="9.140625" style="2"/>
    <col min="15845" max="15845" width="29.42578125" style="2" customWidth="1"/>
    <col min="15846" max="15895" width="4.7109375" style="2" customWidth="1"/>
    <col min="15896" max="15896" width="5.42578125" style="2" customWidth="1"/>
    <col min="15897" max="16100" width="9.140625" style="2"/>
    <col min="16101" max="16101" width="29.42578125" style="2" customWidth="1"/>
    <col min="16102" max="16151" width="4.7109375" style="2" customWidth="1"/>
    <col min="16152" max="16152" width="5.42578125" style="2" customWidth="1"/>
    <col min="16153" max="16383" width="9.140625" style="2"/>
    <col min="16384" max="16384" width="8.7109375" style="2" customWidth="1"/>
  </cols>
  <sheetData>
    <row r="1" spans="1:25" ht="30" customHeight="1" x14ac:dyDescent="0.2">
      <c r="A1" s="343" t="s">
        <v>23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3"/>
      <c r="R1" s="343"/>
      <c r="S1" s="343"/>
      <c r="T1" s="343"/>
      <c r="U1" s="343"/>
      <c r="V1" s="343"/>
      <c r="W1" s="1"/>
      <c r="X1" s="14"/>
      <c r="Y1" s="15"/>
    </row>
    <row r="2" spans="1:25" ht="41.65" customHeight="1" x14ac:dyDescent="0.2">
      <c r="A2" s="345" t="s">
        <v>24</v>
      </c>
      <c r="B2" s="354" t="s">
        <v>3</v>
      </c>
      <c r="C2" s="354"/>
      <c r="D2" s="354"/>
      <c r="E2" s="345" t="s">
        <v>25</v>
      </c>
      <c r="F2" s="345"/>
      <c r="G2" s="345"/>
      <c r="H2" s="345" t="s">
        <v>26</v>
      </c>
      <c r="I2" s="345"/>
      <c r="J2" s="345"/>
      <c r="K2" s="345" t="s">
        <v>27</v>
      </c>
      <c r="L2" s="345"/>
      <c r="M2" s="345"/>
      <c r="N2" s="345" t="s">
        <v>28</v>
      </c>
      <c r="O2" s="345"/>
      <c r="P2" s="345"/>
      <c r="Q2" s="345" t="s">
        <v>29</v>
      </c>
      <c r="R2" s="345"/>
      <c r="S2" s="345"/>
      <c r="T2" s="345" t="s">
        <v>30</v>
      </c>
      <c r="U2" s="345"/>
      <c r="V2" s="345"/>
      <c r="W2" s="345" t="s">
        <v>31</v>
      </c>
      <c r="X2" s="345"/>
      <c r="Y2" s="345"/>
    </row>
    <row r="3" spans="1:25" ht="50.1" customHeight="1" x14ac:dyDescent="0.2">
      <c r="A3" s="345"/>
      <c r="B3" s="354" t="s">
        <v>32</v>
      </c>
      <c r="C3" s="354"/>
      <c r="D3" s="354"/>
      <c r="E3" s="345"/>
      <c r="F3" s="345"/>
      <c r="G3" s="345"/>
      <c r="H3" s="345" t="s">
        <v>33</v>
      </c>
      <c r="I3" s="345"/>
      <c r="J3" s="345"/>
      <c r="K3" s="345"/>
      <c r="L3" s="345"/>
      <c r="M3" s="345"/>
      <c r="N3" s="345"/>
      <c r="O3" s="345"/>
      <c r="P3" s="345"/>
      <c r="Q3" s="345" t="s">
        <v>34</v>
      </c>
      <c r="R3" s="345"/>
      <c r="S3" s="345"/>
      <c r="T3" s="345"/>
      <c r="U3" s="345"/>
      <c r="V3" s="345"/>
      <c r="W3" s="345"/>
      <c r="X3" s="345"/>
      <c r="Y3" s="345"/>
    </row>
    <row r="4" spans="1:25" ht="23.65" customHeight="1" x14ac:dyDescent="0.2">
      <c r="A4" s="345"/>
      <c r="B4" s="4">
        <v>2021</v>
      </c>
      <c r="C4" s="4">
        <v>2022</v>
      </c>
      <c r="D4" s="4">
        <v>2023</v>
      </c>
      <c r="E4" s="4">
        <v>2021</v>
      </c>
      <c r="F4" s="4">
        <v>2022</v>
      </c>
      <c r="G4" s="4">
        <v>2023</v>
      </c>
      <c r="H4" s="4">
        <v>2021</v>
      </c>
      <c r="I4" s="4">
        <v>2022</v>
      </c>
      <c r="J4" s="4">
        <v>2023</v>
      </c>
      <c r="K4" s="4">
        <v>2021</v>
      </c>
      <c r="L4" s="4">
        <v>2022</v>
      </c>
      <c r="M4" s="4">
        <v>2023</v>
      </c>
      <c r="N4" s="4">
        <v>2021</v>
      </c>
      <c r="O4" s="4">
        <v>2022</v>
      </c>
      <c r="P4" s="4">
        <v>2023</v>
      </c>
      <c r="Q4" s="4">
        <v>2021</v>
      </c>
      <c r="R4" s="4">
        <v>2022</v>
      </c>
      <c r="S4" s="4">
        <v>2023</v>
      </c>
      <c r="T4" s="4">
        <v>2021</v>
      </c>
      <c r="U4" s="4">
        <v>2022</v>
      </c>
      <c r="V4" s="4">
        <v>2023</v>
      </c>
      <c r="W4" s="4">
        <v>2021</v>
      </c>
      <c r="X4" s="4">
        <v>2022</v>
      </c>
      <c r="Y4" s="4">
        <v>2023</v>
      </c>
    </row>
    <row r="5" spans="1:25" ht="17.25" customHeight="1" x14ac:dyDescent="0.25">
      <c r="A5" s="11" t="s">
        <v>35</v>
      </c>
      <c r="B5" s="16">
        <v>1</v>
      </c>
      <c r="C5" s="12">
        <v>1</v>
      </c>
      <c r="D5" s="12">
        <v>1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>
        <v>1</v>
      </c>
      <c r="X5" s="12">
        <v>1</v>
      </c>
      <c r="Y5" s="12">
        <v>1</v>
      </c>
    </row>
    <row r="6" spans="1:25" ht="15" customHeight="1" x14ac:dyDescent="0.25">
      <c r="A6" s="11" t="s">
        <v>638</v>
      </c>
      <c r="B6" s="16">
        <v>1</v>
      </c>
      <c r="C6" s="12">
        <v>1</v>
      </c>
      <c r="D6" s="12">
        <v>1</v>
      </c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>
        <v>1</v>
      </c>
      <c r="X6" s="12">
        <v>1</v>
      </c>
      <c r="Y6" s="12">
        <v>1</v>
      </c>
    </row>
    <row r="7" spans="1:25" ht="18" customHeight="1" x14ac:dyDescent="0.25">
      <c r="A7" s="11" t="s">
        <v>639</v>
      </c>
      <c r="B7" s="17"/>
      <c r="C7" s="12"/>
      <c r="D7" s="12"/>
      <c r="E7" s="12">
        <v>1</v>
      </c>
      <c r="F7" s="12">
        <v>1</v>
      </c>
      <c r="G7" s="12">
        <v>1</v>
      </c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>
        <v>1</v>
      </c>
      <c r="X7" s="12">
        <v>1</v>
      </c>
      <c r="Y7" s="12">
        <v>1</v>
      </c>
    </row>
    <row r="8" spans="1:25" ht="27" customHeight="1" x14ac:dyDescent="0.25">
      <c r="A8" s="11" t="s">
        <v>36</v>
      </c>
      <c r="B8" s="17"/>
      <c r="C8" s="12"/>
      <c r="D8" s="12"/>
      <c r="E8" s="12">
        <v>1</v>
      </c>
      <c r="F8" s="12">
        <v>1</v>
      </c>
      <c r="G8" s="12">
        <v>1</v>
      </c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>
        <v>1</v>
      </c>
      <c r="X8" s="12">
        <v>1</v>
      </c>
      <c r="Y8" s="12">
        <v>1</v>
      </c>
    </row>
    <row r="9" spans="1:25" ht="27" customHeight="1" x14ac:dyDescent="0.25">
      <c r="A9" s="11" t="s">
        <v>640</v>
      </c>
      <c r="B9" s="17"/>
      <c r="C9" s="12"/>
      <c r="D9" s="12"/>
      <c r="E9" s="12">
        <v>1</v>
      </c>
      <c r="F9" s="12">
        <v>1</v>
      </c>
      <c r="G9" s="12">
        <v>1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>
        <v>1</v>
      </c>
      <c r="X9" s="12">
        <v>1</v>
      </c>
      <c r="Y9" s="12">
        <v>1</v>
      </c>
    </row>
    <row r="10" spans="1:25" ht="28.15" customHeight="1" x14ac:dyDescent="0.25">
      <c r="A10" s="11" t="s">
        <v>37</v>
      </c>
      <c r="B10" s="17"/>
      <c r="C10" s="12"/>
      <c r="D10" s="12"/>
      <c r="E10" s="12"/>
      <c r="F10" s="12"/>
      <c r="G10" s="12"/>
      <c r="H10" s="12">
        <v>1</v>
      </c>
      <c r="I10" s="12">
        <v>1</v>
      </c>
      <c r="J10" s="12">
        <v>1</v>
      </c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>
        <v>1</v>
      </c>
      <c r="X10" s="12">
        <v>1</v>
      </c>
      <c r="Y10" s="12">
        <v>1</v>
      </c>
    </row>
    <row r="11" spans="1:25" ht="25.35" customHeight="1" x14ac:dyDescent="0.25">
      <c r="A11" s="11" t="s">
        <v>38</v>
      </c>
      <c r="B11" s="17"/>
      <c r="C11" s="12"/>
      <c r="D11" s="12"/>
      <c r="E11" s="12"/>
      <c r="F11" s="12"/>
      <c r="G11" s="12"/>
      <c r="H11" s="12">
        <v>1</v>
      </c>
      <c r="I11" s="12">
        <v>1</v>
      </c>
      <c r="J11" s="12">
        <v>1</v>
      </c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>
        <v>1</v>
      </c>
      <c r="X11" s="12">
        <v>1</v>
      </c>
      <c r="Y11" s="12">
        <v>1</v>
      </c>
    </row>
    <row r="12" spans="1:25" ht="27.6" customHeight="1" x14ac:dyDescent="0.25">
      <c r="A12" s="11" t="s">
        <v>39</v>
      </c>
      <c r="B12" s="17"/>
      <c r="C12" s="12"/>
      <c r="D12" s="12"/>
      <c r="E12" s="12"/>
      <c r="F12" s="12"/>
      <c r="G12" s="12"/>
      <c r="H12" s="12"/>
      <c r="I12" s="12"/>
      <c r="J12" s="12"/>
      <c r="K12" s="12">
        <v>1</v>
      </c>
      <c r="L12" s="12">
        <v>1</v>
      </c>
      <c r="M12" s="12">
        <v>1</v>
      </c>
      <c r="N12" s="12"/>
      <c r="O12" s="12"/>
      <c r="P12" s="12"/>
      <c r="Q12" s="12"/>
      <c r="R12" s="12"/>
      <c r="S12" s="12"/>
      <c r="T12" s="12"/>
      <c r="U12" s="12"/>
      <c r="V12" s="12"/>
      <c r="W12" s="12">
        <v>1</v>
      </c>
      <c r="X12" s="12">
        <v>1</v>
      </c>
      <c r="Y12" s="12">
        <v>1</v>
      </c>
    </row>
    <row r="13" spans="1:25" ht="15" customHeight="1" x14ac:dyDescent="0.25">
      <c r="A13" s="11" t="s">
        <v>40</v>
      </c>
      <c r="B13" s="17"/>
      <c r="C13" s="12"/>
      <c r="D13" s="12"/>
      <c r="E13" s="12"/>
      <c r="F13" s="12"/>
      <c r="G13" s="12"/>
      <c r="H13" s="12"/>
      <c r="I13" s="12"/>
      <c r="J13" s="12"/>
      <c r="K13" s="12">
        <v>1</v>
      </c>
      <c r="L13" s="12">
        <v>1</v>
      </c>
      <c r="M13" s="12">
        <v>1</v>
      </c>
      <c r="N13" s="12"/>
      <c r="O13" s="12"/>
      <c r="P13" s="12"/>
      <c r="Q13" s="12"/>
      <c r="R13" s="12"/>
      <c r="S13" s="12"/>
      <c r="T13" s="12"/>
      <c r="U13" s="12"/>
      <c r="V13" s="12"/>
      <c r="W13" s="12">
        <v>1</v>
      </c>
      <c r="X13" s="12">
        <v>1</v>
      </c>
      <c r="Y13" s="12">
        <v>1</v>
      </c>
    </row>
    <row r="14" spans="1:25" ht="15" customHeight="1" x14ac:dyDescent="0.25">
      <c r="A14" s="11" t="s">
        <v>644</v>
      </c>
      <c r="B14" s="17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>
        <v>1</v>
      </c>
      <c r="O14" s="12">
        <v>1</v>
      </c>
      <c r="P14" s="12">
        <v>1</v>
      </c>
      <c r="Q14" s="12"/>
      <c r="R14" s="12"/>
      <c r="S14" s="12"/>
      <c r="T14" s="12"/>
      <c r="U14" s="12"/>
      <c r="V14" s="12"/>
      <c r="W14" s="12">
        <v>1</v>
      </c>
      <c r="X14" s="12">
        <v>1</v>
      </c>
      <c r="Y14" s="12">
        <v>1</v>
      </c>
    </row>
    <row r="15" spans="1:25" ht="27" customHeight="1" x14ac:dyDescent="0.25">
      <c r="A15" s="11" t="s">
        <v>641</v>
      </c>
      <c r="B15" s="17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>
        <v>1</v>
      </c>
      <c r="R15" s="12">
        <v>1</v>
      </c>
      <c r="S15" s="12">
        <v>1</v>
      </c>
      <c r="T15" s="12"/>
      <c r="U15" s="12"/>
      <c r="V15" s="12"/>
      <c r="W15" s="12">
        <v>1</v>
      </c>
      <c r="X15" s="12">
        <v>1</v>
      </c>
      <c r="Y15" s="12">
        <v>1</v>
      </c>
    </row>
    <row r="16" spans="1:25" ht="27.6" customHeight="1" x14ac:dyDescent="0.25">
      <c r="A16" s="11" t="s">
        <v>642</v>
      </c>
      <c r="B16" s="17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>
        <v>1</v>
      </c>
      <c r="R16" s="12">
        <v>1</v>
      </c>
      <c r="S16" s="12">
        <v>1</v>
      </c>
      <c r="T16" s="12"/>
      <c r="U16" s="12"/>
      <c r="V16" s="12"/>
      <c r="W16" s="12">
        <v>1</v>
      </c>
      <c r="X16" s="12">
        <v>1</v>
      </c>
      <c r="Y16" s="12">
        <v>1</v>
      </c>
    </row>
    <row r="17" spans="1:25" ht="15" customHeight="1" x14ac:dyDescent="0.25">
      <c r="A17" s="11" t="s">
        <v>41</v>
      </c>
      <c r="B17" s="17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>
        <v>1</v>
      </c>
      <c r="R17" s="12">
        <v>1</v>
      </c>
      <c r="S17" s="12">
        <v>1</v>
      </c>
      <c r="T17" s="12"/>
      <c r="U17" s="12"/>
      <c r="V17" s="12"/>
      <c r="W17" s="12">
        <v>1</v>
      </c>
      <c r="X17" s="12">
        <v>1</v>
      </c>
      <c r="Y17" s="12">
        <v>1</v>
      </c>
    </row>
    <row r="18" spans="1:25" ht="27" customHeight="1" x14ac:dyDescent="0.25">
      <c r="A18" s="11" t="s">
        <v>643</v>
      </c>
      <c r="B18" s="17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>
        <v>1</v>
      </c>
      <c r="R18" s="12">
        <v>1</v>
      </c>
      <c r="S18" s="12">
        <v>1</v>
      </c>
      <c r="T18" s="12"/>
      <c r="U18" s="12"/>
      <c r="V18" s="12"/>
      <c r="W18" s="12">
        <v>1</v>
      </c>
      <c r="X18" s="12">
        <v>1</v>
      </c>
      <c r="Y18" s="12">
        <v>1</v>
      </c>
    </row>
    <row r="19" spans="1:25" ht="27" customHeight="1" x14ac:dyDescent="0.25">
      <c r="A19" s="11" t="s">
        <v>42</v>
      </c>
      <c r="B19" s="17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>
        <v>1</v>
      </c>
      <c r="U19" s="12">
        <v>1</v>
      </c>
      <c r="V19" s="12">
        <v>1</v>
      </c>
      <c r="W19" s="12">
        <v>1</v>
      </c>
      <c r="X19" s="12">
        <v>1</v>
      </c>
      <c r="Y19" s="12">
        <v>1</v>
      </c>
    </row>
    <row r="20" spans="1:25" ht="39.75" customHeight="1" x14ac:dyDescent="0.25">
      <c r="A20" s="11" t="s">
        <v>43</v>
      </c>
      <c r="B20" s="17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>
        <v>1</v>
      </c>
      <c r="U20" s="12">
        <v>1</v>
      </c>
      <c r="V20" s="12">
        <v>1</v>
      </c>
      <c r="W20" s="12">
        <v>1</v>
      </c>
      <c r="X20" s="12">
        <v>1</v>
      </c>
      <c r="Y20" s="12">
        <v>1</v>
      </c>
    </row>
    <row r="21" spans="1:25" ht="19.5" customHeight="1" x14ac:dyDescent="0.25">
      <c r="A21" s="11" t="s">
        <v>44</v>
      </c>
      <c r="B21" s="17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>
        <v>1</v>
      </c>
      <c r="U21" s="12">
        <v>1</v>
      </c>
      <c r="V21" s="12">
        <v>1</v>
      </c>
      <c r="W21" s="12">
        <v>1</v>
      </c>
      <c r="X21" s="12">
        <v>1</v>
      </c>
      <c r="Y21" s="12">
        <v>1</v>
      </c>
    </row>
    <row r="22" spans="1:25" ht="37.5" customHeight="1" x14ac:dyDescent="0.2">
      <c r="A22" s="9" t="s">
        <v>45</v>
      </c>
      <c r="B22" s="10">
        <v>2</v>
      </c>
      <c r="C22" s="10">
        <v>2</v>
      </c>
      <c r="D22" s="10">
        <v>2</v>
      </c>
      <c r="E22" s="10">
        <v>3</v>
      </c>
      <c r="F22" s="10">
        <v>3</v>
      </c>
      <c r="G22" s="10">
        <v>3</v>
      </c>
      <c r="H22" s="10">
        <v>2</v>
      </c>
      <c r="I22" s="10">
        <v>2</v>
      </c>
      <c r="J22" s="10">
        <v>2</v>
      </c>
      <c r="K22" s="10">
        <v>2</v>
      </c>
      <c r="L22" s="10">
        <v>2</v>
      </c>
      <c r="M22" s="10">
        <v>2</v>
      </c>
      <c r="N22" s="10">
        <v>1</v>
      </c>
      <c r="O22" s="10">
        <v>1</v>
      </c>
      <c r="P22" s="10">
        <v>1</v>
      </c>
      <c r="Q22" s="10">
        <v>4</v>
      </c>
      <c r="R22" s="10">
        <v>4</v>
      </c>
      <c r="S22" s="10">
        <v>4</v>
      </c>
      <c r="T22" s="10">
        <v>3</v>
      </c>
      <c r="U22" s="10">
        <v>3</v>
      </c>
      <c r="V22" s="10">
        <v>3</v>
      </c>
      <c r="W22" s="10">
        <v>17</v>
      </c>
      <c r="X22" s="10">
        <v>17</v>
      </c>
      <c r="Y22" s="10">
        <v>17</v>
      </c>
    </row>
    <row r="23" spans="1:25" ht="23.25" customHeight="1" x14ac:dyDescent="0.25">
      <c r="A23" s="17" t="s">
        <v>46</v>
      </c>
      <c r="B23" s="18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2">
        <v>1</v>
      </c>
      <c r="U23" s="12">
        <v>1</v>
      </c>
      <c r="V23" s="12">
        <v>1</v>
      </c>
      <c r="W23" s="12">
        <v>1</v>
      </c>
      <c r="X23" s="12">
        <v>1</v>
      </c>
      <c r="Y23" s="12">
        <v>1</v>
      </c>
    </row>
    <row r="24" spans="1:25" ht="15.6" customHeight="1" x14ac:dyDescent="0.25">
      <c r="A24" s="355"/>
      <c r="B24" s="355"/>
      <c r="C24" s="355"/>
      <c r="D24" s="355"/>
      <c r="E24" s="355"/>
      <c r="F24" s="355"/>
      <c r="G24" s="355"/>
      <c r="H24" s="355"/>
      <c r="I24" s="355"/>
      <c r="J24" s="355"/>
      <c r="K24" s="355"/>
      <c r="L24" s="355"/>
      <c r="M24" s="355"/>
      <c r="N24" s="355"/>
      <c r="O24" s="355"/>
      <c r="P24" s="355"/>
      <c r="Q24" s="13"/>
      <c r="R24" s="19"/>
      <c r="S24" s="19"/>
      <c r="T24" s="19"/>
      <c r="U24" s="19"/>
      <c r="V24" s="19"/>
      <c r="W24" s="19"/>
      <c r="X24" s="19"/>
      <c r="Y24" s="19"/>
    </row>
    <row r="25" spans="1:25" ht="15.6" customHeight="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9"/>
      <c r="S25" s="19"/>
      <c r="T25" s="19"/>
      <c r="U25" s="19"/>
      <c r="V25" s="19"/>
      <c r="W25" s="19"/>
      <c r="X25" s="19"/>
      <c r="Y25" s="19"/>
    </row>
    <row r="26" spans="1:25" ht="20.65" customHeight="1" x14ac:dyDescent="0.25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</row>
  </sheetData>
  <sheetProtection selectLockedCells="1" selectUnlockedCells="1"/>
  <mergeCells count="14">
    <mergeCell ref="W2:Y3"/>
    <mergeCell ref="B3:D3"/>
    <mergeCell ref="H3:J3"/>
    <mergeCell ref="Q3:S3"/>
    <mergeCell ref="A24:P24"/>
    <mergeCell ref="A1:V1"/>
    <mergeCell ref="A2:A4"/>
    <mergeCell ref="B2:D2"/>
    <mergeCell ref="E2:G3"/>
    <mergeCell ref="H2:J2"/>
    <mergeCell ref="K2:M3"/>
    <mergeCell ref="N2:P3"/>
    <mergeCell ref="Q2:S2"/>
    <mergeCell ref="T2:V3"/>
  </mergeCells>
  <pageMargins left="0.39370078740157483" right="0.19685039370078741" top="0.39370078740157483" bottom="0.39370078740157483" header="0.51181102362204722" footer="0.51181102362204722"/>
  <pageSetup paperSize="9" scale="75" firstPageNumber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0DDE0"/>
  </sheetPr>
  <dimension ref="A1:AG34"/>
  <sheetViews>
    <sheetView zoomScale="90" zoomScaleNormal="90" workbookViewId="0">
      <pane xSplit="1" ySplit="5" topLeftCell="B21" activePane="bottomRight" state="frozen"/>
      <selection sqref="A1:Y23"/>
      <selection pane="topRight" sqref="A1:Y23"/>
      <selection pane="bottomLeft" sqref="A1:Y23"/>
      <selection pane="bottomRight" activeCell="A33" sqref="A33"/>
    </sheetView>
  </sheetViews>
  <sheetFormatPr defaultRowHeight="15" x14ac:dyDescent="0.25"/>
  <cols>
    <col min="1" max="1" width="20.7109375" customWidth="1"/>
    <col min="2" max="2" width="6.7109375" customWidth="1"/>
    <col min="3" max="3" width="5.5703125" customWidth="1"/>
    <col min="4" max="4" width="6.140625" customWidth="1"/>
    <col min="5" max="5" width="5.85546875" customWidth="1"/>
    <col min="6" max="6" width="4.7109375" customWidth="1"/>
    <col min="7" max="7" width="4.85546875" customWidth="1"/>
    <col min="8" max="9" width="6" customWidth="1"/>
    <col min="10" max="11" width="4.7109375" customWidth="1"/>
    <col min="12" max="12" width="6" customWidth="1"/>
    <col min="13" max="13" width="6.42578125" customWidth="1"/>
    <col min="14" max="14" width="6.7109375" customWidth="1"/>
    <col min="15" max="15" width="4.85546875" customWidth="1"/>
    <col min="16" max="17" width="6.7109375" customWidth="1"/>
    <col min="18" max="18" width="6" customWidth="1"/>
    <col min="19" max="19" width="5.140625" customWidth="1"/>
    <col min="20" max="20" width="5.28515625" customWidth="1"/>
    <col min="21" max="21" width="4.7109375" customWidth="1"/>
    <col min="22" max="22" width="6" customWidth="1"/>
    <col min="23" max="23" width="5" customWidth="1"/>
    <col min="24" max="24" width="6.28515625" customWidth="1"/>
    <col min="25" max="25" width="6" customWidth="1"/>
    <col min="26" max="27" width="5.5703125" customWidth="1"/>
    <col min="28" max="29" width="5.28515625" customWidth="1"/>
    <col min="30" max="30" width="6.140625" customWidth="1"/>
    <col min="31" max="31" width="4.7109375" customWidth="1"/>
    <col min="32" max="32" width="5" customWidth="1"/>
    <col min="33" max="33" width="5.7109375" customWidth="1"/>
    <col min="34" max="36" width="4.28515625" customWidth="1"/>
  </cols>
  <sheetData>
    <row r="1" spans="1:33" ht="25.5" customHeight="1" x14ac:dyDescent="0.25">
      <c r="A1" s="22" t="s">
        <v>47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</row>
    <row r="2" spans="1:33" ht="30.75" customHeight="1" x14ac:dyDescent="0.25">
      <c r="A2" s="22" t="s">
        <v>648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</row>
    <row r="3" spans="1:33" ht="79.150000000000006" customHeight="1" x14ac:dyDescent="0.25">
      <c r="A3" s="345" t="s">
        <v>48</v>
      </c>
      <c r="B3" s="358" t="s">
        <v>49</v>
      </c>
      <c r="C3" s="358"/>
      <c r="D3" s="358"/>
      <c r="E3" s="358"/>
      <c r="F3" s="358" t="s">
        <v>50</v>
      </c>
      <c r="G3" s="358"/>
      <c r="H3" s="358"/>
      <c r="I3" s="358"/>
      <c r="J3" s="358" t="s">
        <v>51</v>
      </c>
      <c r="K3" s="358"/>
      <c r="L3" s="358"/>
      <c r="M3" s="358"/>
      <c r="N3" s="358" t="s">
        <v>52</v>
      </c>
      <c r="O3" s="358"/>
      <c r="P3" s="358"/>
      <c r="Q3" s="358"/>
      <c r="R3" s="356" t="s">
        <v>53</v>
      </c>
      <c r="S3" s="356"/>
      <c r="T3" s="356"/>
      <c r="U3" s="356"/>
      <c r="V3" s="358" t="s">
        <v>54</v>
      </c>
      <c r="W3" s="358"/>
      <c r="X3" s="358"/>
      <c r="Y3" s="358"/>
      <c r="Z3" s="358" t="s">
        <v>55</v>
      </c>
      <c r="AA3" s="358"/>
      <c r="AB3" s="358"/>
      <c r="AC3" s="358"/>
      <c r="AD3" s="358" t="s">
        <v>56</v>
      </c>
      <c r="AE3" s="358"/>
      <c r="AF3" s="358"/>
      <c r="AG3" s="358"/>
    </row>
    <row r="4" spans="1:33" ht="51" customHeight="1" x14ac:dyDescent="0.25">
      <c r="A4" s="345"/>
      <c r="B4" s="357" t="s">
        <v>57</v>
      </c>
      <c r="C4" s="357"/>
      <c r="D4" s="357" t="s">
        <v>646</v>
      </c>
      <c r="E4" s="357"/>
      <c r="F4" s="357" t="s">
        <v>647</v>
      </c>
      <c r="G4" s="357"/>
      <c r="H4" s="357" t="s">
        <v>646</v>
      </c>
      <c r="I4" s="357"/>
      <c r="J4" s="357" t="s">
        <v>647</v>
      </c>
      <c r="K4" s="357"/>
      <c r="L4" s="357" t="s">
        <v>646</v>
      </c>
      <c r="M4" s="357"/>
      <c r="N4" s="357" t="s">
        <v>647</v>
      </c>
      <c r="O4" s="357"/>
      <c r="P4" s="357" t="s">
        <v>646</v>
      </c>
      <c r="Q4" s="357"/>
      <c r="R4" s="357" t="s">
        <v>647</v>
      </c>
      <c r="S4" s="357"/>
      <c r="T4" s="357" t="s">
        <v>646</v>
      </c>
      <c r="U4" s="357"/>
      <c r="V4" s="357" t="s">
        <v>647</v>
      </c>
      <c r="W4" s="357"/>
      <c r="X4" s="357" t="s">
        <v>646</v>
      </c>
      <c r="Y4" s="357"/>
      <c r="Z4" s="357" t="s">
        <v>647</v>
      </c>
      <c r="AA4" s="357"/>
      <c r="AB4" s="357" t="s">
        <v>646</v>
      </c>
      <c r="AC4" s="357"/>
      <c r="AD4" s="357" t="s">
        <v>647</v>
      </c>
      <c r="AE4" s="357"/>
      <c r="AF4" s="357" t="s">
        <v>646</v>
      </c>
      <c r="AG4" s="357"/>
    </row>
    <row r="5" spans="1:33" ht="23.65" customHeight="1" x14ac:dyDescent="0.25">
      <c r="A5" s="345"/>
      <c r="B5" s="24">
        <v>2022</v>
      </c>
      <c r="C5" s="24">
        <v>2023</v>
      </c>
      <c r="D5" s="24">
        <v>2022</v>
      </c>
      <c r="E5" s="24">
        <v>2023</v>
      </c>
      <c r="F5" s="24">
        <v>2022</v>
      </c>
      <c r="G5" s="24">
        <v>2023</v>
      </c>
      <c r="H5" s="24">
        <v>2022</v>
      </c>
      <c r="I5" s="24">
        <v>2023</v>
      </c>
      <c r="J5" s="24">
        <v>2022</v>
      </c>
      <c r="K5" s="24">
        <v>2023</v>
      </c>
      <c r="L5" s="24">
        <v>2022</v>
      </c>
      <c r="M5" s="24">
        <v>2023</v>
      </c>
      <c r="N5" s="24">
        <v>2022</v>
      </c>
      <c r="O5" s="24">
        <v>2023</v>
      </c>
      <c r="P5" s="24">
        <v>2022</v>
      </c>
      <c r="Q5" s="24">
        <v>2023</v>
      </c>
      <c r="R5" s="24">
        <v>2022</v>
      </c>
      <c r="S5" s="24">
        <v>2023</v>
      </c>
      <c r="T5" s="24">
        <v>2022</v>
      </c>
      <c r="U5" s="24">
        <v>2023</v>
      </c>
      <c r="V5" s="24">
        <v>2022</v>
      </c>
      <c r="W5" s="24">
        <v>2023</v>
      </c>
      <c r="X5" s="24">
        <v>2022</v>
      </c>
      <c r="Y5" s="24">
        <v>2023</v>
      </c>
      <c r="Z5" s="24">
        <v>2022</v>
      </c>
      <c r="AA5" s="24">
        <v>2023</v>
      </c>
      <c r="AB5" s="24">
        <v>2022</v>
      </c>
      <c r="AC5" s="24">
        <v>2023</v>
      </c>
      <c r="AD5" s="24">
        <v>2022</v>
      </c>
      <c r="AE5" s="24">
        <v>2023</v>
      </c>
      <c r="AF5" s="24">
        <v>2022</v>
      </c>
      <c r="AG5" s="24">
        <v>2023</v>
      </c>
    </row>
    <row r="6" spans="1:33" ht="14.1" customHeight="1" x14ac:dyDescent="0.25">
      <c r="A6" s="11" t="s">
        <v>13</v>
      </c>
      <c r="B6" s="89">
        <v>59</v>
      </c>
      <c r="C6" s="89">
        <v>61</v>
      </c>
      <c r="D6" s="100">
        <v>19.381754870076541</v>
      </c>
      <c r="E6" s="100">
        <v>19.89238545573129</v>
      </c>
      <c r="F6" s="89">
        <v>42</v>
      </c>
      <c r="G6" s="89">
        <v>43</v>
      </c>
      <c r="H6" s="100">
        <v>13.797181432935844</v>
      </c>
      <c r="I6" s="100">
        <v>14.022501222892549</v>
      </c>
      <c r="J6" s="89">
        <v>17</v>
      </c>
      <c r="K6" s="89">
        <v>18</v>
      </c>
      <c r="L6" s="100">
        <v>5.5845734371406985</v>
      </c>
      <c r="M6" s="100">
        <v>5.8698842328387411</v>
      </c>
      <c r="N6" s="89">
        <v>47</v>
      </c>
      <c r="O6" s="89">
        <v>49</v>
      </c>
      <c r="P6" s="100">
        <v>79.66101694915254</v>
      </c>
      <c r="Q6" s="100">
        <v>80.327868852459019</v>
      </c>
      <c r="R6" s="89">
        <v>3</v>
      </c>
      <c r="S6" s="89">
        <v>3</v>
      </c>
      <c r="T6" s="91">
        <v>0.9855129594954174</v>
      </c>
      <c r="U6" s="91">
        <v>0.97831403880645684</v>
      </c>
      <c r="V6" s="89">
        <v>3</v>
      </c>
      <c r="W6" s="89">
        <v>3</v>
      </c>
      <c r="X6" s="100">
        <v>1.8703241895261846</v>
      </c>
      <c r="Y6" s="100">
        <v>1.8703241895261846</v>
      </c>
      <c r="Z6" s="89">
        <v>0</v>
      </c>
      <c r="AA6" s="89">
        <v>0</v>
      </c>
      <c r="AB6" s="100">
        <v>0</v>
      </c>
      <c r="AC6" s="100">
        <v>0</v>
      </c>
      <c r="AD6" s="89">
        <v>3</v>
      </c>
      <c r="AE6" s="89">
        <v>3</v>
      </c>
      <c r="AF6" s="91">
        <v>0.9855129594954174</v>
      </c>
      <c r="AG6" s="91">
        <v>0.97831403880645684</v>
      </c>
    </row>
    <row r="7" spans="1:33" ht="14.1" customHeight="1" x14ac:dyDescent="0.25">
      <c r="A7" s="11" t="s">
        <v>14</v>
      </c>
      <c r="B7" s="89">
        <v>14</v>
      </c>
      <c r="C7" s="91">
        <v>13</v>
      </c>
      <c r="D7" s="100">
        <v>18.411362440820621</v>
      </c>
      <c r="E7" s="100">
        <v>17.400615714094499</v>
      </c>
      <c r="F7" s="89">
        <v>11</v>
      </c>
      <c r="G7" s="99">
        <v>11</v>
      </c>
      <c r="H7" s="100">
        <v>14.466070489216202</v>
      </c>
      <c r="I7" s="100">
        <v>14.723597911926115</v>
      </c>
      <c r="J7" s="89">
        <v>3</v>
      </c>
      <c r="K7" s="99">
        <v>2</v>
      </c>
      <c r="L7" s="100">
        <v>3.9452919516044189</v>
      </c>
      <c r="M7" s="100">
        <v>2.6770178021683844</v>
      </c>
      <c r="N7" s="89">
        <v>9</v>
      </c>
      <c r="O7" s="99">
        <v>8</v>
      </c>
      <c r="P7" s="100">
        <v>64.285714285714292</v>
      </c>
      <c r="Q7" s="100">
        <v>61.53846153846154</v>
      </c>
      <c r="R7" s="89">
        <v>2</v>
      </c>
      <c r="S7" s="91">
        <v>2</v>
      </c>
      <c r="T7" s="91">
        <v>2.6301946344029457</v>
      </c>
      <c r="U7" s="91">
        <v>2.6770178021683844</v>
      </c>
      <c r="V7" s="89">
        <v>1</v>
      </c>
      <c r="W7" s="91">
        <v>1</v>
      </c>
      <c r="X7" s="100">
        <v>2.6001040041601664</v>
      </c>
      <c r="Y7" s="100">
        <v>2.6001040041601664</v>
      </c>
      <c r="Z7" s="89">
        <v>0</v>
      </c>
      <c r="AA7" s="91">
        <v>0</v>
      </c>
      <c r="AB7" s="100">
        <v>0</v>
      </c>
      <c r="AC7" s="100">
        <v>0</v>
      </c>
      <c r="AD7" s="89">
        <v>0</v>
      </c>
      <c r="AE7" s="91">
        <v>0</v>
      </c>
      <c r="AF7" s="100">
        <v>0</v>
      </c>
      <c r="AG7" s="100">
        <v>0</v>
      </c>
    </row>
    <row r="8" spans="1:33" ht="14.1" customHeight="1" x14ac:dyDescent="0.25">
      <c r="A8" s="11" t="s">
        <v>15</v>
      </c>
      <c r="B8" s="89">
        <v>23</v>
      </c>
      <c r="C8" s="89">
        <v>24</v>
      </c>
      <c r="D8" s="100">
        <v>20.681593381890117</v>
      </c>
      <c r="E8" s="100">
        <v>21.897810218978101</v>
      </c>
      <c r="F8" s="89">
        <v>17</v>
      </c>
      <c r="G8" s="89">
        <v>18</v>
      </c>
      <c r="H8" s="100">
        <v>15.286395108353565</v>
      </c>
      <c r="I8" s="100">
        <v>16.423357664233578</v>
      </c>
      <c r="J8" s="89">
        <v>6</v>
      </c>
      <c r="K8" s="89">
        <v>6</v>
      </c>
      <c r="L8" s="100">
        <v>5.3951982735365522</v>
      </c>
      <c r="M8" s="100">
        <v>5.4744525547445253</v>
      </c>
      <c r="N8" s="89">
        <v>16</v>
      </c>
      <c r="O8" s="89">
        <v>18</v>
      </c>
      <c r="P8" s="100">
        <v>69.565217391304344</v>
      </c>
      <c r="Q8" s="100">
        <v>75</v>
      </c>
      <c r="R8" s="89">
        <v>2</v>
      </c>
      <c r="S8" s="89">
        <v>2</v>
      </c>
      <c r="T8" s="91">
        <v>1.7983994245121842</v>
      </c>
      <c r="U8" s="91">
        <v>1.8248175182481752</v>
      </c>
      <c r="V8" s="89">
        <v>0</v>
      </c>
      <c r="W8" s="89">
        <v>0</v>
      </c>
      <c r="X8" s="100">
        <v>0</v>
      </c>
      <c r="Y8" s="100">
        <v>0</v>
      </c>
      <c r="Z8" s="89">
        <v>0</v>
      </c>
      <c r="AA8" s="89">
        <v>0</v>
      </c>
      <c r="AB8" s="100">
        <v>0</v>
      </c>
      <c r="AC8" s="100">
        <v>0</v>
      </c>
      <c r="AD8" s="89">
        <v>2</v>
      </c>
      <c r="AE8" s="89">
        <v>2</v>
      </c>
      <c r="AF8" s="91">
        <v>1.7983994245121842</v>
      </c>
      <c r="AG8" s="91">
        <v>1.8248175182481752</v>
      </c>
    </row>
    <row r="9" spans="1:33" ht="14.1" customHeight="1" x14ac:dyDescent="0.25">
      <c r="A9" s="11" t="s">
        <v>16</v>
      </c>
      <c r="B9" s="89">
        <v>33</v>
      </c>
      <c r="C9" s="89">
        <v>41</v>
      </c>
      <c r="D9" s="100">
        <v>27.617373838814963</v>
      </c>
      <c r="E9" s="100">
        <v>34.237995824634659</v>
      </c>
      <c r="F9" s="89">
        <v>28</v>
      </c>
      <c r="G9" s="89">
        <v>34</v>
      </c>
      <c r="H9" s="100">
        <v>23.432923257176334</v>
      </c>
      <c r="I9" s="100">
        <v>28.392484342379959</v>
      </c>
      <c r="J9" s="89">
        <v>5</v>
      </c>
      <c r="K9" s="89">
        <v>7</v>
      </c>
      <c r="L9" s="100">
        <v>4.1844505816386306</v>
      </c>
      <c r="M9" s="100">
        <v>5.8455114822546976</v>
      </c>
      <c r="N9" s="89">
        <v>25</v>
      </c>
      <c r="O9" s="89">
        <v>34</v>
      </c>
      <c r="P9" s="100">
        <v>75.757575757575751</v>
      </c>
      <c r="Q9" s="100">
        <v>82.926829268292678</v>
      </c>
      <c r="R9" s="89">
        <v>1</v>
      </c>
      <c r="S9" s="89">
        <v>1</v>
      </c>
      <c r="T9" s="91">
        <v>0.83689011632772614</v>
      </c>
      <c r="U9" s="91">
        <v>0.83507306889352817</v>
      </c>
      <c r="V9" s="89">
        <v>1</v>
      </c>
      <c r="W9" s="89">
        <v>2</v>
      </c>
      <c r="X9" s="100">
        <v>1.6066838046272494</v>
      </c>
      <c r="Y9" s="100">
        <v>3.2133676092544987</v>
      </c>
      <c r="Z9" s="89">
        <v>0</v>
      </c>
      <c r="AA9" s="89">
        <v>0</v>
      </c>
      <c r="AB9" s="100">
        <v>0</v>
      </c>
      <c r="AC9" s="100">
        <v>0</v>
      </c>
      <c r="AD9" s="89">
        <v>2</v>
      </c>
      <c r="AE9" s="89">
        <v>4</v>
      </c>
      <c r="AF9" s="91">
        <v>1.6737802326554523</v>
      </c>
      <c r="AG9" s="91">
        <v>3.3402922755741127</v>
      </c>
    </row>
    <row r="10" spans="1:33" ht="14.1" customHeight="1" x14ac:dyDescent="0.25">
      <c r="A10" s="11" t="s">
        <v>17</v>
      </c>
      <c r="B10" s="89">
        <v>43</v>
      </c>
      <c r="C10" s="89">
        <v>46</v>
      </c>
      <c r="D10" s="100">
        <v>30.609339407744876</v>
      </c>
      <c r="E10" s="100">
        <v>32.742543953306289</v>
      </c>
      <c r="F10" s="89">
        <v>34</v>
      </c>
      <c r="G10" s="89">
        <v>35</v>
      </c>
      <c r="H10" s="100">
        <v>24.202733485193622</v>
      </c>
      <c r="I10" s="100">
        <v>24.912805181863479</v>
      </c>
      <c r="J10" s="89">
        <v>9</v>
      </c>
      <c r="K10" s="89">
        <v>11</v>
      </c>
      <c r="L10" s="100">
        <v>6.4066059225512531</v>
      </c>
      <c r="M10" s="100">
        <v>7.8297387714428073</v>
      </c>
      <c r="N10" s="89">
        <v>39</v>
      </c>
      <c r="O10" s="89">
        <v>41</v>
      </c>
      <c r="P10" s="100">
        <v>90.697674418604649</v>
      </c>
      <c r="Q10" s="100">
        <v>89.130434782608688</v>
      </c>
      <c r="R10" s="89">
        <v>1</v>
      </c>
      <c r="S10" s="89">
        <v>1</v>
      </c>
      <c r="T10" s="91">
        <v>0.71184510250569477</v>
      </c>
      <c r="U10" s="91">
        <v>0.71179443376752793</v>
      </c>
      <c r="V10" s="89">
        <v>3</v>
      </c>
      <c r="W10" s="89">
        <v>3</v>
      </c>
      <c r="X10" s="100">
        <v>4.1208791208791204</v>
      </c>
      <c r="Y10" s="100">
        <v>4.1208791208791204</v>
      </c>
      <c r="Z10" s="89">
        <v>0</v>
      </c>
      <c r="AA10" s="89">
        <v>0</v>
      </c>
      <c r="AB10" s="100">
        <v>0</v>
      </c>
      <c r="AC10" s="100">
        <v>0</v>
      </c>
      <c r="AD10" s="89">
        <v>2</v>
      </c>
      <c r="AE10" s="89">
        <v>3</v>
      </c>
      <c r="AF10" s="91">
        <v>1.4236902050113895</v>
      </c>
      <c r="AG10" s="91">
        <v>2.1353833013025838</v>
      </c>
    </row>
    <row r="11" spans="1:33" ht="14.1" customHeight="1" x14ac:dyDescent="0.25">
      <c r="A11" s="11" t="s">
        <v>18</v>
      </c>
      <c r="B11" s="89">
        <v>30</v>
      </c>
      <c r="C11" s="89">
        <v>32</v>
      </c>
      <c r="D11" s="100">
        <v>25.886616619207871</v>
      </c>
      <c r="E11" s="100">
        <v>27.123241227326666</v>
      </c>
      <c r="F11" s="89">
        <v>23</v>
      </c>
      <c r="G11" s="89">
        <v>29</v>
      </c>
      <c r="H11" s="100">
        <v>19.846406074726033</v>
      </c>
      <c r="I11" s="100">
        <v>24.580437362264792</v>
      </c>
      <c r="J11" s="89">
        <v>7</v>
      </c>
      <c r="K11" s="89">
        <v>3</v>
      </c>
      <c r="L11" s="100">
        <v>6.0402105444818366</v>
      </c>
      <c r="M11" s="100">
        <v>2.5428038650618747</v>
      </c>
      <c r="N11" s="89">
        <v>26</v>
      </c>
      <c r="O11" s="89">
        <v>28</v>
      </c>
      <c r="P11" s="100">
        <v>86.666666666666671</v>
      </c>
      <c r="Q11" s="100">
        <v>87.5</v>
      </c>
      <c r="R11" s="89">
        <v>2</v>
      </c>
      <c r="S11" s="89">
        <v>2</v>
      </c>
      <c r="T11" s="100">
        <v>1.7257744412805247</v>
      </c>
      <c r="U11" s="100">
        <v>1.6952025767079166</v>
      </c>
      <c r="V11" s="89">
        <v>2</v>
      </c>
      <c r="W11" s="89">
        <v>2</v>
      </c>
      <c r="X11" s="100">
        <v>3.2467532467532467</v>
      </c>
      <c r="Y11" s="100">
        <v>3.2467532467532467</v>
      </c>
      <c r="Z11" s="89">
        <v>0</v>
      </c>
      <c r="AA11" s="89">
        <v>0</v>
      </c>
      <c r="AB11" s="100">
        <v>0</v>
      </c>
      <c r="AC11" s="100">
        <v>0</v>
      </c>
      <c r="AD11" s="89">
        <v>0</v>
      </c>
      <c r="AE11" s="89">
        <v>0</v>
      </c>
      <c r="AF11" s="100">
        <v>0</v>
      </c>
      <c r="AG11" s="100">
        <v>0</v>
      </c>
    </row>
    <row r="12" spans="1:33" ht="14.1" customHeight="1" x14ac:dyDescent="0.25">
      <c r="A12" s="11" t="s">
        <v>19</v>
      </c>
      <c r="B12" s="89">
        <v>51</v>
      </c>
      <c r="C12" s="89">
        <v>50</v>
      </c>
      <c r="D12" s="100">
        <v>27.783830899978209</v>
      </c>
      <c r="E12" s="100">
        <v>27.009507346585998</v>
      </c>
      <c r="F12" s="89">
        <v>35</v>
      </c>
      <c r="G12" s="89">
        <v>37</v>
      </c>
      <c r="H12" s="100">
        <v>19.067334931357593</v>
      </c>
      <c r="I12" s="100">
        <v>19.98703543647364</v>
      </c>
      <c r="J12" s="89">
        <v>15</v>
      </c>
      <c r="K12" s="89">
        <v>13</v>
      </c>
      <c r="L12" s="100">
        <v>8.1717149705818262</v>
      </c>
      <c r="M12" s="100">
        <v>7.0224719101123592</v>
      </c>
      <c r="N12" s="89">
        <v>45</v>
      </c>
      <c r="O12" s="89">
        <v>43</v>
      </c>
      <c r="P12" s="100">
        <v>88.235294117647058</v>
      </c>
      <c r="Q12" s="100">
        <v>86</v>
      </c>
      <c r="R12" s="89">
        <v>2</v>
      </c>
      <c r="S12" s="89">
        <v>2</v>
      </c>
      <c r="T12" s="91">
        <v>1.0895619960775769</v>
      </c>
      <c r="U12" s="91">
        <v>1.0803802938634399</v>
      </c>
      <c r="V12" s="89">
        <v>2</v>
      </c>
      <c r="W12" s="89">
        <v>1</v>
      </c>
      <c r="X12" s="100">
        <v>2.0802995631370917</v>
      </c>
      <c r="Y12" s="100">
        <v>1.0401497815685459</v>
      </c>
      <c r="Z12" s="89">
        <v>0</v>
      </c>
      <c r="AA12" s="89">
        <v>0</v>
      </c>
      <c r="AB12" s="100">
        <v>0</v>
      </c>
      <c r="AC12" s="100">
        <v>0</v>
      </c>
      <c r="AD12" s="89">
        <v>3</v>
      </c>
      <c r="AE12" s="89">
        <v>2</v>
      </c>
      <c r="AF12" s="91">
        <v>1.6343429941163652</v>
      </c>
      <c r="AG12" s="91">
        <v>1.0803802938634399</v>
      </c>
    </row>
    <row r="13" spans="1:33" ht="14.1" customHeight="1" x14ac:dyDescent="0.25">
      <c r="A13" s="11" t="s">
        <v>20</v>
      </c>
      <c r="B13" s="89">
        <v>33</v>
      </c>
      <c r="C13" s="89">
        <v>36</v>
      </c>
      <c r="D13" s="100">
        <v>22.953328232593726</v>
      </c>
      <c r="E13" s="100">
        <v>25.180107714905226</v>
      </c>
      <c r="F13" s="89">
        <v>25</v>
      </c>
      <c r="G13" s="89">
        <v>27</v>
      </c>
      <c r="H13" s="100">
        <v>17.388885024692218</v>
      </c>
      <c r="I13" s="100">
        <v>18.885080786178918</v>
      </c>
      <c r="J13" s="89">
        <v>8</v>
      </c>
      <c r="K13" s="89">
        <v>9</v>
      </c>
      <c r="L13" s="100">
        <v>5.5644432079015091</v>
      </c>
      <c r="M13" s="100">
        <v>6.2950269287263065</v>
      </c>
      <c r="N13" s="89">
        <v>30</v>
      </c>
      <c r="O13" s="89">
        <v>33</v>
      </c>
      <c r="P13" s="100">
        <v>90.909090909090907</v>
      </c>
      <c r="Q13" s="100">
        <v>91.666666666666657</v>
      </c>
      <c r="R13" s="89">
        <v>1</v>
      </c>
      <c r="S13" s="89">
        <v>1</v>
      </c>
      <c r="T13" s="100">
        <v>0.69555540098768864</v>
      </c>
      <c r="U13" s="100">
        <v>0.69944743652514518</v>
      </c>
      <c r="V13" s="89">
        <v>2</v>
      </c>
      <c r="W13" s="89">
        <v>3</v>
      </c>
      <c r="X13" s="100">
        <v>2.7203482045701848</v>
      </c>
      <c r="Y13" s="100">
        <v>4.0805223068552774</v>
      </c>
      <c r="Z13" s="89">
        <v>0</v>
      </c>
      <c r="AA13" s="89">
        <v>0</v>
      </c>
      <c r="AB13" s="100">
        <v>0</v>
      </c>
      <c r="AC13" s="100">
        <v>0</v>
      </c>
      <c r="AD13" s="89">
        <v>1</v>
      </c>
      <c r="AE13" s="89">
        <v>1</v>
      </c>
      <c r="AF13" s="91">
        <v>0.69555540098768864</v>
      </c>
      <c r="AG13" s="91">
        <v>0.69944743652514518</v>
      </c>
    </row>
    <row r="14" spans="1:33" ht="14.1" customHeight="1" x14ac:dyDescent="0.25">
      <c r="A14" s="11" t="s">
        <v>21</v>
      </c>
      <c r="B14" s="89">
        <v>29</v>
      </c>
      <c r="C14" s="89">
        <v>35</v>
      </c>
      <c r="D14" s="100">
        <v>18.411529426703066</v>
      </c>
      <c r="E14" s="100">
        <v>22.305780383659421</v>
      </c>
      <c r="F14" s="89">
        <v>21</v>
      </c>
      <c r="G14" s="89">
        <v>28</v>
      </c>
      <c r="H14" s="100">
        <v>13.332486826233255</v>
      </c>
      <c r="I14" s="100">
        <v>17.844624306927539</v>
      </c>
      <c r="J14" s="89">
        <v>8</v>
      </c>
      <c r="K14" s="89">
        <v>7</v>
      </c>
      <c r="L14" s="100">
        <v>5.079042600469811</v>
      </c>
      <c r="M14" s="100">
        <v>4.4611560767318847</v>
      </c>
      <c r="N14" s="89">
        <v>20</v>
      </c>
      <c r="O14" s="89">
        <v>22</v>
      </c>
      <c r="P14" s="100">
        <v>68.965517241379317</v>
      </c>
      <c r="Q14" s="100">
        <v>62.857142857142854</v>
      </c>
      <c r="R14" s="89">
        <v>2</v>
      </c>
      <c r="S14" s="89">
        <v>1</v>
      </c>
      <c r="T14" s="100">
        <v>1.2697606501174528</v>
      </c>
      <c r="U14" s="100">
        <v>0.63730801096169776</v>
      </c>
      <c r="V14" s="89">
        <v>2</v>
      </c>
      <c r="W14" s="89">
        <v>2</v>
      </c>
      <c r="X14" s="100">
        <v>2.5262094227611467</v>
      </c>
      <c r="Y14" s="100">
        <v>2.5262094227611467</v>
      </c>
      <c r="Z14" s="89">
        <v>0</v>
      </c>
      <c r="AA14" s="89">
        <v>0</v>
      </c>
      <c r="AB14" s="100">
        <v>0</v>
      </c>
      <c r="AC14" s="100">
        <v>0</v>
      </c>
      <c r="AD14" s="89">
        <v>2</v>
      </c>
      <c r="AE14" s="89">
        <v>2</v>
      </c>
      <c r="AF14" s="91">
        <v>1.2697606501174528</v>
      </c>
      <c r="AG14" s="91">
        <v>1.2746160219233955</v>
      </c>
    </row>
    <row r="15" spans="1:33" ht="14.1" customHeight="1" x14ac:dyDescent="0.25">
      <c r="A15" s="11" t="s">
        <v>22</v>
      </c>
      <c r="B15" s="89">
        <v>28</v>
      </c>
      <c r="C15" s="91">
        <v>28</v>
      </c>
      <c r="D15" s="100">
        <v>27.426780291899306</v>
      </c>
      <c r="E15" s="100">
        <v>26.938618433711756</v>
      </c>
      <c r="F15" s="89">
        <v>19</v>
      </c>
      <c r="G15" s="99">
        <v>19</v>
      </c>
      <c r="H15" s="100">
        <v>18.611029483788815</v>
      </c>
      <c r="I15" s="100">
        <v>18.279776794304407</v>
      </c>
      <c r="J15" s="89">
        <v>9</v>
      </c>
      <c r="K15" s="99">
        <v>8</v>
      </c>
      <c r="L15" s="100">
        <v>8.8157508081104901</v>
      </c>
      <c r="M15" s="100">
        <v>7.6967481239176445</v>
      </c>
      <c r="N15" s="89">
        <v>18</v>
      </c>
      <c r="O15" s="99">
        <v>18</v>
      </c>
      <c r="P15" s="100">
        <v>64.285714285714292</v>
      </c>
      <c r="Q15" s="100">
        <v>64.285714285714292</v>
      </c>
      <c r="R15" s="89">
        <v>2</v>
      </c>
      <c r="S15" s="91">
        <v>2</v>
      </c>
      <c r="T15" s="91">
        <v>1.9590557351356646</v>
      </c>
      <c r="U15" s="91">
        <v>1.9241870309794111</v>
      </c>
      <c r="V15" s="89">
        <v>3</v>
      </c>
      <c r="W15" s="91">
        <v>3</v>
      </c>
      <c r="X15" s="100">
        <v>5.4784514243973703</v>
      </c>
      <c r="Y15" s="100">
        <v>5.4784514243973703</v>
      </c>
      <c r="Z15" s="89">
        <v>0</v>
      </c>
      <c r="AA15" s="91">
        <v>0</v>
      </c>
      <c r="AB15" s="100">
        <v>0</v>
      </c>
      <c r="AC15" s="100">
        <v>0</v>
      </c>
      <c r="AD15" s="89">
        <v>2</v>
      </c>
      <c r="AE15" s="91">
        <v>2</v>
      </c>
      <c r="AF15" s="100">
        <v>1.9590557351356646</v>
      </c>
      <c r="AG15" s="100">
        <v>1.9241870309794111</v>
      </c>
    </row>
    <row r="16" spans="1:33" ht="52.5" customHeight="1" x14ac:dyDescent="0.25">
      <c r="A16" s="25" t="s">
        <v>58</v>
      </c>
      <c r="B16" s="89">
        <v>3</v>
      </c>
      <c r="C16" s="91">
        <v>2</v>
      </c>
      <c r="D16" s="100">
        <v>0.47243350498417347</v>
      </c>
      <c r="E16" s="100">
        <v>0.31495566998944896</v>
      </c>
      <c r="F16" s="89">
        <v>0</v>
      </c>
      <c r="G16" s="99">
        <v>0</v>
      </c>
      <c r="H16" s="100">
        <v>0</v>
      </c>
      <c r="I16" s="100">
        <v>0</v>
      </c>
      <c r="J16" s="89">
        <v>0</v>
      </c>
      <c r="K16" s="99">
        <v>0</v>
      </c>
      <c r="L16" s="100">
        <v>0</v>
      </c>
      <c r="M16" s="100">
        <v>0</v>
      </c>
      <c r="N16" s="89">
        <v>3</v>
      </c>
      <c r="O16" s="99">
        <v>2</v>
      </c>
      <c r="P16" s="100">
        <v>100</v>
      </c>
      <c r="Q16" s="100">
        <v>100</v>
      </c>
      <c r="R16" s="89">
        <v>0</v>
      </c>
      <c r="S16" s="91">
        <v>0</v>
      </c>
      <c r="T16" s="100">
        <v>0</v>
      </c>
      <c r="U16" s="100">
        <v>0</v>
      </c>
      <c r="V16" s="89">
        <v>0</v>
      </c>
      <c r="W16" s="91">
        <v>0</v>
      </c>
      <c r="X16" s="160">
        <v>0</v>
      </c>
      <c r="Y16" s="91">
        <v>0</v>
      </c>
      <c r="Z16" s="89">
        <v>0</v>
      </c>
      <c r="AA16" s="91">
        <v>0</v>
      </c>
      <c r="AB16" s="100">
        <v>0</v>
      </c>
      <c r="AC16" s="100">
        <v>0</v>
      </c>
      <c r="AD16" s="89">
        <v>0</v>
      </c>
      <c r="AE16" s="91">
        <v>0</v>
      </c>
      <c r="AF16" s="100">
        <v>0</v>
      </c>
      <c r="AG16" s="100">
        <v>0</v>
      </c>
    </row>
    <row r="17" spans="1:33" x14ac:dyDescent="0.25">
      <c r="A17" s="11" t="s">
        <v>59</v>
      </c>
      <c r="B17" s="89">
        <v>2</v>
      </c>
      <c r="C17" s="91">
        <v>2</v>
      </c>
      <c r="D17" s="100">
        <v>1.4124293785310735</v>
      </c>
      <c r="E17" s="100">
        <v>1.4124293785310735</v>
      </c>
      <c r="F17" s="89">
        <v>0</v>
      </c>
      <c r="G17" s="99">
        <v>0</v>
      </c>
      <c r="H17" s="100">
        <v>0</v>
      </c>
      <c r="I17" s="100">
        <v>0</v>
      </c>
      <c r="J17" s="89">
        <v>0</v>
      </c>
      <c r="K17" s="99">
        <v>0</v>
      </c>
      <c r="L17" s="100">
        <v>0</v>
      </c>
      <c r="M17" s="100">
        <v>0</v>
      </c>
      <c r="N17" s="89">
        <v>2</v>
      </c>
      <c r="O17" s="99">
        <v>2</v>
      </c>
      <c r="P17" s="100">
        <v>100</v>
      </c>
      <c r="Q17" s="100">
        <v>100</v>
      </c>
      <c r="R17" s="89">
        <v>1</v>
      </c>
      <c r="S17" s="91">
        <v>1</v>
      </c>
      <c r="T17" s="91">
        <v>0.70621468926553677</v>
      </c>
      <c r="U17" s="91">
        <v>0.70621468926553677</v>
      </c>
      <c r="V17" s="89">
        <v>0</v>
      </c>
      <c r="W17" s="91">
        <v>0</v>
      </c>
      <c r="X17" s="160">
        <v>0</v>
      </c>
      <c r="Y17" s="91">
        <v>0</v>
      </c>
      <c r="Z17" s="89">
        <v>0</v>
      </c>
      <c r="AA17" s="91">
        <v>0</v>
      </c>
      <c r="AB17" s="100">
        <v>0</v>
      </c>
      <c r="AC17" s="100">
        <v>0</v>
      </c>
      <c r="AD17" s="89">
        <v>0</v>
      </c>
      <c r="AE17" s="91">
        <v>0</v>
      </c>
      <c r="AF17" s="100">
        <v>0</v>
      </c>
      <c r="AG17" s="100">
        <v>0</v>
      </c>
    </row>
    <row r="18" spans="1:33" ht="38.25" customHeight="1" x14ac:dyDescent="0.25">
      <c r="A18" s="26" t="s">
        <v>60</v>
      </c>
      <c r="B18" s="29">
        <v>0</v>
      </c>
      <c r="C18" s="30">
        <v>0</v>
      </c>
      <c r="D18" s="33">
        <v>0</v>
      </c>
      <c r="E18" s="33">
        <v>0</v>
      </c>
      <c r="F18" s="29">
        <v>0</v>
      </c>
      <c r="G18" s="32">
        <v>0</v>
      </c>
      <c r="H18" s="33">
        <v>0</v>
      </c>
      <c r="I18" s="33">
        <v>0</v>
      </c>
      <c r="J18" s="29">
        <v>0</v>
      </c>
      <c r="K18" s="32">
        <v>0</v>
      </c>
      <c r="L18" s="33">
        <v>0</v>
      </c>
      <c r="M18" s="33">
        <v>0</v>
      </c>
      <c r="N18" s="29">
        <v>0</v>
      </c>
      <c r="O18" s="32">
        <v>0</v>
      </c>
      <c r="P18" s="33">
        <v>0</v>
      </c>
      <c r="Q18" s="33">
        <v>0</v>
      </c>
      <c r="R18" s="29">
        <v>0</v>
      </c>
      <c r="S18" s="29">
        <v>0</v>
      </c>
      <c r="T18" s="33">
        <v>0</v>
      </c>
      <c r="U18" s="33">
        <v>0</v>
      </c>
      <c r="V18" s="29">
        <v>0</v>
      </c>
      <c r="W18" s="29">
        <v>0</v>
      </c>
      <c r="X18" s="31">
        <v>0</v>
      </c>
      <c r="Y18" s="30">
        <v>0</v>
      </c>
      <c r="Z18" s="29">
        <v>0</v>
      </c>
      <c r="AA18" s="29">
        <v>0</v>
      </c>
      <c r="AB18" s="33">
        <v>0</v>
      </c>
      <c r="AC18" s="33">
        <v>0</v>
      </c>
      <c r="AD18" s="29">
        <v>0</v>
      </c>
      <c r="AE18" s="29">
        <v>0</v>
      </c>
      <c r="AF18" s="33">
        <v>0</v>
      </c>
      <c r="AG18" s="33">
        <v>0</v>
      </c>
    </row>
    <row r="19" spans="1:33" ht="43.5" customHeight="1" x14ac:dyDescent="0.25">
      <c r="A19" s="27" t="s">
        <v>61</v>
      </c>
      <c r="B19" s="29">
        <v>3</v>
      </c>
      <c r="C19" s="30">
        <v>3</v>
      </c>
      <c r="D19" s="33">
        <v>0.4047435949326102</v>
      </c>
      <c r="E19" s="33">
        <v>0.40351325541044025</v>
      </c>
      <c r="F19" s="29">
        <v>0</v>
      </c>
      <c r="G19" s="32">
        <v>0</v>
      </c>
      <c r="H19" s="33">
        <v>0</v>
      </c>
      <c r="I19" s="33">
        <v>0</v>
      </c>
      <c r="J19" s="29">
        <v>0</v>
      </c>
      <c r="K19" s="32">
        <v>0</v>
      </c>
      <c r="L19" s="33">
        <v>0</v>
      </c>
      <c r="M19" s="33">
        <v>0</v>
      </c>
      <c r="N19" s="29">
        <v>1</v>
      </c>
      <c r="O19" s="32">
        <v>1</v>
      </c>
      <c r="P19" s="33">
        <v>33.333333333333329</v>
      </c>
      <c r="Q19" s="33">
        <v>33.333333333333329</v>
      </c>
      <c r="R19" s="29">
        <v>0</v>
      </c>
      <c r="S19" s="29">
        <v>0</v>
      </c>
      <c r="T19" s="33">
        <v>0</v>
      </c>
      <c r="U19" s="33">
        <v>0</v>
      </c>
      <c r="V19" s="29">
        <v>0</v>
      </c>
      <c r="W19" s="29">
        <v>0</v>
      </c>
      <c r="X19" s="31">
        <v>0</v>
      </c>
      <c r="Y19" s="30">
        <v>0</v>
      </c>
      <c r="Z19" s="29">
        <v>0</v>
      </c>
      <c r="AA19" s="29">
        <v>0</v>
      </c>
      <c r="AB19" s="33">
        <v>0</v>
      </c>
      <c r="AC19" s="33">
        <v>0</v>
      </c>
      <c r="AD19" s="29">
        <v>0</v>
      </c>
      <c r="AE19" s="29">
        <v>0</v>
      </c>
      <c r="AF19" s="33">
        <v>0</v>
      </c>
      <c r="AG19" s="33">
        <v>0</v>
      </c>
    </row>
    <row r="20" spans="1:33" ht="39" x14ac:dyDescent="0.25">
      <c r="A20" s="27" t="s">
        <v>62</v>
      </c>
      <c r="B20" s="29">
        <v>8</v>
      </c>
      <c r="C20" s="30">
        <v>8</v>
      </c>
      <c r="D20" s="33">
        <v>0.54322731346932118</v>
      </c>
      <c r="E20" s="33">
        <v>0.54322731346932118</v>
      </c>
      <c r="F20" s="29">
        <v>0</v>
      </c>
      <c r="G20" s="32">
        <v>0</v>
      </c>
      <c r="H20" s="33">
        <v>0</v>
      </c>
      <c r="I20" s="33">
        <v>0</v>
      </c>
      <c r="J20" s="29">
        <v>0</v>
      </c>
      <c r="K20" s="32">
        <v>0</v>
      </c>
      <c r="L20" s="33">
        <v>0</v>
      </c>
      <c r="M20" s="33">
        <v>0</v>
      </c>
      <c r="N20" s="29">
        <v>5</v>
      </c>
      <c r="O20" s="32">
        <v>5</v>
      </c>
      <c r="P20" s="33">
        <v>62.5</v>
      </c>
      <c r="Q20" s="33">
        <v>62.5</v>
      </c>
      <c r="R20" s="29">
        <v>2</v>
      </c>
      <c r="S20" s="30">
        <v>2</v>
      </c>
      <c r="T20" s="30">
        <v>0.1358068283673303</v>
      </c>
      <c r="U20" s="30">
        <v>0.1358068283673303</v>
      </c>
      <c r="V20" s="29">
        <v>0</v>
      </c>
      <c r="W20" s="30">
        <v>0</v>
      </c>
      <c r="X20" s="31">
        <v>0</v>
      </c>
      <c r="Y20" s="30">
        <v>0</v>
      </c>
      <c r="Z20" s="29">
        <v>0</v>
      </c>
      <c r="AA20" s="30">
        <v>0</v>
      </c>
      <c r="AB20" s="33">
        <v>0</v>
      </c>
      <c r="AC20" s="33">
        <v>0</v>
      </c>
      <c r="AD20" s="29">
        <v>0</v>
      </c>
      <c r="AE20" s="30">
        <v>0</v>
      </c>
      <c r="AF20" s="33">
        <v>0</v>
      </c>
      <c r="AG20" s="33">
        <v>0</v>
      </c>
    </row>
    <row r="21" spans="1:33" ht="21" customHeight="1" x14ac:dyDescent="0.25">
      <c r="A21" s="28" t="s">
        <v>63</v>
      </c>
      <c r="B21" s="77">
        <v>359</v>
      </c>
      <c r="C21" s="175">
        <v>381</v>
      </c>
      <c r="D21" s="176">
        <v>24.6828698133315</v>
      </c>
      <c r="E21" s="176">
        <v>26.129536663649084</v>
      </c>
      <c r="F21" s="77">
        <v>255</v>
      </c>
      <c r="G21" s="175">
        <v>281</v>
      </c>
      <c r="H21" s="176">
        <v>17.532400563787</v>
      </c>
      <c r="I21" s="176">
        <v>19.271390557704443</v>
      </c>
      <c r="J21" s="77">
        <v>87</v>
      </c>
      <c r="K21" s="175">
        <v>84</v>
      </c>
      <c r="L21" s="176">
        <v>5.9816425452920345</v>
      </c>
      <c r="M21" s="176">
        <v>5.7608427289934987</v>
      </c>
      <c r="N21" s="77">
        <v>286</v>
      </c>
      <c r="O21" s="175">
        <v>304</v>
      </c>
      <c r="P21" s="176">
        <v>79.665738161559887</v>
      </c>
      <c r="Q21" s="176">
        <v>79.790026246719165</v>
      </c>
      <c r="R21" s="77">
        <v>21</v>
      </c>
      <c r="S21" s="175">
        <v>20</v>
      </c>
      <c r="T21" s="175">
        <v>1.4438447523118705</v>
      </c>
      <c r="U21" s="176">
        <v>1.3716292211889283</v>
      </c>
      <c r="V21" s="77">
        <v>19</v>
      </c>
      <c r="W21" s="175">
        <v>20</v>
      </c>
      <c r="X21" s="176">
        <v>2.5139258259569459</v>
      </c>
      <c r="Y21" s="175">
        <v>2.6462377115336269</v>
      </c>
      <c r="Z21" s="77">
        <v>0</v>
      </c>
      <c r="AA21" s="175">
        <v>0</v>
      </c>
      <c r="AB21" s="176">
        <v>0</v>
      </c>
      <c r="AC21" s="176">
        <v>0</v>
      </c>
      <c r="AD21" s="77">
        <v>17</v>
      </c>
      <c r="AE21" s="175">
        <v>19</v>
      </c>
      <c r="AF21" s="175">
        <v>1.1688267042524665</v>
      </c>
      <c r="AG21" s="175">
        <v>1.3030477601294819</v>
      </c>
    </row>
    <row r="22" spans="1:33" ht="37.5" customHeight="1" x14ac:dyDescent="0.25">
      <c r="A22" s="28" t="s">
        <v>64</v>
      </c>
      <c r="B22" s="77">
        <v>351</v>
      </c>
      <c r="C22" s="175">
        <v>373</v>
      </c>
      <c r="D22" s="176">
        <v>24.132833717212691</v>
      </c>
      <c r="E22" s="176">
        <v>25.580884975173511</v>
      </c>
      <c r="F22" s="77">
        <v>255</v>
      </c>
      <c r="G22" s="175">
        <v>281</v>
      </c>
      <c r="H22" s="176">
        <v>17.532400563787</v>
      </c>
      <c r="I22" s="176">
        <v>19.271390557704443</v>
      </c>
      <c r="J22" s="77">
        <v>87</v>
      </c>
      <c r="K22" s="175">
        <v>84</v>
      </c>
      <c r="L22" s="176">
        <v>5.9816425452920345</v>
      </c>
      <c r="M22" s="176">
        <v>5.7608427289934987</v>
      </c>
      <c r="N22" s="77">
        <v>281</v>
      </c>
      <c r="O22" s="175">
        <v>299</v>
      </c>
      <c r="P22" s="176">
        <v>80.056980056980052</v>
      </c>
      <c r="Q22" s="176">
        <v>80.160857908847177</v>
      </c>
      <c r="R22" s="77">
        <v>19</v>
      </c>
      <c r="S22" s="175">
        <v>18</v>
      </c>
      <c r="T22" s="176">
        <v>1.3063357282821686</v>
      </c>
      <c r="U22" s="176">
        <v>1.2344662990700355</v>
      </c>
      <c r="V22" s="77">
        <v>19</v>
      </c>
      <c r="W22" s="175">
        <v>20</v>
      </c>
      <c r="X22" s="176">
        <v>2.5139258259569459</v>
      </c>
      <c r="Y22" s="175">
        <v>2.6462377115336269</v>
      </c>
      <c r="Z22" s="77">
        <v>0</v>
      </c>
      <c r="AA22" s="175">
        <v>0</v>
      </c>
      <c r="AB22" s="176">
        <v>0</v>
      </c>
      <c r="AC22" s="176">
        <v>0</v>
      </c>
      <c r="AD22" s="77">
        <v>17</v>
      </c>
      <c r="AE22" s="175">
        <v>19</v>
      </c>
      <c r="AF22" s="175">
        <v>1.1688267042524665</v>
      </c>
      <c r="AG22" s="175">
        <v>1.3030477601294819</v>
      </c>
    </row>
    <row r="23" spans="1:33" ht="13.5" customHeight="1" x14ac:dyDescent="0.25">
      <c r="A23" s="27" t="s">
        <v>65</v>
      </c>
      <c r="B23" s="29">
        <v>48867</v>
      </c>
      <c r="C23" s="30"/>
      <c r="D23" s="30">
        <v>13.2</v>
      </c>
      <c r="E23" s="30"/>
      <c r="F23" s="29">
        <v>0</v>
      </c>
      <c r="G23" s="30"/>
      <c r="H23" s="33">
        <v>0</v>
      </c>
      <c r="I23" s="33"/>
      <c r="J23" s="29">
        <v>0</v>
      </c>
      <c r="K23" s="30"/>
      <c r="L23" s="33">
        <v>0</v>
      </c>
      <c r="M23" s="33"/>
      <c r="N23" s="29">
        <v>0</v>
      </c>
      <c r="O23" s="30"/>
      <c r="P23" s="33">
        <v>0</v>
      </c>
      <c r="Q23" s="30"/>
      <c r="R23" s="29">
        <v>0</v>
      </c>
      <c r="S23" s="30"/>
      <c r="T23" s="33">
        <v>0</v>
      </c>
      <c r="U23" s="30"/>
      <c r="V23" s="29">
        <v>0</v>
      </c>
      <c r="W23" s="30"/>
      <c r="X23" s="33">
        <v>0</v>
      </c>
      <c r="Y23" s="30"/>
      <c r="Z23" s="29">
        <v>0</v>
      </c>
      <c r="AA23" s="30"/>
      <c r="AB23" s="33">
        <v>0</v>
      </c>
      <c r="AC23" s="30"/>
      <c r="AD23" s="29">
        <v>0</v>
      </c>
      <c r="AE23" s="30"/>
      <c r="AF23" s="33">
        <v>0</v>
      </c>
      <c r="AG23" s="30"/>
    </row>
    <row r="24" spans="1:33" ht="13.5" customHeight="1" x14ac:dyDescent="0.25">
      <c r="A24" s="27" t="s">
        <v>66</v>
      </c>
      <c r="B24" s="29">
        <v>5408</v>
      </c>
      <c r="C24" s="30"/>
      <c r="D24" s="30">
        <v>12.9</v>
      </c>
      <c r="E24" s="30"/>
      <c r="F24" s="29">
        <v>0</v>
      </c>
      <c r="G24" s="30"/>
      <c r="H24" s="33">
        <v>0</v>
      </c>
      <c r="I24" s="33"/>
      <c r="J24" s="29">
        <v>0</v>
      </c>
      <c r="K24" s="30"/>
      <c r="L24" s="33">
        <v>0</v>
      </c>
      <c r="M24" s="33"/>
      <c r="N24" s="29">
        <v>0</v>
      </c>
      <c r="O24" s="30"/>
      <c r="P24" s="33">
        <v>0</v>
      </c>
      <c r="Q24" s="30"/>
      <c r="R24" s="29">
        <v>0</v>
      </c>
      <c r="S24" s="30"/>
      <c r="T24" s="33">
        <v>0</v>
      </c>
      <c r="U24" s="30"/>
      <c r="V24" s="29">
        <v>0</v>
      </c>
      <c r="W24" s="30"/>
      <c r="X24" s="33">
        <v>0</v>
      </c>
      <c r="Y24" s="30"/>
      <c r="Z24" s="29">
        <v>0</v>
      </c>
      <c r="AA24" s="30"/>
      <c r="AB24" s="33">
        <v>0</v>
      </c>
      <c r="AC24" s="30"/>
      <c r="AD24" s="29">
        <v>0</v>
      </c>
      <c r="AE24" s="30"/>
      <c r="AF24" s="33">
        <v>0</v>
      </c>
      <c r="AG24" s="30"/>
    </row>
    <row r="25" spans="1:33" ht="14.1" customHeight="1" x14ac:dyDescent="0.25">
      <c r="A25" s="27" t="s">
        <v>67</v>
      </c>
      <c r="B25" s="29">
        <v>440</v>
      </c>
      <c r="C25" s="29">
        <v>411</v>
      </c>
      <c r="D25" s="33">
        <v>67.316371647568189</v>
      </c>
      <c r="E25" s="33">
        <v>63.272626506766017</v>
      </c>
      <c r="F25" s="29">
        <v>158</v>
      </c>
      <c r="G25" s="29">
        <v>145</v>
      </c>
      <c r="H25" s="33">
        <v>24.172697091626763</v>
      </c>
      <c r="I25" s="33">
        <v>22.322459473189955</v>
      </c>
      <c r="J25" s="29">
        <v>241</v>
      </c>
      <c r="K25" s="29">
        <v>223</v>
      </c>
      <c r="L25" s="33">
        <v>36.871012652418038</v>
      </c>
      <c r="M25" s="33">
        <v>34.330403189802482</v>
      </c>
      <c r="N25" s="29">
        <v>314</v>
      </c>
      <c r="O25" s="29">
        <v>293</v>
      </c>
      <c r="P25" s="33">
        <v>71.36363636363636</v>
      </c>
      <c r="Q25" s="33">
        <v>71.289537712895381</v>
      </c>
      <c r="R25" s="29">
        <v>32</v>
      </c>
      <c r="S25" s="29">
        <v>31</v>
      </c>
      <c r="T25" s="33">
        <v>4.8957361198231419</v>
      </c>
      <c r="U25" s="33">
        <v>4.7723878873716457</v>
      </c>
      <c r="V25" s="29">
        <v>25</v>
      </c>
      <c r="W25" s="29">
        <v>20</v>
      </c>
      <c r="X25" s="33">
        <v>6.9844107951053251</v>
      </c>
      <c r="Y25" s="33">
        <v>5.5875286360842598</v>
      </c>
      <c r="Z25" s="29">
        <v>2</v>
      </c>
      <c r="AA25" s="29">
        <v>2</v>
      </c>
      <c r="AB25" s="30">
        <v>0.30598350748894637</v>
      </c>
      <c r="AC25" s="30">
        <v>0.30789599273365459</v>
      </c>
      <c r="AD25" s="29">
        <v>29</v>
      </c>
      <c r="AE25" s="29">
        <v>28</v>
      </c>
      <c r="AF25" s="30">
        <v>4.4367608585897216</v>
      </c>
      <c r="AG25" s="30">
        <v>4.3105438982711641</v>
      </c>
    </row>
    <row r="26" spans="1:33" x14ac:dyDescent="0.25">
      <c r="A26" s="28" t="s">
        <v>68</v>
      </c>
      <c r="B26" s="77">
        <v>799</v>
      </c>
      <c r="C26" s="77">
        <v>792</v>
      </c>
      <c r="D26" s="176">
        <v>37.901787408447497</v>
      </c>
      <c r="E26" s="176">
        <v>37.576683478120593</v>
      </c>
      <c r="F26" s="77">
        <v>413</v>
      </c>
      <c r="G26" s="77">
        <v>426</v>
      </c>
      <c r="H26" s="176">
        <v>19.59128685818375</v>
      </c>
      <c r="I26" s="176">
        <v>20.211700961716382</v>
      </c>
      <c r="J26" s="77">
        <v>328</v>
      </c>
      <c r="K26" s="77">
        <v>307</v>
      </c>
      <c r="L26" s="176">
        <v>15.559181814731888</v>
      </c>
      <c r="M26" s="176">
        <v>14.565709378513919</v>
      </c>
      <c r="N26" s="77">
        <v>600</v>
      </c>
      <c r="O26" s="77">
        <v>597</v>
      </c>
      <c r="P26" s="176">
        <v>75.093867334167712</v>
      </c>
      <c r="Q26" s="176">
        <v>75.378787878787875</v>
      </c>
      <c r="R26" s="77">
        <v>53</v>
      </c>
      <c r="S26" s="77">
        <v>51</v>
      </c>
      <c r="T26" s="175">
        <v>2.514136085917043</v>
      </c>
      <c r="U26" s="176">
        <v>2.4197106785153415</v>
      </c>
      <c r="V26" s="77">
        <v>44</v>
      </c>
      <c r="W26" s="77">
        <v>40</v>
      </c>
      <c r="X26" s="176">
        <v>3.9506882278469648</v>
      </c>
      <c r="Y26" s="176">
        <v>3.5915347525881498</v>
      </c>
      <c r="Z26" s="77">
        <v>2</v>
      </c>
      <c r="AA26" s="77">
        <v>2</v>
      </c>
      <c r="AB26" s="175">
        <v>9.4873059845926144E-2</v>
      </c>
      <c r="AC26" s="175">
        <v>9.4890614843738882E-2</v>
      </c>
      <c r="AD26" s="77">
        <v>46</v>
      </c>
      <c r="AE26" s="77">
        <v>47</v>
      </c>
      <c r="AF26" s="176">
        <v>2.1820803764563013</v>
      </c>
      <c r="AG26" s="176">
        <v>2.2299294488278636</v>
      </c>
    </row>
    <row r="27" spans="1:33" ht="25.15" customHeight="1" x14ac:dyDescent="0.25">
      <c r="A27" s="28" t="s">
        <v>69</v>
      </c>
      <c r="B27" s="77">
        <v>791</v>
      </c>
      <c r="C27" s="77">
        <v>784</v>
      </c>
      <c r="D27" s="176">
        <v>37.522295169063796</v>
      </c>
      <c r="E27" s="176">
        <v>37.197121018745641</v>
      </c>
      <c r="F27" s="77">
        <v>413</v>
      </c>
      <c r="G27" s="77">
        <v>426</v>
      </c>
      <c r="H27" s="176">
        <v>19.59128685818375</v>
      </c>
      <c r="I27" s="176">
        <v>20.211700961716382</v>
      </c>
      <c r="J27" s="77">
        <v>328</v>
      </c>
      <c r="K27" s="77">
        <v>307</v>
      </c>
      <c r="L27" s="176">
        <v>15.559181814731888</v>
      </c>
      <c r="M27" s="176">
        <v>14.565709378513919</v>
      </c>
      <c r="N27" s="77">
        <v>595</v>
      </c>
      <c r="O27" s="77">
        <v>592</v>
      </c>
      <c r="P27" s="176">
        <v>75.221238938053091</v>
      </c>
      <c r="Q27" s="176">
        <v>75.510204081632651</v>
      </c>
      <c r="R27" s="77">
        <v>51</v>
      </c>
      <c r="S27" s="175">
        <v>49</v>
      </c>
      <c r="T27" s="175">
        <v>2.4192630260711168</v>
      </c>
      <c r="U27" s="176">
        <v>2.3248200636716025</v>
      </c>
      <c r="V27" s="77">
        <v>44</v>
      </c>
      <c r="W27" s="175">
        <v>40</v>
      </c>
      <c r="X27" s="176">
        <v>3.9506882278469648</v>
      </c>
      <c r="Y27" s="176">
        <v>3.5915347525881498</v>
      </c>
      <c r="Z27" s="77">
        <v>2</v>
      </c>
      <c r="AA27" s="175">
        <v>2</v>
      </c>
      <c r="AB27" s="175">
        <v>9.4873059845926144E-2</v>
      </c>
      <c r="AC27" s="175">
        <v>9.4890614843738882E-2</v>
      </c>
      <c r="AD27" s="77">
        <v>46</v>
      </c>
      <c r="AE27" s="175">
        <v>47</v>
      </c>
      <c r="AF27" s="176">
        <v>2.1820803764563013</v>
      </c>
      <c r="AG27" s="176">
        <v>2.2299294488278636</v>
      </c>
    </row>
    <row r="28" spans="1:33" x14ac:dyDescent="0.25">
      <c r="A28" s="28" t="s">
        <v>70</v>
      </c>
      <c r="B28" s="29">
        <v>541530</v>
      </c>
      <c r="C28" s="30"/>
      <c r="D28" s="31">
        <v>36.799999999999997</v>
      </c>
      <c r="E28" s="30"/>
      <c r="F28" s="30" t="s">
        <v>71</v>
      </c>
      <c r="G28" s="30"/>
      <c r="H28" s="30" t="s">
        <v>71</v>
      </c>
      <c r="I28" s="30"/>
      <c r="J28" s="30" t="s">
        <v>71</v>
      </c>
      <c r="K28" s="30"/>
      <c r="L28" s="30" t="s">
        <v>71</v>
      </c>
      <c r="M28" s="30"/>
      <c r="N28" s="30">
        <v>383380</v>
      </c>
      <c r="O28" s="30"/>
      <c r="P28" s="31">
        <v>70.8</v>
      </c>
      <c r="Q28" s="30"/>
      <c r="R28" s="32">
        <v>18577</v>
      </c>
      <c r="S28" s="30"/>
      <c r="T28" s="33">
        <v>1.26</v>
      </c>
      <c r="U28" s="30"/>
      <c r="V28" s="34">
        <v>32969</v>
      </c>
      <c r="W28" s="34"/>
      <c r="X28" s="34">
        <v>4.1900000000000004</v>
      </c>
      <c r="Y28" s="34"/>
      <c r="Z28" s="35">
        <v>1294</v>
      </c>
      <c r="AA28" s="34"/>
      <c r="AB28" s="36">
        <v>0.09</v>
      </c>
      <c r="AC28" s="30"/>
      <c r="AD28" s="30">
        <v>32236</v>
      </c>
      <c r="AE28" s="30"/>
      <c r="AF28" s="30">
        <v>2.19</v>
      </c>
      <c r="AG28" s="30"/>
    </row>
    <row r="29" spans="1:33" ht="13.5" customHeight="1" x14ac:dyDescent="0.25">
      <c r="A29" s="28" t="s">
        <v>72</v>
      </c>
      <c r="B29" s="37">
        <v>61762</v>
      </c>
      <c r="C29" s="30"/>
      <c r="D29" s="38">
        <v>36.9</v>
      </c>
      <c r="E29" s="30"/>
      <c r="F29" s="30" t="s">
        <v>71</v>
      </c>
      <c r="G29" s="30"/>
      <c r="H29" s="30" t="s">
        <v>71</v>
      </c>
      <c r="I29" s="30"/>
      <c r="J29" s="30" t="s">
        <v>71</v>
      </c>
      <c r="K29" s="30"/>
      <c r="L29" s="30" t="s">
        <v>71</v>
      </c>
      <c r="M29" s="30"/>
      <c r="N29" s="30">
        <v>44366</v>
      </c>
      <c r="O29" s="30"/>
      <c r="P29" s="31">
        <v>71.8</v>
      </c>
      <c r="Q29" s="30"/>
      <c r="R29" s="32">
        <v>2459</v>
      </c>
      <c r="S29" s="30"/>
      <c r="T29" s="39">
        <v>1.47</v>
      </c>
      <c r="U29" s="30"/>
      <c r="V29" s="34">
        <v>3561</v>
      </c>
      <c r="W29" s="34"/>
      <c r="X29" s="34">
        <v>3.94</v>
      </c>
      <c r="Y29" s="34"/>
      <c r="Z29" s="35">
        <v>115</v>
      </c>
      <c r="AA29" s="34"/>
      <c r="AB29" s="36">
        <v>7.0000000000000007E-2</v>
      </c>
      <c r="AC29" s="30"/>
      <c r="AD29" s="30">
        <v>3956</v>
      </c>
      <c r="AE29" s="30"/>
      <c r="AF29" s="30">
        <v>2.36</v>
      </c>
      <c r="AG29" s="30"/>
    </row>
    <row r="30" spans="1:33" ht="13.5" customHeight="1" x14ac:dyDescent="0.25">
      <c r="A30" s="359" t="s">
        <v>73</v>
      </c>
      <c r="B30" s="359"/>
      <c r="C30" s="359"/>
      <c r="D30" s="359"/>
      <c r="E30" s="359"/>
      <c r="F30" s="359"/>
      <c r="G30" s="359"/>
      <c r="H30" s="359"/>
      <c r="I30" s="359"/>
      <c r="J30" s="359"/>
      <c r="K30" s="359"/>
      <c r="L30" s="359"/>
      <c r="M30" s="359"/>
      <c r="N30" s="359"/>
      <c r="O30" s="359"/>
      <c r="P30" s="359"/>
      <c r="Q30" s="359"/>
      <c r="R30" s="359"/>
      <c r="S30" s="359"/>
      <c r="T30" s="359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</row>
    <row r="31" spans="1:33" ht="16.5" customHeight="1" x14ac:dyDescent="0.25">
      <c r="A31" s="360" t="s">
        <v>74</v>
      </c>
      <c r="B31" s="360"/>
      <c r="C31" s="360"/>
      <c r="D31" s="360"/>
      <c r="E31" s="360"/>
      <c r="F31" s="360"/>
      <c r="G31" s="360"/>
      <c r="H31" s="360"/>
      <c r="I31" s="360"/>
      <c r="J31" s="360"/>
      <c r="K31" s="360"/>
      <c r="L31" s="360"/>
      <c r="M31" s="360"/>
      <c r="N31" s="360"/>
      <c r="O31" s="360"/>
      <c r="P31" s="360"/>
      <c r="Q31" s="360"/>
      <c r="R31" s="360"/>
      <c r="S31" s="360"/>
      <c r="T31" s="360"/>
      <c r="U31" s="360"/>
      <c r="V31" s="360"/>
      <c r="W31" s="360"/>
      <c r="X31" s="360"/>
      <c r="Y31" s="360"/>
      <c r="Z31" s="360"/>
      <c r="AA31" s="360"/>
      <c r="AB31" s="360"/>
      <c r="AC31" s="360"/>
      <c r="AD31" s="360"/>
      <c r="AE31" s="360"/>
      <c r="AF31" s="360"/>
      <c r="AG31" s="360"/>
    </row>
    <row r="32" spans="1:33" ht="14.1" customHeight="1" x14ac:dyDescent="0.25">
      <c r="A32" s="361" t="s">
        <v>653</v>
      </c>
      <c r="B32" s="361"/>
      <c r="C32" s="361"/>
      <c r="D32" s="361"/>
      <c r="E32" s="361"/>
      <c r="F32" s="361"/>
      <c r="G32" s="361"/>
      <c r="H32" s="361"/>
      <c r="I32" s="361"/>
      <c r="J32" s="361"/>
      <c r="K32" s="361"/>
      <c r="L32" s="361"/>
      <c r="M32" s="361"/>
      <c r="N32" s="361"/>
      <c r="O32" s="361"/>
      <c r="P32" s="361"/>
      <c r="Q32" s="361"/>
      <c r="R32" s="361"/>
      <c r="S32" s="361"/>
      <c r="T32" s="361"/>
      <c r="U32" s="361"/>
      <c r="V32" s="361"/>
      <c r="W32" s="361"/>
      <c r="X32" s="361"/>
      <c r="Y32" s="361"/>
      <c r="Z32" s="361"/>
      <c r="AA32" s="361"/>
      <c r="AB32" s="361"/>
      <c r="AC32" s="361"/>
      <c r="AD32" s="361"/>
      <c r="AE32" s="361"/>
      <c r="AF32" s="361"/>
      <c r="AG32" s="361"/>
    </row>
    <row r="33" spans="1:33" ht="14.1" customHeight="1" x14ac:dyDescent="0.25">
      <c r="A33" s="41" t="s">
        <v>75</v>
      </c>
      <c r="B33" s="41"/>
      <c r="C33" s="41"/>
      <c r="D33" s="41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</row>
    <row r="34" spans="1:33" ht="14.1" customHeight="1" x14ac:dyDescent="0.25">
      <c r="A34" s="362" t="s">
        <v>76</v>
      </c>
      <c r="B34" s="362"/>
      <c r="C34" s="362"/>
      <c r="D34" s="362"/>
      <c r="E34" s="362"/>
      <c r="F34" s="362"/>
      <c r="G34" s="362"/>
      <c r="H34" s="362"/>
      <c r="I34" s="362"/>
      <c r="J34" s="362"/>
      <c r="K34" s="362"/>
      <c r="L34" s="362"/>
      <c r="M34" s="362"/>
      <c r="N34" s="362"/>
      <c r="O34" s="362"/>
      <c r="P34" s="362"/>
      <c r="Q34" s="362"/>
      <c r="R34" s="362"/>
      <c r="S34" s="362"/>
      <c r="T34" s="362"/>
      <c r="U34" s="362"/>
      <c r="V34" s="362"/>
      <c r="W34" s="362"/>
      <c r="X34" s="362"/>
      <c r="Y34" s="362"/>
      <c r="Z34" s="362"/>
      <c r="AA34" s="362"/>
      <c r="AB34" s="362"/>
      <c r="AC34" s="362"/>
      <c r="AD34" s="362"/>
      <c r="AE34" s="362"/>
      <c r="AF34" s="362"/>
      <c r="AG34" s="362"/>
    </row>
  </sheetData>
  <mergeCells count="29">
    <mergeCell ref="A30:T30"/>
    <mergeCell ref="A31:AG31"/>
    <mergeCell ref="A32:AG32"/>
    <mergeCell ref="A34:AG34"/>
    <mergeCell ref="V4:W4"/>
    <mergeCell ref="X4:Y4"/>
    <mergeCell ref="Z4:AA4"/>
    <mergeCell ref="AB4:AC4"/>
    <mergeCell ref="AD4:AE4"/>
    <mergeCell ref="AF4:AG4"/>
    <mergeCell ref="A3:A5"/>
    <mergeCell ref="R4:S4"/>
    <mergeCell ref="T4:U4"/>
    <mergeCell ref="V3:Y3"/>
    <mergeCell ref="Z3:AC3"/>
    <mergeCell ref="AD3:AG3"/>
    <mergeCell ref="R3:U3"/>
    <mergeCell ref="P4:Q4"/>
    <mergeCell ref="L4:M4"/>
    <mergeCell ref="N4:O4"/>
    <mergeCell ref="B3:E3"/>
    <mergeCell ref="F3:I3"/>
    <mergeCell ref="J3:M3"/>
    <mergeCell ref="N3:Q3"/>
    <mergeCell ref="B4:C4"/>
    <mergeCell ref="D4:E4"/>
    <mergeCell ref="F4:G4"/>
    <mergeCell ref="H4:I4"/>
    <mergeCell ref="J4:K4"/>
  </mergeCells>
  <pageMargins left="0.39370078740157483" right="0.19685039370078741" top="0.39370078740157483" bottom="0.39370078740157483" header="0.31496062992125984" footer="0.31496062992125984"/>
  <pageSetup paperSize="9"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0DDE0"/>
  </sheetPr>
  <dimension ref="A1:AG34"/>
  <sheetViews>
    <sheetView zoomScale="90" zoomScaleNormal="90" workbookViewId="0">
      <pane xSplit="1" ySplit="5" topLeftCell="B15" activePane="bottomRight" state="frozen"/>
      <selection sqref="A1:Y23"/>
      <selection pane="topRight" sqref="A1:Y23"/>
      <selection pane="bottomLeft" sqref="A1:Y23"/>
      <selection pane="bottomRight" activeCell="B4" sqref="B4:E4"/>
    </sheetView>
  </sheetViews>
  <sheetFormatPr defaultColWidth="8.7109375" defaultRowHeight="15" x14ac:dyDescent="0.25"/>
  <cols>
    <col min="1" max="1" width="25.28515625" customWidth="1"/>
    <col min="2" max="2" width="4.7109375" customWidth="1"/>
    <col min="3" max="3" width="5.42578125" customWidth="1"/>
    <col min="4" max="5" width="5.5703125" customWidth="1"/>
    <col min="6" max="6" width="5.140625" customWidth="1"/>
    <col min="7" max="7" width="5.28515625" customWidth="1"/>
    <col min="8" max="9" width="5.5703125" customWidth="1"/>
    <col min="10" max="10" width="5.140625" customWidth="1"/>
    <col min="11" max="11" width="5.7109375" customWidth="1"/>
    <col min="12" max="13" width="5.5703125" customWidth="1"/>
    <col min="14" max="14" width="5.7109375" customWidth="1"/>
    <col min="15" max="15" width="4.7109375" customWidth="1"/>
    <col min="16" max="18" width="5.5703125" customWidth="1"/>
    <col min="19" max="19" width="4.7109375" customWidth="1"/>
    <col min="20" max="21" width="5.5703125" customWidth="1"/>
    <col min="22" max="22" width="5.42578125" customWidth="1"/>
    <col min="23" max="23" width="4.7109375" customWidth="1"/>
    <col min="24" max="25" width="5.5703125" customWidth="1"/>
    <col min="26" max="26" width="5.85546875" customWidth="1"/>
    <col min="27" max="27" width="4.7109375" customWidth="1"/>
    <col min="28" max="28" width="5.5703125" customWidth="1"/>
    <col min="29" max="30" width="5.85546875" customWidth="1"/>
    <col min="31" max="31" width="4.7109375" customWidth="1"/>
    <col min="32" max="32" width="5.5703125" customWidth="1"/>
    <col min="33" max="33" width="5.28515625" customWidth="1"/>
    <col min="34" max="36" width="4.28515625" customWidth="1"/>
  </cols>
  <sheetData>
    <row r="1" spans="1:33" ht="24" customHeight="1" x14ac:dyDescent="0.25">
      <c r="A1" s="22" t="s">
        <v>47</v>
      </c>
      <c r="B1" s="22"/>
      <c r="C1" s="22"/>
      <c r="D1" s="22"/>
      <c r="E1" s="22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</row>
    <row r="2" spans="1:33" ht="37.5" customHeight="1" x14ac:dyDescent="0.25">
      <c r="A2" s="22" t="s">
        <v>649</v>
      </c>
      <c r="B2" s="22"/>
      <c r="C2" s="22"/>
      <c r="D2" s="22"/>
      <c r="E2" s="22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</row>
    <row r="3" spans="1:33" ht="35.1" customHeight="1" x14ac:dyDescent="0.25">
      <c r="A3" s="368" t="s">
        <v>48</v>
      </c>
      <c r="B3" s="363" t="s">
        <v>77</v>
      </c>
      <c r="C3" s="363"/>
      <c r="D3" s="363"/>
      <c r="E3" s="363"/>
      <c r="F3" s="363" t="s">
        <v>78</v>
      </c>
      <c r="G3" s="363"/>
      <c r="H3" s="363"/>
      <c r="I3" s="363"/>
      <c r="J3" s="363" t="s">
        <v>79</v>
      </c>
      <c r="K3" s="363"/>
      <c r="L3" s="363"/>
      <c r="M3" s="363"/>
      <c r="N3" s="365" t="s">
        <v>80</v>
      </c>
      <c r="O3" s="366"/>
      <c r="P3" s="366"/>
      <c r="Q3" s="367"/>
      <c r="R3" s="363" t="s">
        <v>81</v>
      </c>
      <c r="S3" s="363"/>
      <c r="T3" s="363"/>
      <c r="U3" s="363"/>
      <c r="V3" s="363" t="s">
        <v>82</v>
      </c>
      <c r="W3" s="363"/>
      <c r="X3" s="363"/>
      <c r="Y3" s="363"/>
      <c r="Z3" s="363" t="s">
        <v>83</v>
      </c>
      <c r="AA3" s="363"/>
      <c r="AB3" s="363"/>
      <c r="AC3" s="363"/>
      <c r="AD3" s="363" t="s">
        <v>84</v>
      </c>
      <c r="AE3" s="363"/>
      <c r="AF3" s="363"/>
      <c r="AG3" s="363"/>
    </row>
    <row r="4" spans="1:33" ht="54" customHeight="1" x14ac:dyDescent="0.25">
      <c r="A4" s="368"/>
      <c r="B4" s="364" t="s">
        <v>652</v>
      </c>
      <c r="C4" s="364"/>
      <c r="D4" s="364" t="s">
        <v>646</v>
      </c>
      <c r="E4" s="364"/>
      <c r="F4" s="364" t="s">
        <v>652</v>
      </c>
      <c r="G4" s="364"/>
      <c r="H4" s="364" t="s">
        <v>646</v>
      </c>
      <c r="I4" s="364"/>
      <c r="J4" s="364" t="s">
        <v>652</v>
      </c>
      <c r="K4" s="364"/>
      <c r="L4" s="364" t="s">
        <v>646</v>
      </c>
      <c r="M4" s="364"/>
      <c r="N4" s="364" t="s">
        <v>652</v>
      </c>
      <c r="O4" s="364"/>
      <c r="P4" s="364" t="s">
        <v>646</v>
      </c>
      <c r="Q4" s="364"/>
      <c r="R4" s="364" t="s">
        <v>652</v>
      </c>
      <c r="S4" s="364"/>
      <c r="T4" s="364" t="s">
        <v>646</v>
      </c>
      <c r="U4" s="364"/>
      <c r="V4" s="364" t="s">
        <v>652</v>
      </c>
      <c r="W4" s="364"/>
      <c r="X4" s="364" t="s">
        <v>646</v>
      </c>
      <c r="Y4" s="364"/>
      <c r="Z4" s="364" t="s">
        <v>652</v>
      </c>
      <c r="AA4" s="364"/>
      <c r="AB4" s="364" t="s">
        <v>646</v>
      </c>
      <c r="AC4" s="364"/>
      <c r="AD4" s="364" t="s">
        <v>652</v>
      </c>
      <c r="AE4" s="364"/>
      <c r="AF4" s="364" t="s">
        <v>646</v>
      </c>
      <c r="AG4" s="364"/>
    </row>
    <row r="5" spans="1:33" ht="23.65" customHeight="1" x14ac:dyDescent="0.25">
      <c r="A5" s="368"/>
      <c r="B5" s="43">
        <v>2022</v>
      </c>
      <c r="C5" s="43">
        <v>2023</v>
      </c>
      <c r="D5" s="43">
        <v>2022</v>
      </c>
      <c r="E5" s="43">
        <v>2023</v>
      </c>
      <c r="F5" s="43">
        <v>2022</v>
      </c>
      <c r="G5" s="43">
        <v>2023</v>
      </c>
      <c r="H5" s="43">
        <v>2022</v>
      </c>
      <c r="I5" s="43">
        <v>2023</v>
      </c>
      <c r="J5" s="43">
        <v>2022</v>
      </c>
      <c r="K5" s="43">
        <v>2023</v>
      </c>
      <c r="L5" s="43">
        <v>2022</v>
      </c>
      <c r="M5" s="43">
        <v>2023</v>
      </c>
      <c r="N5" s="43">
        <v>2022</v>
      </c>
      <c r="O5" s="43">
        <v>2023</v>
      </c>
      <c r="P5" s="43">
        <v>2022</v>
      </c>
      <c r="Q5" s="43">
        <v>2023</v>
      </c>
      <c r="R5" s="43">
        <v>2022</v>
      </c>
      <c r="S5" s="43">
        <v>2023</v>
      </c>
      <c r="T5" s="43">
        <v>2022</v>
      </c>
      <c r="U5" s="43">
        <v>2023</v>
      </c>
      <c r="V5" s="43">
        <v>2022</v>
      </c>
      <c r="W5" s="43">
        <v>2023</v>
      </c>
      <c r="X5" s="43">
        <v>2022</v>
      </c>
      <c r="Y5" s="43">
        <v>2023</v>
      </c>
      <c r="Z5" s="43">
        <v>2022</v>
      </c>
      <c r="AA5" s="43">
        <v>2023</v>
      </c>
      <c r="AB5" s="43">
        <v>2022</v>
      </c>
      <c r="AC5" s="43">
        <v>2023</v>
      </c>
      <c r="AD5" s="43">
        <v>2022</v>
      </c>
      <c r="AE5" s="43">
        <v>2023</v>
      </c>
      <c r="AF5" s="43">
        <v>2022</v>
      </c>
      <c r="AG5" s="43">
        <v>2023</v>
      </c>
    </row>
    <row r="6" spans="1:33" ht="14.1" customHeight="1" x14ac:dyDescent="0.25">
      <c r="A6" s="27" t="s">
        <v>13</v>
      </c>
      <c r="B6" s="29">
        <v>0</v>
      </c>
      <c r="C6" s="29">
        <v>0</v>
      </c>
      <c r="D6" s="33">
        <v>0</v>
      </c>
      <c r="E6" s="33">
        <v>0</v>
      </c>
      <c r="F6" s="29">
        <v>0</v>
      </c>
      <c r="G6" s="29">
        <v>1</v>
      </c>
      <c r="H6" s="33">
        <v>0</v>
      </c>
      <c r="I6" s="33">
        <v>0.32610467960215228</v>
      </c>
      <c r="J6" s="29">
        <v>0</v>
      </c>
      <c r="K6" s="29">
        <v>0</v>
      </c>
      <c r="L6" s="33">
        <v>0</v>
      </c>
      <c r="M6" s="33">
        <v>0</v>
      </c>
      <c r="N6" s="29">
        <v>0</v>
      </c>
      <c r="O6" s="29">
        <v>0</v>
      </c>
      <c r="P6" s="33">
        <v>0</v>
      </c>
      <c r="Q6" s="33">
        <v>0</v>
      </c>
      <c r="R6" s="29">
        <v>1</v>
      </c>
      <c r="S6" s="29">
        <v>1</v>
      </c>
      <c r="T6" s="33">
        <v>0.32850431983180578</v>
      </c>
      <c r="U6" s="33">
        <v>0.32610467960215228</v>
      </c>
      <c r="V6" s="29">
        <v>0</v>
      </c>
      <c r="W6" s="29">
        <v>0</v>
      </c>
      <c r="X6" s="33">
        <v>0</v>
      </c>
      <c r="Y6" s="33">
        <v>0</v>
      </c>
      <c r="Z6" s="29">
        <v>1</v>
      </c>
      <c r="AA6" s="29">
        <v>1</v>
      </c>
      <c r="AB6" s="33">
        <v>0.28862527780182989</v>
      </c>
      <c r="AC6" s="33">
        <v>0.32610467960215228</v>
      </c>
      <c r="AD6" s="29">
        <v>0</v>
      </c>
      <c r="AE6" s="29">
        <v>0</v>
      </c>
      <c r="AF6" s="33">
        <v>0</v>
      </c>
      <c r="AG6" s="33">
        <v>0</v>
      </c>
    </row>
    <row r="7" spans="1:33" ht="14.1" customHeight="1" x14ac:dyDescent="0.25">
      <c r="A7" s="27" t="s">
        <v>14</v>
      </c>
      <c r="B7" s="29">
        <v>0</v>
      </c>
      <c r="C7" s="30">
        <v>0</v>
      </c>
      <c r="D7" s="33">
        <v>0</v>
      </c>
      <c r="E7" s="33">
        <v>0</v>
      </c>
      <c r="F7" s="29">
        <v>0</v>
      </c>
      <c r="G7" s="30">
        <v>0</v>
      </c>
      <c r="H7" s="33">
        <v>0</v>
      </c>
      <c r="I7" s="33">
        <v>0</v>
      </c>
      <c r="J7" s="29">
        <v>0</v>
      </c>
      <c r="K7" s="30">
        <v>0</v>
      </c>
      <c r="L7" s="33">
        <v>0</v>
      </c>
      <c r="M7" s="33">
        <v>0</v>
      </c>
      <c r="N7" s="29">
        <v>0</v>
      </c>
      <c r="O7" s="30">
        <v>0</v>
      </c>
      <c r="P7" s="33">
        <v>0</v>
      </c>
      <c r="Q7" s="33">
        <v>0</v>
      </c>
      <c r="R7" s="29">
        <v>0</v>
      </c>
      <c r="S7" s="30">
        <v>0</v>
      </c>
      <c r="T7" s="33">
        <v>0</v>
      </c>
      <c r="U7" s="33">
        <v>0</v>
      </c>
      <c r="V7" s="29">
        <v>0</v>
      </c>
      <c r="W7" s="30">
        <v>0</v>
      </c>
      <c r="X7" s="33">
        <v>0</v>
      </c>
      <c r="Y7" s="33">
        <v>0</v>
      </c>
      <c r="Z7" s="29">
        <v>0</v>
      </c>
      <c r="AA7" s="30">
        <v>0</v>
      </c>
      <c r="AB7" s="33">
        <v>0</v>
      </c>
      <c r="AC7" s="33">
        <v>0</v>
      </c>
      <c r="AD7" s="29">
        <v>1</v>
      </c>
      <c r="AE7" s="30">
        <v>0</v>
      </c>
      <c r="AF7" s="33">
        <v>1.75</v>
      </c>
      <c r="AG7" s="33">
        <v>0</v>
      </c>
    </row>
    <row r="8" spans="1:33" ht="14.1" customHeight="1" x14ac:dyDescent="0.25">
      <c r="A8" s="27" t="s">
        <v>15</v>
      </c>
      <c r="B8" s="29">
        <v>0</v>
      </c>
      <c r="C8" s="29">
        <v>0</v>
      </c>
      <c r="D8" s="33">
        <v>0</v>
      </c>
      <c r="E8" s="33">
        <v>0</v>
      </c>
      <c r="F8" s="29">
        <v>0</v>
      </c>
      <c r="G8" s="29">
        <v>0</v>
      </c>
      <c r="H8" s="33">
        <v>0</v>
      </c>
      <c r="I8" s="33">
        <v>0</v>
      </c>
      <c r="J8" s="29">
        <v>0</v>
      </c>
      <c r="K8" s="29">
        <v>0</v>
      </c>
      <c r="L8" s="33">
        <v>0</v>
      </c>
      <c r="M8" s="33">
        <v>0</v>
      </c>
      <c r="N8" s="29">
        <v>0</v>
      </c>
      <c r="O8" s="29">
        <v>0</v>
      </c>
      <c r="P8" s="33">
        <v>0</v>
      </c>
      <c r="Q8" s="33">
        <v>0</v>
      </c>
      <c r="R8" s="29">
        <v>0</v>
      </c>
      <c r="S8" s="29">
        <v>0</v>
      </c>
      <c r="T8" s="33">
        <v>0</v>
      </c>
      <c r="U8" s="33">
        <v>0</v>
      </c>
      <c r="V8" s="29">
        <v>0</v>
      </c>
      <c r="W8" s="29">
        <v>0</v>
      </c>
      <c r="X8" s="33">
        <v>0</v>
      </c>
      <c r="Y8" s="33">
        <v>0</v>
      </c>
      <c r="Z8" s="29">
        <v>1</v>
      </c>
      <c r="AA8" s="29">
        <v>0</v>
      </c>
      <c r="AB8" s="33">
        <v>0.81532816958825927</v>
      </c>
      <c r="AC8" s="33">
        <v>0</v>
      </c>
      <c r="AD8" s="29">
        <v>0</v>
      </c>
      <c r="AE8" s="29">
        <v>0</v>
      </c>
      <c r="AF8" s="33">
        <v>0</v>
      </c>
      <c r="AG8" s="33">
        <v>0</v>
      </c>
    </row>
    <row r="9" spans="1:33" ht="14.1" customHeight="1" x14ac:dyDescent="0.25">
      <c r="A9" s="27" t="s">
        <v>16</v>
      </c>
      <c r="B9" s="29">
        <v>0</v>
      </c>
      <c r="C9" s="29">
        <v>0</v>
      </c>
      <c r="D9" s="33">
        <v>0</v>
      </c>
      <c r="E9" s="33">
        <v>0</v>
      </c>
      <c r="F9" s="29">
        <v>0</v>
      </c>
      <c r="G9" s="29">
        <v>0</v>
      </c>
      <c r="H9" s="33">
        <v>0</v>
      </c>
      <c r="I9" s="33">
        <v>0</v>
      </c>
      <c r="J9" s="29">
        <v>0</v>
      </c>
      <c r="K9" s="29">
        <v>0</v>
      </c>
      <c r="L9" s="33">
        <v>0</v>
      </c>
      <c r="M9" s="33">
        <v>0</v>
      </c>
      <c r="N9" s="29">
        <v>0</v>
      </c>
      <c r="O9" s="29">
        <v>0</v>
      </c>
      <c r="P9" s="33">
        <v>0</v>
      </c>
      <c r="Q9" s="33">
        <v>0</v>
      </c>
      <c r="R9" s="29">
        <v>0</v>
      </c>
      <c r="S9" s="29">
        <v>1</v>
      </c>
      <c r="T9" s="33">
        <v>0</v>
      </c>
      <c r="U9" s="33">
        <v>0.83507306889352817</v>
      </c>
      <c r="V9" s="29">
        <v>0</v>
      </c>
      <c r="W9" s="29">
        <v>0</v>
      </c>
      <c r="X9" s="33">
        <v>0</v>
      </c>
      <c r="Y9" s="33">
        <v>0</v>
      </c>
      <c r="Z9" s="29">
        <v>0</v>
      </c>
      <c r="AA9" s="29">
        <v>0</v>
      </c>
      <c r="AB9" s="33">
        <v>0</v>
      </c>
      <c r="AC9" s="33">
        <v>0</v>
      </c>
      <c r="AD9" s="29">
        <v>1</v>
      </c>
      <c r="AE9" s="29">
        <v>1</v>
      </c>
      <c r="AF9" s="33">
        <v>1.2362467548522684</v>
      </c>
      <c r="AG9" s="33">
        <v>1.2362467548522684</v>
      </c>
    </row>
    <row r="10" spans="1:33" ht="14.1" customHeight="1" x14ac:dyDescent="0.25">
      <c r="A10" s="27" t="s">
        <v>17</v>
      </c>
      <c r="B10" s="29">
        <v>0</v>
      </c>
      <c r="C10" s="29">
        <v>0</v>
      </c>
      <c r="D10" s="33">
        <v>0</v>
      </c>
      <c r="E10" s="33">
        <v>0</v>
      </c>
      <c r="F10" s="29">
        <v>0</v>
      </c>
      <c r="G10" s="29">
        <v>0</v>
      </c>
      <c r="H10" s="33">
        <v>0</v>
      </c>
      <c r="I10" s="33">
        <v>0</v>
      </c>
      <c r="J10" s="29">
        <v>0</v>
      </c>
      <c r="K10" s="29">
        <v>0</v>
      </c>
      <c r="L10" s="33">
        <v>0</v>
      </c>
      <c r="M10" s="33">
        <v>0</v>
      </c>
      <c r="N10" s="29">
        <v>0</v>
      </c>
      <c r="O10" s="29">
        <v>0</v>
      </c>
      <c r="P10" s="33">
        <v>0</v>
      </c>
      <c r="Q10" s="33">
        <v>0</v>
      </c>
      <c r="R10" s="29">
        <v>0</v>
      </c>
      <c r="S10" s="29">
        <v>1</v>
      </c>
      <c r="T10" s="33">
        <v>0</v>
      </c>
      <c r="U10" s="33">
        <v>0.71179443376752793</v>
      </c>
      <c r="V10" s="29">
        <v>0</v>
      </c>
      <c r="W10" s="29">
        <v>0</v>
      </c>
      <c r="X10" s="33">
        <v>0</v>
      </c>
      <c r="Y10" s="33">
        <v>0</v>
      </c>
      <c r="Z10" s="29">
        <v>1</v>
      </c>
      <c r="AA10" s="29">
        <v>1</v>
      </c>
      <c r="AB10" s="33">
        <v>0.71184510250569477</v>
      </c>
      <c r="AC10" s="33">
        <v>0.71179443376752793</v>
      </c>
      <c r="AD10" s="29">
        <v>2</v>
      </c>
      <c r="AE10" s="29">
        <v>2</v>
      </c>
      <c r="AF10" s="33">
        <v>2.0136931131695528</v>
      </c>
      <c r="AG10" s="33">
        <v>2.0136931131695528</v>
      </c>
    </row>
    <row r="11" spans="1:33" ht="14.1" customHeight="1" x14ac:dyDescent="0.25">
      <c r="A11" s="27" t="s">
        <v>18</v>
      </c>
      <c r="B11" s="29">
        <v>0</v>
      </c>
      <c r="C11" s="29">
        <v>0</v>
      </c>
      <c r="D11" s="33">
        <v>0</v>
      </c>
      <c r="E11" s="33">
        <v>0</v>
      </c>
      <c r="F11" s="29">
        <v>0</v>
      </c>
      <c r="G11" s="29">
        <v>0</v>
      </c>
      <c r="H11" s="33">
        <v>0</v>
      </c>
      <c r="I11" s="33">
        <v>0</v>
      </c>
      <c r="J11" s="29">
        <v>0</v>
      </c>
      <c r="K11" s="29">
        <v>0</v>
      </c>
      <c r="L11" s="33">
        <v>0</v>
      </c>
      <c r="M11" s="33">
        <v>0</v>
      </c>
      <c r="N11" s="29">
        <v>0</v>
      </c>
      <c r="O11" s="29">
        <v>0</v>
      </c>
      <c r="P11" s="33">
        <v>0</v>
      </c>
      <c r="Q11" s="33">
        <v>0</v>
      </c>
      <c r="R11" s="29">
        <v>0</v>
      </c>
      <c r="S11" s="29">
        <v>0</v>
      </c>
      <c r="T11" s="33">
        <v>0</v>
      </c>
      <c r="U11" s="33">
        <v>0</v>
      </c>
      <c r="V11" s="29">
        <v>0</v>
      </c>
      <c r="W11" s="29">
        <v>0</v>
      </c>
      <c r="X11" s="33">
        <v>0</v>
      </c>
      <c r="Y11" s="33">
        <v>0</v>
      </c>
      <c r="Z11" s="29">
        <v>0</v>
      </c>
      <c r="AA11" s="29">
        <v>1</v>
      </c>
      <c r="AB11" s="33">
        <v>0</v>
      </c>
      <c r="AC11" s="33">
        <v>0.84760128835395832</v>
      </c>
      <c r="AD11" s="29">
        <v>0</v>
      </c>
      <c r="AE11" s="29">
        <v>0</v>
      </c>
      <c r="AF11" s="33">
        <v>0</v>
      </c>
      <c r="AG11" s="33">
        <v>0</v>
      </c>
    </row>
    <row r="12" spans="1:33" ht="14.1" customHeight="1" x14ac:dyDescent="0.25">
      <c r="A12" s="27" t="s">
        <v>19</v>
      </c>
      <c r="B12" s="29">
        <v>0</v>
      </c>
      <c r="C12" s="29">
        <v>0</v>
      </c>
      <c r="D12" s="33">
        <v>0</v>
      </c>
      <c r="E12" s="33">
        <v>0</v>
      </c>
      <c r="F12" s="29">
        <v>0</v>
      </c>
      <c r="G12" s="29">
        <v>0</v>
      </c>
      <c r="H12" s="33">
        <v>0</v>
      </c>
      <c r="I12" s="33">
        <v>0</v>
      </c>
      <c r="J12" s="29">
        <v>0</v>
      </c>
      <c r="K12" s="29">
        <v>0</v>
      </c>
      <c r="L12" s="33">
        <v>0</v>
      </c>
      <c r="M12" s="33">
        <v>0</v>
      </c>
      <c r="N12" s="29">
        <v>0</v>
      </c>
      <c r="O12" s="29">
        <v>0</v>
      </c>
      <c r="P12" s="33">
        <v>0</v>
      </c>
      <c r="Q12" s="33">
        <v>0</v>
      </c>
      <c r="R12" s="29">
        <v>1</v>
      </c>
      <c r="S12" s="29">
        <v>1</v>
      </c>
      <c r="T12" s="33">
        <v>0.54478099803878843</v>
      </c>
      <c r="U12" s="33">
        <v>0.54019014693171996</v>
      </c>
      <c r="V12" s="29">
        <v>0</v>
      </c>
      <c r="W12" s="29">
        <v>0</v>
      </c>
      <c r="X12" s="33">
        <v>0</v>
      </c>
      <c r="Y12" s="33">
        <v>0</v>
      </c>
      <c r="Z12" s="29">
        <v>1</v>
      </c>
      <c r="AA12" s="29">
        <v>1</v>
      </c>
      <c r="AB12" s="33">
        <v>0.54478099803878843</v>
      </c>
      <c r="AC12" s="33">
        <v>0.54019014693171996</v>
      </c>
      <c r="AD12" s="29">
        <v>0</v>
      </c>
      <c r="AE12" s="29">
        <v>1</v>
      </c>
      <c r="AF12" s="33">
        <v>0</v>
      </c>
      <c r="AG12" s="33">
        <v>0.88175645886606124</v>
      </c>
    </row>
    <row r="13" spans="1:33" ht="14.1" customHeight="1" x14ac:dyDescent="0.25">
      <c r="A13" s="27" t="s">
        <v>20</v>
      </c>
      <c r="B13" s="29">
        <v>0</v>
      </c>
      <c r="C13" s="29">
        <v>0</v>
      </c>
      <c r="D13" s="33">
        <v>0</v>
      </c>
      <c r="E13" s="33">
        <v>0</v>
      </c>
      <c r="F13" s="29">
        <v>0</v>
      </c>
      <c r="G13" s="29">
        <v>0</v>
      </c>
      <c r="H13" s="33">
        <v>0</v>
      </c>
      <c r="I13" s="33">
        <v>0</v>
      </c>
      <c r="J13" s="29">
        <v>0</v>
      </c>
      <c r="K13" s="29">
        <v>0</v>
      </c>
      <c r="L13" s="33">
        <v>0</v>
      </c>
      <c r="M13" s="33">
        <v>0</v>
      </c>
      <c r="N13" s="29">
        <v>0</v>
      </c>
      <c r="O13" s="29">
        <v>0</v>
      </c>
      <c r="P13" s="33">
        <v>0</v>
      </c>
      <c r="Q13" s="33">
        <v>0</v>
      </c>
      <c r="R13" s="29">
        <v>1</v>
      </c>
      <c r="S13" s="29">
        <v>1</v>
      </c>
      <c r="T13" s="33">
        <v>0.69555540098768864</v>
      </c>
      <c r="U13" s="33">
        <v>0.69944743652514518</v>
      </c>
      <c r="V13" s="29">
        <v>0</v>
      </c>
      <c r="W13" s="29">
        <v>0</v>
      </c>
      <c r="X13" s="33">
        <v>0</v>
      </c>
      <c r="Y13" s="33">
        <v>0</v>
      </c>
      <c r="Z13" s="29">
        <v>1</v>
      </c>
      <c r="AA13" s="29">
        <v>1</v>
      </c>
      <c r="AB13" s="33">
        <v>0.69555540098768864</v>
      </c>
      <c r="AC13" s="33">
        <v>0.69944743652514518</v>
      </c>
      <c r="AD13" s="29">
        <v>1</v>
      </c>
      <c r="AE13" s="29">
        <v>0</v>
      </c>
      <c r="AF13" s="33">
        <v>1.0576414595452142</v>
      </c>
      <c r="AG13" s="33">
        <v>0</v>
      </c>
    </row>
    <row r="14" spans="1:33" ht="14.1" customHeight="1" x14ac:dyDescent="0.25">
      <c r="A14" s="27" t="s">
        <v>21</v>
      </c>
      <c r="B14" s="29">
        <v>0</v>
      </c>
      <c r="C14" s="29">
        <v>0</v>
      </c>
      <c r="D14" s="33">
        <v>0</v>
      </c>
      <c r="E14" s="33">
        <v>0</v>
      </c>
      <c r="F14" s="29">
        <v>0</v>
      </c>
      <c r="G14" s="29">
        <v>0</v>
      </c>
      <c r="H14" s="33">
        <v>0</v>
      </c>
      <c r="I14" s="33">
        <v>0</v>
      </c>
      <c r="J14" s="29">
        <v>0</v>
      </c>
      <c r="K14" s="29">
        <v>0</v>
      </c>
      <c r="L14" s="33">
        <v>0</v>
      </c>
      <c r="M14" s="33">
        <v>0</v>
      </c>
      <c r="N14" s="29">
        <v>0</v>
      </c>
      <c r="O14" s="29">
        <v>0</v>
      </c>
      <c r="P14" s="33">
        <v>0</v>
      </c>
      <c r="Q14" s="33">
        <v>0</v>
      </c>
      <c r="R14" s="29">
        <v>0</v>
      </c>
      <c r="S14" s="29">
        <v>0</v>
      </c>
      <c r="T14" s="33">
        <v>0</v>
      </c>
      <c r="U14" s="33">
        <v>0</v>
      </c>
      <c r="V14" s="29">
        <v>0</v>
      </c>
      <c r="W14" s="29">
        <v>0</v>
      </c>
      <c r="X14" s="33">
        <v>0</v>
      </c>
      <c r="Y14" s="33">
        <v>0</v>
      </c>
      <c r="Z14" s="29">
        <v>0</v>
      </c>
      <c r="AA14" s="29">
        <v>0</v>
      </c>
      <c r="AB14" s="33">
        <v>0</v>
      </c>
      <c r="AC14" s="33">
        <v>0</v>
      </c>
      <c r="AD14" s="29">
        <v>0</v>
      </c>
      <c r="AE14" s="29">
        <v>0</v>
      </c>
      <c r="AF14" s="33">
        <v>0</v>
      </c>
      <c r="AG14" s="33">
        <v>0</v>
      </c>
    </row>
    <row r="15" spans="1:33" ht="14.1" customHeight="1" x14ac:dyDescent="0.25">
      <c r="A15" s="27" t="s">
        <v>22</v>
      </c>
      <c r="B15" s="29">
        <v>0</v>
      </c>
      <c r="C15" s="30">
        <v>0</v>
      </c>
      <c r="D15" s="33">
        <v>0</v>
      </c>
      <c r="E15" s="33">
        <v>0</v>
      </c>
      <c r="F15" s="29">
        <v>0</v>
      </c>
      <c r="G15" s="30">
        <v>0</v>
      </c>
      <c r="H15" s="33">
        <v>0</v>
      </c>
      <c r="I15" s="33">
        <v>0</v>
      </c>
      <c r="J15" s="29">
        <v>0</v>
      </c>
      <c r="K15" s="30">
        <v>0</v>
      </c>
      <c r="L15" s="33">
        <v>0</v>
      </c>
      <c r="M15" s="33">
        <v>0</v>
      </c>
      <c r="N15" s="29">
        <v>0</v>
      </c>
      <c r="O15" s="30">
        <v>0</v>
      </c>
      <c r="P15" s="33">
        <v>0</v>
      </c>
      <c r="Q15" s="33">
        <v>0</v>
      </c>
      <c r="R15" s="29">
        <v>0</v>
      </c>
      <c r="S15" s="30">
        <v>0</v>
      </c>
      <c r="T15" s="33">
        <v>0</v>
      </c>
      <c r="U15" s="33">
        <v>0</v>
      </c>
      <c r="V15" s="29">
        <v>0</v>
      </c>
      <c r="W15" s="30">
        <v>0</v>
      </c>
      <c r="X15" s="33">
        <v>0</v>
      </c>
      <c r="Y15" s="33">
        <v>0</v>
      </c>
      <c r="Z15" s="29">
        <v>0</v>
      </c>
      <c r="AA15" s="30">
        <v>0</v>
      </c>
      <c r="AB15" s="33">
        <v>0</v>
      </c>
      <c r="AC15" s="33">
        <v>0</v>
      </c>
      <c r="AD15" s="29">
        <v>0</v>
      </c>
      <c r="AE15" s="30">
        <v>0</v>
      </c>
      <c r="AF15" s="33">
        <v>0</v>
      </c>
      <c r="AG15" s="33">
        <v>0</v>
      </c>
    </row>
    <row r="16" spans="1:33" ht="37.5" customHeight="1" x14ac:dyDescent="0.25">
      <c r="A16" s="44" t="s">
        <v>650</v>
      </c>
      <c r="B16" s="29">
        <v>0</v>
      </c>
      <c r="C16" s="30">
        <v>0</v>
      </c>
      <c r="D16" s="33">
        <v>0</v>
      </c>
      <c r="E16" s="33">
        <v>0</v>
      </c>
      <c r="F16" s="29">
        <v>0</v>
      </c>
      <c r="G16" s="30">
        <v>0</v>
      </c>
      <c r="H16" s="33">
        <v>0</v>
      </c>
      <c r="I16" s="33">
        <v>0</v>
      </c>
      <c r="J16" s="29">
        <v>0</v>
      </c>
      <c r="K16" s="30">
        <v>0</v>
      </c>
      <c r="L16" s="33">
        <v>0</v>
      </c>
      <c r="M16" s="33">
        <v>0</v>
      </c>
      <c r="N16" s="29">
        <v>0</v>
      </c>
      <c r="O16" s="30">
        <v>0</v>
      </c>
      <c r="P16" s="33">
        <v>0</v>
      </c>
      <c r="Q16" s="33">
        <v>0</v>
      </c>
      <c r="R16" s="29">
        <v>0</v>
      </c>
      <c r="S16" s="30">
        <v>0</v>
      </c>
      <c r="T16" s="33">
        <v>0</v>
      </c>
      <c r="U16" s="33">
        <v>0</v>
      </c>
      <c r="V16" s="29">
        <v>0</v>
      </c>
      <c r="W16" s="30">
        <v>0</v>
      </c>
      <c r="X16" s="33">
        <v>0</v>
      </c>
      <c r="Y16" s="33">
        <v>0</v>
      </c>
      <c r="Z16" s="29">
        <v>0</v>
      </c>
      <c r="AA16" s="30">
        <v>0</v>
      </c>
      <c r="AB16" s="33">
        <v>0</v>
      </c>
      <c r="AC16" s="33">
        <v>0</v>
      </c>
      <c r="AD16" s="29">
        <v>0</v>
      </c>
      <c r="AE16" s="30">
        <v>0</v>
      </c>
      <c r="AF16" s="33">
        <v>0</v>
      </c>
      <c r="AG16" s="33">
        <v>0</v>
      </c>
    </row>
    <row r="17" spans="1:33" x14ac:dyDescent="0.25">
      <c r="A17" s="27" t="s">
        <v>59</v>
      </c>
      <c r="B17" s="29">
        <v>0</v>
      </c>
      <c r="C17" s="30">
        <v>0</v>
      </c>
      <c r="D17" s="33">
        <v>0</v>
      </c>
      <c r="E17" s="33">
        <v>0</v>
      </c>
      <c r="F17" s="29">
        <v>0</v>
      </c>
      <c r="G17" s="30">
        <v>0</v>
      </c>
      <c r="H17" s="33">
        <v>0</v>
      </c>
      <c r="I17" s="33">
        <v>0</v>
      </c>
      <c r="J17" s="29">
        <v>0</v>
      </c>
      <c r="K17" s="30">
        <v>0</v>
      </c>
      <c r="L17" s="33">
        <v>0</v>
      </c>
      <c r="M17" s="33">
        <v>0</v>
      </c>
      <c r="N17" s="29">
        <v>0</v>
      </c>
      <c r="O17" s="30">
        <v>0</v>
      </c>
      <c r="P17" s="33">
        <v>0</v>
      </c>
      <c r="Q17" s="33">
        <v>0</v>
      </c>
      <c r="R17" s="29">
        <v>0</v>
      </c>
      <c r="S17" s="30">
        <v>0</v>
      </c>
      <c r="T17" s="33">
        <v>0</v>
      </c>
      <c r="U17" s="33">
        <v>0</v>
      </c>
      <c r="V17" s="29">
        <v>0</v>
      </c>
      <c r="W17" s="30">
        <v>0</v>
      </c>
      <c r="X17" s="33">
        <v>0</v>
      </c>
      <c r="Y17" s="33">
        <v>0</v>
      </c>
      <c r="Z17" s="29">
        <v>0</v>
      </c>
      <c r="AA17" s="30">
        <v>0</v>
      </c>
      <c r="AB17" s="33">
        <v>0</v>
      </c>
      <c r="AC17" s="33">
        <v>0</v>
      </c>
      <c r="AD17" s="29">
        <v>0</v>
      </c>
      <c r="AE17" s="30">
        <v>0</v>
      </c>
      <c r="AF17" s="33">
        <v>0</v>
      </c>
      <c r="AG17" s="33">
        <v>0</v>
      </c>
    </row>
    <row r="18" spans="1:33" ht="42.75" customHeight="1" x14ac:dyDescent="0.25">
      <c r="A18" s="45" t="s">
        <v>85</v>
      </c>
      <c r="B18" s="29">
        <v>0</v>
      </c>
      <c r="C18" s="30">
        <v>0</v>
      </c>
      <c r="D18" s="33">
        <v>0</v>
      </c>
      <c r="E18" s="33">
        <v>0</v>
      </c>
      <c r="F18" s="29">
        <v>0</v>
      </c>
      <c r="G18" s="30">
        <v>0</v>
      </c>
      <c r="H18" s="33">
        <v>0</v>
      </c>
      <c r="I18" s="33">
        <v>0</v>
      </c>
      <c r="J18" s="29">
        <v>0</v>
      </c>
      <c r="K18" s="29">
        <v>0</v>
      </c>
      <c r="L18" s="33">
        <v>0</v>
      </c>
      <c r="M18" s="33">
        <v>0</v>
      </c>
      <c r="N18" s="29">
        <v>0</v>
      </c>
      <c r="O18" s="29">
        <v>0</v>
      </c>
      <c r="P18" s="33">
        <v>0</v>
      </c>
      <c r="Q18" s="33">
        <v>0</v>
      </c>
      <c r="R18" s="29">
        <v>0</v>
      </c>
      <c r="S18" s="29">
        <v>0</v>
      </c>
      <c r="T18" s="33">
        <v>0</v>
      </c>
      <c r="U18" s="33">
        <v>0</v>
      </c>
      <c r="V18" s="29">
        <v>0</v>
      </c>
      <c r="W18" s="29">
        <v>0</v>
      </c>
      <c r="X18" s="33">
        <v>0</v>
      </c>
      <c r="Y18" s="33">
        <v>0</v>
      </c>
      <c r="Z18" s="29">
        <v>0</v>
      </c>
      <c r="AA18" s="29">
        <v>0</v>
      </c>
      <c r="AB18" s="33">
        <v>0</v>
      </c>
      <c r="AC18" s="33">
        <v>0</v>
      </c>
      <c r="AD18" s="29">
        <v>0</v>
      </c>
      <c r="AE18" s="29">
        <v>0</v>
      </c>
      <c r="AF18" s="33">
        <v>0</v>
      </c>
      <c r="AG18" s="33">
        <v>0</v>
      </c>
    </row>
    <row r="19" spans="1:33" ht="31.5" customHeight="1" x14ac:dyDescent="0.25">
      <c r="A19" s="27" t="s">
        <v>61</v>
      </c>
      <c r="B19" s="29">
        <v>0</v>
      </c>
      <c r="C19" s="30">
        <v>0</v>
      </c>
      <c r="D19" s="33">
        <v>0</v>
      </c>
      <c r="E19" s="33">
        <v>0</v>
      </c>
      <c r="F19" s="29">
        <v>0</v>
      </c>
      <c r="G19" s="30">
        <v>0</v>
      </c>
      <c r="H19" s="33">
        <v>0</v>
      </c>
      <c r="I19" s="33">
        <v>0</v>
      </c>
      <c r="J19" s="29">
        <v>0</v>
      </c>
      <c r="K19" s="29">
        <v>0</v>
      </c>
      <c r="L19" s="33">
        <v>0</v>
      </c>
      <c r="M19" s="33">
        <v>0</v>
      </c>
      <c r="N19" s="29">
        <v>0</v>
      </c>
      <c r="O19" s="29">
        <v>0</v>
      </c>
      <c r="P19" s="33">
        <v>0</v>
      </c>
      <c r="Q19" s="33">
        <v>0</v>
      </c>
      <c r="R19" s="29">
        <v>0</v>
      </c>
      <c r="S19" s="29">
        <v>0</v>
      </c>
      <c r="T19" s="33">
        <v>0</v>
      </c>
      <c r="U19" s="33">
        <v>0</v>
      </c>
      <c r="V19" s="29">
        <v>0</v>
      </c>
      <c r="W19" s="29">
        <v>0</v>
      </c>
      <c r="X19" s="33">
        <v>0</v>
      </c>
      <c r="Y19" s="33">
        <v>0</v>
      </c>
      <c r="Z19" s="29">
        <v>0</v>
      </c>
      <c r="AA19" s="29">
        <v>0</v>
      </c>
      <c r="AB19" s="33">
        <v>0</v>
      </c>
      <c r="AC19" s="33">
        <v>0</v>
      </c>
      <c r="AD19" s="29">
        <v>0</v>
      </c>
      <c r="AE19" s="29">
        <v>0</v>
      </c>
      <c r="AF19" s="33">
        <v>0</v>
      </c>
      <c r="AG19" s="33">
        <v>0</v>
      </c>
    </row>
    <row r="20" spans="1:33" ht="26.25" x14ac:dyDescent="0.25">
      <c r="A20" s="27" t="s">
        <v>62</v>
      </c>
      <c r="B20" s="29">
        <v>0</v>
      </c>
      <c r="C20" s="30">
        <v>0</v>
      </c>
      <c r="D20" s="33">
        <v>0</v>
      </c>
      <c r="E20" s="33">
        <v>0</v>
      </c>
      <c r="F20" s="29">
        <v>0</v>
      </c>
      <c r="G20" s="30">
        <v>0</v>
      </c>
      <c r="H20" s="33">
        <v>0</v>
      </c>
      <c r="I20" s="33">
        <v>0</v>
      </c>
      <c r="J20" s="29">
        <v>0</v>
      </c>
      <c r="K20" s="30">
        <v>0</v>
      </c>
      <c r="L20" s="33">
        <v>0</v>
      </c>
      <c r="M20" s="33">
        <v>0</v>
      </c>
      <c r="N20" s="29">
        <v>0</v>
      </c>
      <c r="O20" s="30">
        <v>0</v>
      </c>
      <c r="P20" s="33">
        <v>0</v>
      </c>
      <c r="Q20" s="33">
        <v>0</v>
      </c>
      <c r="R20" s="29">
        <v>0</v>
      </c>
      <c r="S20" s="30">
        <v>0</v>
      </c>
      <c r="T20" s="33">
        <v>0</v>
      </c>
      <c r="U20" s="33">
        <v>0</v>
      </c>
      <c r="V20" s="29">
        <v>0</v>
      </c>
      <c r="W20" s="30">
        <v>0</v>
      </c>
      <c r="X20" s="33">
        <v>0</v>
      </c>
      <c r="Y20" s="33">
        <v>0</v>
      </c>
      <c r="Z20" s="29">
        <v>0</v>
      </c>
      <c r="AA20" s="30">
        <v>0</v>
      </c>
      <c r="AB20" s="33">
        <v>0</v>
      </c>
      <c r="AC20" s="33">
        <v>0</v>
      </c>
      <c r="AD20" s="29">
        <v>0</v>
      </c>
      <c r="AE20" s="30">
        <v>0</v>
      </c>
      <c r="AF20" s="33">
        <v>0</v>
      </c>
      <c r="AG20" s="33">
        <v>0</v>
      </c>
    </row>
    <row r="21" spans="1:33" x14ac:dyDescent="0.25">
      <c r="A21" s="28" t="s">
        <v>63</v>
      </c>
      <c r="B21" s="77">
        <v>0</v>
      </c>
      <c r="C21" s="175">
        <v>0</v>
      </c>
      <c r="D21" s="176">
        <v>0</v>
      </c>
      <c r="E21" s="176">
        <v>0</v>
      </c>
      <c r="F21" s="77">
        <v>0</v>
      </c>
      <c r="G21" s="175">
        <v>1</v>
      </c>
      <c r="H21" s="176">
        <v>0</v>
      </c>
      <c r="I21" s="176">
        <v>6.8581461059446416E-2</v>
      </c>
      <c r="J21" s="77">
        <v>0</v>
      </c>
      <c r="K21" s="175">
        <v>0</v>
      </c>
      <c r="L21" s="176">
        <v>0</v>
      </c>
      <c r="M21" s="176">
        <v>0</v>
      </c>
      <c r="N21" s="77">
        <v>0</v>
      </c>
      <c r="O21" s="175">
        <v>0</v>
      </c>
      <c r="P21" s="176">
        <v>0</v>
      </c>
      <c r="Q21" s="176">
        <v>0</v>
      </c>
      <c r="R21" s="77">
        <v>3</v>
      </c>
      <c r="S21" s="175">
        <v>5</v>
      </c>
      <c r="T21" s="175">
        <v>0.20626353604455291</v>
      </c>
      <c r="U21" s="175">
        <v>0.34290730529723207</v>
      </c>
      <c r="V21" s="77">
        <v>0</v>
      </c>
      <c r="W21" s="175">
        <v>0</v>
      </c>
      <c r="X21" s="176">
        <v>0</v>
      </c>
      <c r="Y21" s="176">
        <v>0</v>
      </c>
      <c r="Z21" s="77">
        <v>5</v>
      </c>
      <c r="AA21" s="175">
        <v>5</v>
      </c>
      <c r="AB21" s="176">
        <v>0.34377256007425488</v>
      </c>
      <c r="AC21" s="176">
        <v>0.34290730529723207</v>
      </c>
      <c r="AD21" s="77">
        <v>5</v>
      </c>
      <c r="AE21" s="175">
        <v>4</v>
      </c>
      <c r="AF21" s="176">
        <v>0.49904183966783777</v>
      </c>
      <c r="AG21" s="176">
        <v>0.39923347173427021</v>
      </c>
    </row>
    <row r="22" spans="1:33" ht="26.65" customHeight="1" x14ac:dyDescent="0.25">
      <c r="A22" s="28" t="s">
        <v>64</v>
      </c>
      <c r="B22" s="77">
        <v>0</v>
      </c>
      <c r="C22" s="175">
        <v>0</v>
      </c>
      <c r="D22" s="176">
        <v>0</v>
      </c>
      <c r="E22" s="176">
        <v>0</v>
      </c>
      <c r="F22" s="77">
        <v>0</v>
      </c>
      <c r="G22" s="175">
        <v>1</v>
      </c>
      <c r="H22" s="176">
        <v>0</v>
      </c>
      <c r="I22" s="176">
        <v>6.8581461059446416E-2</v>
      </c>
      <c r="J22" s="77">
        <v>0</v>
      </c>
      <c r="K22" s="175">
        <v>0</v>
      </c>
      <c r="L22" s="176">
        <v>0</v>
      </c>
      <c r="M22" s="176">
        <v>0</v>
      </c>
      <c r="N22" s="77">
        <v>0</v>
      </c>
      <c r="O22" s="175">
        <v>0</v>
      </c>
      <c r="P22" s="176">
        <v>0</v>
      </c>
      <c r="Q22" s="176">
        <v>0</v>
      </c>
      <c r="R22" s="77">
        <v>3</v>
      </c>
      <c r="S22" s="175">
        <v>5</v>
      </c>
      <c r="T22" s="175">
        <v>0.20626353604455291</v>
      </c>
      <c r="U22" s="175">
        <v>0.34290730529723207</v>
      </c>
      <c r="V22" s="77">
        <v>0</v>
      </c>
      <c r="W22" s="175">
        <v>0</v>
      </c>
      <c r="X22" s="176">
        <v>0</v>
      </c>
      <c r="Y22" s="176">
        <v>0</v>
      </c>
      <c r="Z22" s="77">
        <v>5</v>
      </c>
      <c r="AA22" s="175">
        <v>5</v>
      </c>
      <c r="AB22" s="176">
        <v>0.34377256007425488</v>
      </c>
      <c r="AC22" s="176">
        <v>0.34290730529723207</v>
      </c>
      <c r="AD22" s="77">
        <v>5</v>
      </c>
      <c r="AE22" s="175">
        <v>4</v>
      </c>
      <c r="AF22" s="176">
        <v>0.49904183966783777</v>
      </c>
      <c r="AG22" s="176">
        <v>0.39923347173427021</v>
      </c>
    </row>
    <row r="23" spans="1:33" ht="13.5" customHeight="1" x14ac:dyDescent="0.25">
      <c r="A23" s="27" t="s">
        <v>651</v>
      </c>
      <c r="B23" s="29">
        <v>0</v>
      </c>
      <c r="C23" s="30"/>
      <c r="D23" s="33">
        <v>0</v>
      </c>
      <c r="E23" s="33"/>
      <c r="F23" s="29">
        <v>0</v>
      </c>
      <c r="G23" s="30"/>
      <c r="H23" s="33">
        <v>0</v>
      </c>
      <c r="I23" s="30"/>
      <c r="J23" s="29">
        <v>0</v>
      </c>
      <c r="K23" s="30"/>
      <c r="L23" s="33">
        <v>0</v>
      </c>
      <c r="M23" s="30"/>
      <c r="N23" s="29">
        <v>0</v>
      </c>
      <c r="O23" s="30"/>
      <c r="P23" s="33">
        <v>0</v>
      </c>
      <c r="Q23" s="30"/>
      <c r="R23" s="29">
        <v>0</v>
      </c>
      <c r="S23" s="30"/>
      <c r="T23" s="33">
        <v>0</v>
      </c>
      <c r="U23" s="30"/>
      <c r="V23" s="29">
        <v>0</v>
      </c>
      <c r="W23" s="30"/>
      <c r="X23" s="33">
        <v>0</v>
      </c>
      <c r="Y23" s="30"/>
      <c r="Z23" s="29">
        <v>0</v>
      </c>
      <c r="AA23" s="30"/>
      <c r="AB23" s="33">
        <v>0</v>
      </c>
      <c r="AC23" s="30"/>
      <c r="AD23" s="29">
        <v>0</v>
      </c>
      <c r="AE23" s="30"/>
      <c r="AF23" s="33">
        <v>0</v>
      </c>
      <c r="AG23" s="30"/>
    </row>
    <row r="24" spans="1:33" ht="13.5" customHeight="1" x14ac:dyDescent="0.25">
      <c r="A24" s="27" t="s">
        <v>66</v>
      </c>
      <c r="B24" s="29">
        <v>0</v>
      </c>
      <c r="C24" s="30"/>
      <c r="D24" s="33">
        <v>0</v>
      </c>
      <c r="E24" s="33"/>
      <c r="F24" s="29">
        <v>0</v>
      </c>
      <c r="G24" s="30"/>
      <c r="H24" s="33">
        <v>0</v>
      </c>
      <c r="I24" s="30"/>
      <c r="J24" s="29">
        <v>0</v>
      </c>
      <c r="K24" s="30"/>
      <c r="L24" s="33">
        <v>0</v>
      </c>
      <c r="M24" s="30"/>
      <c r="N24" s="29">
        <v>0</v>
      </c>
      <c r="O24" s="30"/>
      <c r="P24" s="33">
        <v>0</v>
      </c>
      <c r="Q24" s="30"/>
      <c r="R24" s="29">
        <v>0</v>
      </c>
      <c r="S24" s="30"/>
      <c r="T24" s="33">
        <v>0</v>
      </c>
      <c r="U24" s="30"/>
      <c r="V24" s="29">
        <v>0</v>
      </c>
      <c r="W24" s="30"/>
      <c r="X24" s="33">
        <v>0</v>
      </c>
      <c r="Y24" s="30"/>
      <c r="Z24" s="29">
        <v>0</v>
      </c>
      <c r="AA24" s="30"/>
      <c r="AB24" s="33">
        <v>0</v>
      </c>
      <c r="AC24" s="30"/>
      <c r="AD24" s="29">
        <v>0</v>
      </c>
      <c r="AE24" s="30"/>
      <c r="AF24" s="33">
        <v>0</v>
      </c>
      <c r="AG24" s="30"/>
    </row>
    <row r="25" spans="1:33" ht="20.25" customHeight="1" x14ac:dyDescent="0.25">
      <c r="A25" s="27" t="s">
        <v>67</v>
      </c>
      <c r="B25" s="29">
        <v>3</v>
      </c>
      <c r="C25" s="29">
        <v>3</v>
      </c>
      <c r="D25" s="33">
        <v>0.45897526123341953</v>
      </c>
      <c r="E25" s="33">
        <v>0.46184398910048186</v>
      </c>
      <c r="F25" s="29">
        <v>0</v>
      </c>
      <c r="G25" s="29">
        <v>0</v>
      </c>
      <c r="H25" s="33">
        <v>0</v>
      </c>
      <c r="I25" s="30">
        <v>0</v>
      </c>
      <c r="J25" s="29">
        <v>0</v>
      </c>
      <c r="K25" s="29">
        <v>0</v>
      </c>
      <c r="L25" s="33">
        <v>0</v>
      </c>
      <c r="M25" s="33">
        <v>0</v>
      </c>
      <c r="N25" s="29">
        <v>0</v>
      </c>
      <c r="O25" s="29">
        <v>0</v>
      </c>
      <c r="P25" s="33">
        <v>0</v>
      </c>
      <c r="Q25" s="33">
        <v>0</v>
      </c>
      <c r="R25" s="29">
        <v>8</v>
      </c>
      <c r="S25" s="29">
        <v>8</v>
      </c>
      <c r="T25" s="33">
        <v>1.2239340299557855</v>
      </c>
      <c r="U25" s="33">
        <v>1.2315839709346184</v>
      </c>
      <c r="V25" s="29">
        <v>0</v>
      </c>
      <c r="W25" s="29">
        <v>0</v>
      </c>
      <c r="X25" s="33">
        <v>0</v>
      </c>
      <c r="Y25" s="33">
        <v>0</v>
      </c>
      <c r="Z25" s="29">
        <v>12</v>
      </c>
      <c r="AA25" s="29">
        <v>11</v>
      </c>
      <c r="AB25" s="33">
        <v>1.8359010449336781</v>
      </c>
      <c r="AC25" s="33">
        <v>1.6934279600351001</v>
      </c>
      <c r="AD25" s="29">
        <v>10</v>
      </c>
      <c r="AE25" s="29">
        <v>10</v>
      </c>
      <c r="AF25" s="33">
        <v>2.1242246579998301</v>
      </c>
      <c r="AG25" s="33">
        <v>2.1242246579998301</v>
      </c>
    </row>
    <row r="26" spans="1:33" ht="18" customHeight="1" x14ac:dyDescent="0.25">
      <c r="A26" s="28" t="s">
        <v>68</v>
      </c>
      <c r="B26" s="77">
        <v>3</v>
      </c>
      <c r="C26" s="77">
        <v>3</v>
      </c>
      <c r="D26" s="176">
        <v>0.14230958976888922</v>
      </c>
      <c r="E26" s="176">
        <v>0.14233592226560832</v>
      </c>
      <c r="F26" s="77">
        <v>0</v>
      </c>
      <c r="G26" s="77">
        <v>1</v>
      </c>
      <c r="H26" s="176">
        <v>0</v>
      </c>
      <c r="I26" s="175">
        <v>4.7445307421869441E-2</v>
      </c>
      <c r="J26" s="77">
        <v>0</v>
      </c>
      <c r="K26" s="77">
        <v>0</v>
      </c>
      <c r="L26" s="176">
        <v>0</v>
      </c>
      <c r="M26" s="176">
        <v>0</v>
      </c>
      <c r="N26" s="77">
        <v>0</v>
      </c>
      <c r="O26" s="77">
        <v>0</v>
      </c>
      <c r="P26" s="176">
        <v>0</v>
      </c>
      <c r="Q26" s="176">
        <v>0</v>
      </c>
      <c r="R26" s="77">
        <v>11</v>
      </c>
      <c r="S26" s="77">
        <v>13</v>
      </c>
      <c r="T26" s="176">
        <v>0.52180182915259388</v>
      </c>
      <c r="U26" s="176">
        <v>0.61678899648430274</v>
      </c>
      <c r="V26" s="77">
        <v>0</v>
      </c>
      <c r="W26" s="77">
        <v>0</v>
      </c>
      <c r="X26" s="176">
        <v>0</v>
      </c>
      <c r="Y26" s="176">
        <v>0</v>
      </c>
      <c r="Z26" s="77">
        <v>17</v>
      </c>
      <c r="AA26" s="77">
        <v>16</v>
      </c>
      <c r="AB26" s="176">
        <v>0.80642100869037225</v>
      </c>
      <c r="AC26" s="176">
        <v>0.75912491874991106</v>
      </c>
      <c r="AD26" s="77">
        <v>15</v>
      </c>
      <c r="AE26" s="77">
        <v>14</v>
      </c>
      <c r="AF26" s="176">
        <v>1.0185512127549774</v>
      </c>
      <c r="AG26" s="176">
        <v>0.95064779857131221</v>
      </c>
    </row>
    <row r="27" spans="1:33" ht="25.15" customHeight="1" x14ac:dyDescent="0.25">
      <c r="A27" s="28" t="s">
        <v>69</v>
      </c>
      <c r="B27" s="77">
        <v>3</v>
      </c>
      <c r="C27" s="175">
        <v>3</v>
      </c>
      <c r="D27" s="176">
        <v>0.14230958976888922</v>
      </c>
      <c r="E27" s="176">
        <v>0.14233592226560832</v>
      </c>
      <c r="F27" s="77">
        <v>0</v>
      </c>
      <c r="G27" s="175">
        <v>1</v>
      </c>
      <c r="H27" s="176">
        <v>0</v>
      </c>
      <c r="I27" s="175">
        <v>4.7445307421869441E-2</v>
      </c>
      <c r="J27" s="77">
        <v>0</v>
      </c>
      <c r="K27" s="175">
        <v>0</v>
      </c>
      <c r="L27" s="176">
        <v>0</v>
      </c>
      <c r="M27" s="176">
        <v>0</v>
      </c>
      <c r="N27" s="77">
        <v>0</v>
      </c>
      <c r="O27" s="175">
        <v>0</v>
      </c>
      <c r="P27" s="176">
        <v>0</v>
      </c>
      <c r="Q27" s="176">
        <v>0</v>
      </c>
      <c r="R27" s="77">
        <v>11</v>
      </c>
      <c r="S27" s="175">
        <v>13</v>
      </c>
      <c r="T27" s="176">
        <v>0.52180182915259388</v>
      </c>
      <c r="U27" s="176">
        <v>0.61678899648430274</v>
      </c>
      <c r="V27" s="77">
        <v>0</v>
      </c>
      <c r="W27" s="175">
        <v>0</v>
      </c>
      <c r="X27" s="176">
        <v>0</v>
      </c>
      <c r="Y27" s="176">
        <v>0</v>
      </c>
      <c r="Z27" s="77">
        <v>17</v>
      </c>
      <c r="AA27" s="175">
        <v>16</v>
      </c>
      <c r="AB27" s="176">
        <v>0.80642100869037225</v>
      </c>
      <c r="AC27" s="176">
        <v>0.75912491874991106</v>
      </c>
      <c r="AD27" s="77">
        <v>15</v>
      </c>
      <c r="AE27" s="175">
        <v>14</v>
      </c>
      <c r="AF27" s="176">
        <v>1.0185512127549774</v>
      </c>
      <c r="AG27" s="176">
        <v>0.95064779857131221</v>
      </c>
    </row>
    <row r="28" spans="1:33" x14ac:dyDescent="0.25">
      <c r="A28" s="28" t="s">
        <v>70</v>
      </c>
      <c r="B28" s="30">
        <v>2315</v>
      </c>
      <c r="C28" s="30"/>
      <c r="D28" s="30">
        <v>0.16</v>
      </c>
      <c r="E28" s="30"/>
      <c r="F28" s="30">
        <v>2622</v>
      </c>
      <c r="G28" s="30"/>
      <c r="H28" s="30">
        <v>0.18</v>
      </c>
      <c r="I28" s="30"/>
      <c r="J28" s="30">
        <v>1602</v>
      </c>
      <c r="K28" s="30"/>
      <c r="L28" s="33">
        <v>0.11</v>
      </c>
      <c r="M28" s="30"/>
      <c r="N28" s="30">
        <v>310</v>
      </c>
      <c r="O28" s="30"/>
      <c r="P28" s="30">
        <v>0.02</v>
      </c>
      <c r="Q28" s="30"/>
      <c r="R28" s="30">
        <v>7454</v>
      </c>
      <c r="S28" s="30"/>
      <c r="T28" s="30">
        <v>0.51</v>
      </c>
      <c r="U28" s="30"/>
      <c r="V28" s="30">
        <v>343</v>
      </c>
      <c r="W28" s="30"/>
      <c r="X28" s="30">
        <v>0.02</v>
      </c>
      <c r="Y28" s="30"/>
      <c r="Z28" s="30">
        <v>6340</v>
      </c>
      <c r="AA28" s="30"/>
      <c r="AB28" s="33">
        <v>0.43</v>
      </c>
      <c r="AC28" s="30"/>
      <c r="AD28" s="30">
        <v>11941</v>
      </c>
      <c r="AE28" s="30"/>
      <c r="AF28" s="33">
        <v>1.02</v>
      </c>
      <c r="AG28" s="30"/>
    </row>
    <row r="29" spans="1:33" ht="13.5" customHeight="1" x14ac:dyDescent="0.25">
      <c r="A29" s="28" t="s">
        <v>72</v>
      </c>
      <c r="B29" s="30">
        <v>361</v>
      </c>
      <c r="C29" s="30"/>
      <c r="D29" s="30">
        <v>0.22</v>
      </c>
      <c r="E29" s="30"/>
      <c r="F29" s="30">
        <v>223</v>
      </c>
      <c r="G29" s="30"/>
      <c r="H29" s="30">
        <v>0.13</v>
      </c>
      <c r="I29" s="30"/>
      <c r="J29" s="30">
        <v>164</v>
      </c>
      <c r="K29" s="30"/>
      <c r="L29" s="33">
        <v>0.1</v>
      </c>
      <c r="M29" s="30"/>
      <c r="N29" s="30">
        <v>35</v>
      </c>
      <c r="O29" s="30"/>
      <c r="P29" s="30">
        <v>0.02</v>
      </c>
      <c r="Q29" s="30"/>
      <c r="R29" s="30">
        <v>760</v>
      </c>
      <c r="S29" s="30"/>
      <c r="T29" s="30">
        <v>0.45</v>
      </c>
      <c r="U29" s="30"/>
      <c r="V29" s="30">
        <v>41</v>
      </c>
      <c r="W29" s="30"/>
      <c r="X29" s="30">
        <v>0.02</v>
      </c>
      <c r="Y29" s="30"/>
      <c r="Z29" s="30">
        <v>738</v>
      </c>
      <c r="AA29" s="30"/>
      <c r="AB29" s="30">
        <v>0.44</v>
      </c>
      <c r="AC29" s="30"/>
      <c r="AD29" s="30">
        <v>1237</v>
      </c>
      <c r="AE29" s="30"/>
      <c r="AF29" s="30">
        <v>0.95</v>
      </c>
      <c r="AG29" s="30"/>
    </row>
    <row r="30" spans="1:33" ht="14.1" customHeight="1" x14ac:dyDescent="0.25">
      <c r="A30" s="359" t="s">
        <v>73</v>
      </c>
      <c r="B30" s="359"/>
      <c r="C30" s="359"/>
      <c r="D30" s="359"/>
      <c r="E30" s="359"/>
      <c r="F30" s="359"/>
      <c r="G30" s="359"/>
      <c r="H30" s="359"/>
      <c r="I30" s="359"/>
      <c r="J30" s="359"/>
      <c r="K30" s="359"/>
      <c r="L30" s="359"/>
      <c r="M30" s="359"/>
      <c r="N30" s="359"/>
      <c r="O30" s="359"/>
      <c r="P30" s="359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</row>
    <row r="31" spans="1:33" ht="14.1" customHeight="1" x14ac:dyDescent="0.25">
      <c r="A31" s="360" t="s">
        <v>74</v>
      </c>
      <c r="B31" s="360"/>
      <c r="C31" s="360"/>
      <c r="D31" s="360"/>
      <c r="E31" s="360"/>
      <c r="F31" s="360"/>
      <c r="G31" s="360"/>
      <c r="H31" s="360"/>
      <c r="I31" s="360"/>
      <c r="J31" s="360"/>
      <c r="K31" s="360"/>
      <c r="L31" s="360"/>
      <c r="M31" s="360"/>
      <c r="N31" s="360"/>
      <c r="O31" s="360"/>
      <c r="P31" s="360"/>
      <c r="Q31" s="360"/>
      <c r="R31" s="360"/>
      <c r="S31" s="360"/>
      <c r="T31" s="360"/>
      <c r="U31" s="360"/>
      <c r="V31" s="360"/>
      <c r="W31" s="360"/>
      <c r="X31" s="360"/>
      <c r="Y31" s="360"/>
      <c r="Z31" s="360"/>
      <c r="AA31" s="360"/>
      <c r="AB31" s="360"/>
      <c r="AC31" s="360"/>
      <c r="AD31" s="360"/>
      <c r="AE31" s="360"/>
      <c r="AF31" s="360"/>
      <c r="AG31" s="360"/>
    </row>
    <row r="32" spans="1:33" ht="14.1" customHeight="1" x14ac:dyDescent="0.25">
      <c r="A32" s="361" t="s">
        <v>653</v>
      </c>
      <c r="B32" s="361"/>
      <c r="C32" s="361"/>
      <c r="D32" s="361"/>
      <c r="E32" s="361"/>
      <c r="F32" s="361"/>
      <c r="G32" s="361"/>
      <c r="H32" s="361"/>
      <c r="I32" s="361"/>
      <c r="J32" s="361"/>
      <c r="K32" s="361"/>
      <c r="L32" s="361"/>
      <c r="M32" s="361"/>
      <c r="N32" s="361"/>
      <c r="O32" s="361"/>
      <c r="P32" s="361"/>
      <c r="Q32" s="361"/>
      <c r="R32" s="361"/>
      <c r="S32" s="361"/>
      <c r="T32" s="361"/>
      <c r="U32" s="361"/>
      <c r="V32" s="361"/>
      <c r="W32" s="361"/>
      <c r="X32" s="361"/>
      <c r="Y32" s="361"/>
      <c r="Z32" s="361"/>
      <c r="AA32" s="361"/>
      <c r="AB32" s="361"/>
      <c r="AC32" s="361"/>
      <c r="AD32" s="361"/>
      <c r="AE32" s="361"/>
      <c r="AF32" s="361"/>
      <c r="AG32" s="23"/>
    </row>
    <row r="33" spans="1:33" ht="14.1" customHeight="1" x14ac:dyDescent="0.25">
      <c r="A33" s="41" t="s">
        <v>75</v>
      </c>
      <c r="B33" s="41"/>
      <c r="C33" s="41"/>
      <c r="D33" s="41"/>
      <c r="E33" s="41"/>
      <c r="F33" s="41"/>
      <c r="G33" s="41"/>
      <c r="H33" s="41"/>
      <c r="I33" s="42"/>
      <c r="J33" s="42"/>
      <c r="K33" s="42"/>
      <c r="L33" s="42"/>
      <c r="M33" s="42"/>
      <c r="N33" s="42"/>
      <c r="O33" s="42"/>
      <c r="P33" s="42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</row>
    <row r="34" spans="1:33" ht="14.1" customHeight="1" x14ac:dyDescent="0.25">
      <c r="A34" s="46"/>
      <c r="B34" s="46"/>
      <c r="C34" s="46"/>
      <c r="D34" s="46"/>
      <c r="E34" s="46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</row>
  </sheetData>
  <mergeCells count="28">
    <mergeCell ref="A30:P30"/>
    <mergeCell ref="A31:AG31"/>
    <mergeCell ref="A32:AF32"/>
    <mergeCell ref="V4:W4"/>
    <mergeCell ref="X4:Y4"/>
    <mergeCell ref="Z4:AA4"/>
    <mergeCell ref="AB4:AC4"/>
    <mergeCell ref="AD4:AE4"/>
    <mergeCell ref="AF4:AG4"/>
    <mergeCell ref="A3:A5"/>
    <mergeCell ref="R4:S4"/>
    <mergeCell ref="T4:U4"/>
    <mergeCell ref="V3:Y3"/>
    <mergeCell ref="Z3:AC3"/>
    <mergeCell ref="AD3:AG3"/>
    <mergeCell ref="B4:C4"/>
    <mergeCell ref="R3:U3"/>
    <mergeCell ref="P4:Q4"/>
    <mergeCell ref="N4:O4"/>
    <mergeCell ref="B3:E3"/>
    <mergeCell ref="F3:I3"/>
    <mergeCell ref="J3:M3"/>
    <mergeCell ref="N3:Q3"/>
    <mergeCell ref="D4:E4"/>
    <mergeCell ref="F4:G4"/>
    <mergeCell ref="H4:I4"/>
    <mergeCell ref="J4:K4"/>
    <mergeCell ref="L4:M4"/>
  </mergeCells>
  <pageMargins left="0.19685039370078741" right="0" top="0.39370078740157483" bottom="0.39370078740157483" header="0.31496062992125984" footer="0.31496062992125984"/>
  <pageSetup paperSize="9" scale="73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0DDE0"/>
  </sheetPr>
  <dimension ref="A1:AG35"/>
  <sheetViews>
    <sheetView zoomScale="90" zoomScaleNormal="90" workbookViewId="0">
      <pane xSplit="1" ySplit="5" topLeftCell="B6" activePane="bottomRight" state="frozen"/>
      <selection sqref="A1:Y23"/>
      <selection pane="topRight" sqref="A1:Y23"/>
      <selection pane="bottomLeft" sqref="A1:Y23"/>
      <selection pane="bottomRight" activeCell="B4" sqref="B4:E4"/>
    </sheetView>
  </sheetViews>
  <sheetFormatPr defaultColWidth="8.7109375" defaultRowHeight="15" x14ac:dyDescent="0.25"/>
  <cols>
    <col min="1" max="1" width="25.28515625" customWidth="1"/>
    <col min="2" max="5" width="5.5703125" customWidth="1"/>
    <col min="6" max="6" width="6" customWidth="1"/>
    <col min="7" max="21" width="5.5703125" customWidth="1"/>
    <col min="22" max="22" width="5.7109375" customWidth="1"/>
    <col min="23" max="29" width="5.5703125" customWidth="1"/>
    <col min="30" max="32" width="4.28515625" customWidth="1"/>
  </cols>
  <sheetData>
    <row r="1" spans="1:33" ht="18.75" x14ac:dyDescent="0.25">
      <c r="A1" s="22" t="s">
        <v>47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</row>
    <row r="2" spans="1:33" ht="27.75" customHeight="1" x14ac:dyDescent="0.25">
      <c r="A2" s="22" t="s">
        <v>654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</row>
    <row r="3" spans="1:33" ht="35.1" customHeight="1" x14ac:dyDescent="0.25">
      <c r="A3" s="368" t="s">
        <v>48</v>
      </c>
      <c r="B3" s="369" t="s">
        <v>86</v>
      </c>
      <c r="C3" s="369"/>
      <c r="D3" s="369"/>
      <c r="E3" s="369"/>
      <c r="F3" s="363" t="s">
        <v>87</v>
      </c>
      <c r="G3" s="363"/>
      <c r="H3" s="363"/>
      <c r="I3" s="363"/>
      <c r="J3" s="365" t="s">
        <v>88</v>
      </c>
      <c r="K3" s="366"/>
      <c r="L3" s="366"/>
      <c r="M3" s="367"/>
      <c r="N3" s="363" t="s">
        <v>89</v>
      </c>
      <c r="O3" s="363"/>
      <c r="P3" s="363"/>
      <c r="Q3" s="363"/>
      <c r="R3" s="363" t="s">
        <v>90</v>
      </c>
      <c r="S3" s="363"/>
      <c r="T3" s="363"/>
      <c r="U3" s="363"/>
      <c r="V3" s="363" t="s">
        <v>91</v>
      </c>
      <c r="W3" s="363"/>
      <c r="X3" s="363"/>
      <c r="Y3" s="363"/>
      <c r="Z3" s="363" t="s">
        <v>92</v>
      </c>
      <c r="AA3" s="363"/>
      <c r="AB3" s="363"/>
      <c r="AC3" s="363"/>
    </row>
    <row r="4" spans="1:33" ht="54" customHeight="1" x14ac:dyDescent="0.25">
      <c r="A4" s="368"/>
      <c r="B4" s="364" t="s">
        <v>652</v>
      </c>
      <c r="C4" s="364"/>
      <c r="D4" s="364" t="s">
        <v>646</v>
      </c>
      <c r="E4" s="364"/>
      <c r="F4" s="364" t="s">
        <v>652</v>
      </c>
      <c r="G4" s="364"/>
      <c r="H4" s="364" t="s">
        <v>646</v>
      </c>
      <c r="I4" s="364"/>
      <c r="J4" s="364" t="s">
        <v>652</v>
      </c>
      <c r="K4" s="364"/>
      <c r="L4" s="364" t="s">
        <v>646</v>
      </c>
      <c r="M4" s="364"/>
      <c r="N4" s="364" t="s">
        <v>652</v>
      </c>
      <c r="O4" s="364"/>
      <c r="P4" s="364" t="s">
        <v>646</v>
      </c>
      <c r="Q4" s="364"/>
      <c r="R4" s="364" t="s">
        <v>652</v>
      </c>
      <c r="S4" s="364"/>
      <c r="T4" s="364" t="s">
        <v>646</v>
      </c>
      <c r="U4" s="364"/>
      <c r="V4" s="364" t="s">
        <v>652</v>
      </c>
      <c r="W4" s="364"/>
      <c r="X4" s="364" t="s">
        <v>646</v>
      </c>
      <c r="Y4" s="364"/>
      <c r="Z4" s="364" t="s">
        <v>652</v>
      </c>
      <c r="AA4" s="364"/>
      <c r="AB4" s="364" t="s">
        <v>646</v>
      </c>
      <c r="AC4" s="364"/>
    </row>
    <row r="5" spans="1:33" ht="23.65" customHeight="1" x14ac:dyDescent="0.25">
      <c r="A5" s="368"/>
      <c r="B5" s="43">
        <v>2022</v>
      </c>
      <c r="C5" s="43">
        <v>2023</v>
      </c>
      <c r="D5" s="43">
        <v>2022</v>
      </c>
      <c r="E5" s="43">
        <v>2023</v>
      </c>
      <c r="F5" s="43">
        <v>2022</v>
      </c>
      <c r="G5" s="43">
        <v>2023</v>
      </c>
      <c r="H5" s="43">
        <v>2022</v>
      </c>
      <c r="I5" s="43">
        <v>2023</v>
      </c>
      <c r="J5" s="43">
        <v>2022</v>
      </c>
      <c r="K5" s="43">
        <v>2023</v>
      </c>
      <c r="L5" s="43">
        <v>2022</v>
      </c>
      <c r="M5" s="43">
        <v>2023</v>
      </c>
      <c r="N5" s="43">
        <v>2022</v>
      </c>
      <c r="O5" s="43">
        <v>2023</v>
      </c>
      <c r="P5" s="43">
        <v>2022</v>
      </c>
      <c r="Q5" s="43">
        <v>2023</v>
      </c>
      <c r="R5" s="43">
        <v>2022</v>
      </c>
      <c r="S5" s="43">
        <v>2023</v>
      </c>
      <c r="T5" s="43">
        <v>2022</v>
      </c>
      <c r="U5" s="43">
        <v>2023</v>
      </c>
      <c r="V5" s="43">
        <v>2022</v>
      </c>
      <c r="W5" s="43">
        <v>2023</v>
      </c>
      <c r="X5" s="43">
        <v>2022</v>
      </c>
      <c r="Y5" s="43">
        <v>2023</v>
      </c>
      <c r="Z5" s="43">
        <v>2022</v>
      </c>
      <c r="AA5" s="43">
        <v>2023</v>
      </c>
      <c r="AB5" s="43">
        <v>2022</v>
      </c>
      <c r="AC5" s="43">
        <v>2023</v>
      </c>
    </row>
    <row r="6" spans="1:33" ht="14.1" customHeight="1" x14ac:dyDescent="0.25">
      <c r="A6" s="27" t="s">
        <v>13</v>
      </c>
      <c r="B6" s="29">
        <v>0</v>
      </c>
      <c r="C6" s="29">
        <v>0</v>
      </c>
      <c r="D6" s="33">
        <v>0</v>
      </c>
      <c r="E6" s="33">
        <v>0</v>
      </c>
      <c r="F6" s="29">
        <v>0</v>
      </c>
      <c r="G6" s="29">
        <v>0</v>
      </c>
      <c r="H6" s="33">
        <v>0</v>
      </c>
      <c r="I6" s="33">
        <v>0</v>
      </c>
      <c r="J6" s="29">
        <v>0</v>
      </c>
      <c r="K6" s="29">
        <v>0</v>
      </c>
      <c r="L6" s="33">
        <v>0</v>
      </c>
      <c r="M6" s="33">
        <v>0</v>
      </c>
      <c r="N6" s="29">
        <v>0</v>
      </c>
      <c r="O6" s="29">
        <v>0</v>
      </c>
      <c r="P6" s="33">
        <v>0</v>
      </c>
      <c r="Q6" s="33">
        <v>0</v>
      </c>
      <c r="R6" s="29">
        <v>0</v>
      </c>
      <c r="S6" s="29">
        <v>1</v>
      </c>
      <c r="T6" s="33">
        <v>0</v>
      </c>
      <c r="U6" s="33">
        <v>0.32610467960215228</v>
      </c>
      <c r="V6" s="29">
        <v>2</v>
      </c>
      <c r="W6" s="29">
        <v>2</v>
      </c>
      <c r="X6" s="33">
        <v>0.65700863966361156</v>
      </c>
      <c r="Y6" s="33">
        <v>0.65220935920430456</v>
      </c>
      <c r="Z6" s="29">
        <v>0</v>
      </c>
      <c r="AA6" s="29">
        <v>0</v>
      </c>
      <c r="AB6" s="33">
        <v>0</v>
      </c>
      <c r="AC6" s="33">
        <v>0</v>
      </c>
      <c r="AD6" s="203"/>
      <c r="AE6" s="203"/>
      <c r="AF6" s="203"/>
      <c r="AG6" s="203"/>
    </row>
    <row r="7" spans="1:33" ht="14.1" customHeight="1" x14ac:dyDescent="0.25">
      <c r="A7" s="27" t="s">
        <v>14</v>
      </c>
      <c r="B7" s="29">
        <v>0</v>
      </c>
      <c r="C7" s="30">
        <v>0</v>
      </c>
      <c r="D7" s="33">
        <v>0</v>
      </c>
      <c r="E7" s="33">
        <v>0</v>
      </c>
      <c r="F7" s="29">
        <v>0</v>
      </c>
      <c r="G7" s="30">
        <v>0</v>
      </c>
      <c r="H7" s="33">
        <v>0</v>
      </c>
      <c r="I7" s="33">
        <v>0</v>
      </c>
      <c r="J7" s="29">
        <v>0</v>
      </c>
      <c r="K7" s="30">
        <v>0</v>
      </c>
      <c r="L7" s="33">
        <v>0</v>
      </c>
      <c r="M7" s="33">
        <v>0</v>
      </c>
      <c r="N7" s="29">
        <v>0</v>
      </c>
      <c r="O7" s="29">
        <v>0</v>
      </c>
      <c r="P7" s="33">
        <v>0</v>
      </c>
      <c r="Q7" s="33">
        <v>0</v>
      </c>
      <c r="R7" s="29">
        <v>0</v>
      </c>
      <c r="S7" s="30">
        <v>0</v>
      </c>
      <c r="T7" s="33">
        <v>0</v>
      </c>
      <c r="U7" s="33">
        <v>0</v>
      </c>
      <c r="V7" s="29">
        <v>1</v>
      </c>
      <c r="W7" s="30">
        <v>1</v>
      </c>
      <c r="X7" s="33">
        <v>1.3150973172014728</v>
      </c>
      <c r="Y7" s="33">
        <v>1.3385089010841922</v>
      </c>
      <c r="Z7" s="29">
        <v>0</v>
      </c>
      <c r="AA7" s="30">
        <v>0</v>
      </c>
      <c r="AB7" s="33">
        <v>0</v>
      </c>
      <c r="AC7" s="33">
        <v>0</v>
      </c>
      <c r="AD7" s="203"/>
      <c r="AE7" s="203"/>
      <c r="AF7" s="203"/>
      <c r="AG7" s="203"/>
    </row>
    <row r="8" spans="1:33" ht="14.1" customHeight="1" x14ac:dyDescent="0.25">
      <c r="A8" s="27" t="s">
        <v>15</v>
      </c>
      <c r="B8" s="29">
        <v>0</v>
      </c>
      <c r="C8" s="29">
        <v>0</v>
      </c>
      <c r="D8" s="33">
        <v>0</v>
      </c>
      <c r="E8" s="33">
        <v>0</v>
      </c>
      <c r="F8" s="29">
        <v>0</v>
      </c>
      <c r="G8" s="29">
        <v>0</v>
      </c>
      <c r="H8" s="33">
        <v>0</v>
      </c>
      <c r="I8" s="33">
        <v>0</v>
      </c>
      <c r="J8" s="29">
        <v>0</v>
      </c>
      <c r="K8" s="29">
        <v>0</v>
      </c>
      <c r="L8" s="33">
        <v>0</v>
      </c>
      <c r="M8" s="33">
        <v>0</v>
      </c>
      <c r="N8" s="29">
        <v>0</v>
      </c>
      <c r="O8" s="29">
        <v>0</v>
      </c>
      <c r="P8" s="33">
        <v>0</v>
      </c>
      <c r="Q8" s="33">
        <v>0</v>
      </c>
      <c r="R8" s="29">
        <v>0</v>
      </c>
      <c r="S8" s="29">
        <v>0</v>
      </c>
      <c r="T8" s="33">
        <v>0</v>
      </c>
      <c r="U8" s="33">
        <v>0</v>
      </c>
      <c r="V8" s="29">
        <v>2</v>
      </c>
      <c r="W8" s="29">
        <v>1</v>
      </c>
      <c r="X8" s="33">
        <v>1.7983994245121842</v>
      </c>
      <c r="Y8" s="33">
        <v>0.91240875912408759</v>
      </c>
      <c r="Z8" s="29">
        <v>0</v>
      </c>
      <c r="AA8" s="29">
        <v>0</v>
      </c>
      <c r="AB8" s="33">
        <v>0</v>
      </c>
      <c r="AC8" s="33">
        <v>0</v>
      </c>
      <c r="AD8" s="203"/>
      <c r="AE8" s="203"/>
      <c r="AF8" s="203"/>
      <c r="AG8" s="203"/>
    </row>
    <row r="9" spans="1:33" ht="14.1" customHeight="1" x14ac:dyDescent="0.25">
      <c r="A9" s="27" t="s">
        <v>16</v>
      </c>
      <c r="B9" s="29">
        <v>0</v>
      </c>
      <c r="C9" s="29">
        <v>0</v>
      </c>
      <c r="D9" s="33">
        <v>0</v>
      </c>
      <c r="E9" s="33">
        <v>0</v>
      </c>
      <c r="F9" s="29">
        <v>1</v>
      </c>
      <c r="G9" s="29">
        <v>1</v>
      </c>
      <c r="H9" s="33">
        <v>0.83689011632772614</v>
      </c>
      <c r="I9" s="33">
        <v>0.83507306889352817</v>
      </c>
      <c r="J9" s="29">
        <v>0</v>
      </c>
      <c r="K9" s="29">
        <v>0</v>
      </c>
      <c r="L9" s="33">
        <v>0</v>
      </c>
      <c r="M9" s="33">
        <v>0</v>
      </c>
      <c r="N9" s="29">
        <v>0</v>
      </c>
      <c r="O9" s="29">
        <v>0</v>
      </c>
      <c r="P9" s="33">
        <v>0</v>
      </c>
      <c r="Q9" s="33">
        <v>0</v>
      </c>
      <c r="R9" s="29">
        <v>0</v>
      </c>
      <c r="S9" s="29">
        <v>0</v>
      </c>
      <c r="T9" s="33">
        <v>0</v>
      </c>
      <c r="U9" s="33">
        <v>0</v>
      </c>
      <c r="V9" s="29">
        <v>1</v>
      </c>
      <c r="W9" s="29">
        <v>1</v>
      </c>
      <c r="X9" s="33">
        <v>0.83689011632772614</v>
      </c>
      <c r="Y9" s="33">
        <v>0.83507306889352817</v>
      </c>
      <c r="Z9" s="29">
        <v>0</v>
      </c>
      <c r="AA9" s="29">
        <v>0</v>
      </c>
      <c r="AB9" s="33">
        <v>0</v>
      </c>
      <c r="AC9" s="33">
        <v>0</v>
      </c>
      <c r="AD9" s="203"/>
      <c r="AE9" s="203"/>
      <c r="AF9" s="203"/>
      <c r="AG9" s="203"/>
    </row>
    <row r="10" spans="1:33" ht="14.1" customHeight="1" x14ac:dyDescent="0.25">
      <c r="A10" s="27" t="s">
        <v>17</v>
      </c>
      <c r="B10" s="29">
        <v>0</v>
      </c>
      <c r="C10" s="29">
        <v>0</v>
      </c>
      <c r="D10" s="33">
        <v>0</v>
      </c>
      <c r="E10" s="33">
        <v>0</v>
      </c>
      <c r="F10" s="29">
        <v>1</v>
      </c>
      <c r="G10" s="29">
        <v>2</v>
      </c>
      <c r="H10" s="33">
        <v>0.71184510250569477</v>
      </c>
      <c r="I10" s="33">
        <v>1.4235888675350559</v>
      </c>
      <c r="J10" s="29">
        <v>0</v>
      </c>
      <c r="K10" s="29">
        <v>0</v>
      </c>
      <c r="L10" s="33">
        <v>0</v>
      </c>
      <c r="M10" s="33">
        <v>0</v>
      </c>
      <c r="N10" s="29">
        <v>0</v>
      </c>
      <c r="O10" s="29">
        <v>0</v>
      </c>
      <c r="P10" s="33">
        <v>0</v>
      </c>
      <c r="Q10" s="33">
        <v>0</v>
      </c>
      <c r="R10" s="29">
        <v>0</v>
      </c>
      <c r="S10" s="29">
        <v>0</v>
      </c>
      <c r="T10" s="33">
        <v>0</v>
      </c>
      <c r="U10" s="33">
        <v>0</v>
      </c>
      <c r="V10" s="29">
        <v>1</v>
      </c>
      <c r="W10" s="29">
        <v>1</v>
      </c>
      <c r="X10" s="33">
        <v>0.71184510250569477</v>
      </c>
      <c r="Y10" s="33">
        <v>0.71179443376752793</v>
      </c>
      <c r="Z10" s="29">
        <v>0</v>
      </c>
      <c r="AA10" s="29">
        <v>0</v>
      </c>
      <c r="AB10" s="33">
        <v>0</v>
      </c>
      <c r="AC10" s="33">
        <v>0</v>
      </c>
      <c r="AD10" s="203"/>
      <c r="AE10" s="203"/>
      <c r="AF10" s="203"/>
      <c r="AG10" s="203"/>
    </row>
    <row r="11" spans="1:33" ht="14.1" customHeight="1" x14ac:dyDescent="0.25">
      <c r="A11" s="27" t="s">
        <v>18</v>
      </c>
      <c r="B11" s="29">
        <v>0</v>
      </c>
      <c r="C11" s="29">
        <v>0</v>
      </c>
      <c r="D11" s="33">
        <v>0</v>
      </c>
      <c r="E11" s="33">
        <v>0</v>
      </c>
      <c r="F11" s="29">
        <v>0</v>
      </c>
      <c r="G11" s="29">
        <v>0</v>
      </c>
      <c r="H11" s="33">
        <v>0</v>
      </c>
      <c r="I11" s="33">
        <v>0</v>
      </c>
      <c r="J11" s="29">
        <v>0</v>
      </c>
      <c r="K11" s="29">
        <v>0</v>
      </c>
      <c r="L11" s="33">
        <v>0</v>
      </c>
      <c r="M11" s="33">
        <v>0</v>
      </c>
      <c r="N11" s="29">
        <v>0</v>
      </c>
      <c r="O11" s="29">
        <v>0</v>
      </c>
      <c r="P11" s="33">
        <v>0</v>
      </c>
      <c r="Q11" s="33">
        <v>0</v>
      </c>
      <c r="R11" s="29">
        <v>0</v>
      </c>
      <c r="S11" s="29">
        <v>0</v>
      </c>
      <c r="T11" s="33">
        <v>0</v>
      </c>
      <c r="U11" s="33">
        <v>0</v>
      </c>
      <c r="V11" s="29">
        <v>2</v>
      </c>
      <c r="W11" s="29">
        <v>2</v>
      </c>
      <c r="X11" s="33">
        <v>1.7257744412805247</v>
      </c>
      <c r="Y11" s="33">
        <v>1.6952025767079166</v>
      </c>
      <c r="Z11" s="29">
        <v>0</v>
      </c>
      <c r="AA11" s="29">
        <v>0</v>
      </c>
      <c r="AB11" s="33">
        <v>0</v>
      </c>
      <c r="AC11" s="33">
        <v>0</v>
      </c>
      <c r="AD11" s="203"/>
      <c r="AE11" s="203"/>
      <c r="AF11" s="203"/>
      <c r="AG11" s="203"/>
    </row>
    <row r="12" spans="1:33" ht="14.1" customHeight="1" x14ac:dyDescent="0.25">
      <c r="A12" s="27" t="s">
        <v>19</v>
      </c>
      <c r="B12" s="29">
        <v>0</v>
      </c>
      <c r="C12" s="29">
        <v>0</v>
      </c>
      <c r="D12" s="33">
        <v>0</v>
      </c>
      <c r="E12" s="33">
        <v>0</v>
      </c>
      <c r="F12" s="29">
        <v>1</v>
      </c>
      <c r="G12" s="29">
        <v>1</v>
      </c>
      <c r="H12" s="33">
        <v>0.54478099803878843</v>
      </c>
      <c r="I12" s="30">
        <v>0.54019014693171996</v>
      </c>
      <c r="J12" s="29">
        <v>0</v>
      </c>
      <c r="K12" s="29">
        <v>0</v>
      </c>
      <c r="L12" s="33">
        <v>0</v>
      </c>
      <c r="M12" s="33">
        <v>0</v>
      </c>
      <c r="N12" s="29">
        <v>0</v>
      </c>
      <c r="O12" s="29">
        <v>0</v>
      </c>
      <c r="P12" s="33">
        <v>0</v>
      </c>
      <c r="Q12" s="33">
        <v>0</v>
      </c>
      <c r="R12" s="29">
        <v>0</v>
      </c>
      <c r="S12" s="29">
        <v>1</v>
      </c>
      <c r="T12" s="33">
        <v>0</v>
      </c>
      <c r="U12" s="33">
        <v>0.54019014693171996</v>
      </c>
      <c r="V12" s="29">
        <v>2</v>
      </c>
      <c r="W12" s="29">
        <v>2</v>
      </c>
      <c r="X12" s="33">
        <v>1.0895619960775769</v>
      </c>
      <c r="Y12" s="33">
        <v>1.0803802938634399</v>
      </c>
      <c r="Z12" s="29">
        <v>0</v>
      </c>
      <c r="AA12" s="29">
        <v>0</v>
      </c>
      <c r="AB12" s="33">
        <v>0</v>
      </c>
      <c r="AC12" s="33">
        <v>0</v>
      </c>
      <c r="AD12" s="203"/>
      <c r="AE12" s="203"/>
      <c r="AF12" s="203"/>
      <c r="AG12" s="203"/>
    </row>
    <row r="13" spans="1:33" ht="14.1" customHeight="1" x14ac:dyDescent="0.25">
      <c r="A13" s="27" t="s">
        <v>20</v>
      </c>
      <c r="B13" s="29">
        <v>0</v>
      </c>
      <c r="C13" s="29">
        <v>0</v>
      </c>
      <c r="D13" s="33">
        <v>0</v>
      </c>
      <c r="E13" s="33">
        <v>0</v>
      </c>
      <c r="F13" s="29">
        <v>0</v>
      </c>
      <c r="G13" s="29">
        <v>0</v>
      </c>
      <c r="H13" s="33">
        <v>0</v>
      </c>
      <c r="I13" s="33">
        <v>0</v>
      </c>
      <c r="J13" s="29">
        <v>0</v>
      </c>
      <c r="K13" s="29">
        <v>0</v>
      </c>
      <c r="L13" s="33">
        <v>0</v>
      </c>
      <c r="M13" s="33">
        <v>0</v>
      </c>
      <c r="N13" s="29">
        <v>0</v>
      </c>
      <c r="O13" s="29">
        <v>0</v>
      </c>
      <c r="P13" s="33">
        <v>0</v>
      </c>
      <c r="Q13" s="33">
        <v>0</v>
      </c>
      <c r="R13" s="29">
        <v>1</v>
      </c>
      <c r="S13" s="29">
        <v>1</v>
      </c>
      <c r="T13" s="33">
        <v>0.69555540098768864</v>
      </c>
      <c r="U13" s="33">
        <v>0.69944743652514518</v>
      </c>
      <c r="V13" s="29">
        <v>1</v>
      </c>
      <c r="W13" s="29">
        <v>1</v>
      </c>
      <c r="X13" s="33">
        <v>0.69555540098768864</v>
      </c>
      <c r="Y13" s="33">
        <v>0.69944743652514518</v>
      </c>
      <c r="Z13" s="29">
        <v>0</v>
      </c>
      <c r="AA13" s="29">
        <v>0</v>
      </c>
      <c r="AB13" s="33">
        <v>0</v>
      </c>
      <c r="AC13" s="33">
        <v>0</v>
      </c>
      <c r="AD13" s="203"/>
      <c r="AE13" s="203"/>
      <c r="AF13" s="203"/>
      <c r="AG13" s="203"/>
    </row>
    <row r="14" spans="1:33" ht="14.1" customHeight="1" x14ac:dyDescent="0.25">
      <c r="A14" s="27" t="s">
        <v>21</v>
      </c>
      <c r="B14" s="29">
        <v>0</v>
      </c>
      <c r="C14" s="29">
        <v>0</v>
      </c>
      <c r="D14" s="33">
        <v>0</v>
      </c>
      <c r="E14" s="33">
        <v>0</v>
      </c>
      <c r="F14" s="29">
        <v>1</v>
      </c>
      <c r="G14" s="29">
        <v>1</v>
      </c>
      <c r="H14" s="33">
        <v>0.63488032505872638</v>
      </c>
      <c r="I14" s="33">
        <v>0.63730801096169776</v>
      </c>
      <c r="J14" s="29">
        <v>0</v>
      </c>
      <c r="K14" s="29">
        <v>0</v>
      </c>
      <c r="L14" s="33">
        <v>0</v>
      </c>
      <c r="M14" s="33">
        <v>0</v>
      </c>
      <c r="N14" s="29">
        <v>0</v>
      </c>
      <c r="O14" s="29">
        <v>0</v>
      </c>
      <c r="P14" s="33">
        <v>0</v>
      </c>
      <c r="Q14" s="33">
        <v>0</v>
      </c>
      <c r="R14" s="29">
        <v>0</v>
      </c>
      <c r="S14" s="29">
        <v>1</v>
      </c>
      <c r="T14" s="33">
        <v>0</v>
      </c>
      <c r="U14" s="33">
        <v>0.63730801096169776</v>
      </c>
      <c r="V14" s="29">
        <v>1</v>
      </c>
      <c r="W14" s="29">
        <v>1</v>
      </c>
      <c r="X14" s="33">
        <v>0.63488032505872638</v>
      </c>
      <c r="Y14" s="33">
        <v>0.63730801096169776</v>
      </c>
      <c r="Z14" s="29">
        <v>0</v>
      </c>
      <c r="AA14" s="29">
        <v>0</v>
      </c>
      <c r="AB14" s="33">
        <v>0</v>
      </c>
      <c r="AC14" s="33">
        <v>0</v>
      </c>
      <c r="AD14" s="203"/>
      <c r="AE14" s="203"/>
      <c r="AF14" s="203"/>
      <c r="AG14" s="203"/>
    </row>
    <row r="15" spans="1:33" ht="14.1" customHeight="1" x14ac:dyDescent="0.25">
      <c r="A15" s="27" t="s">
        <v>22</v>
      </c>
      <c r="B15" s="29">
        <v>0</v>
      </c>
      <c r="C15" s="30">
        <v>0</v>
      </c>
      <c r="D15" s="33">
        <v>0</v>
      </c>
      <c r="E15" s="33">
        <v>0</v>
      </c>
      <c r="F15" s="29">
        <v>1</v>
      </c>
      <c r="G15" s="30">
        <v>1</v>
      </c>
      <c r="H15" s="30">
        <v>0.97952786756783228</v>
      </c>
      <c r="I15" s="30">
        <v>0.96209351548970556</v>
      </c>
      <c r="J15" s="29">
        <v>0</v>
      </c>
      <c r="K15" s="30">
        <v>0</v>
      </c>
      <c r="L15" s="33">
        <v>0</v>
      </c>
      <c r="M15" s="33">
        <v>0</v>
      </c>
      <c r="N15" s="29">
        <v>0</v>
      </c>
      <c r="O15" s="29">
        <v>0</v>
      </c>
      <c r="P15" s="33">
        <v>0</v>
      </c>
      <c r="Q15" s="33">
        <v>0</v>
      </c>
      <c r="R15" s="29">
        <v>0</v>
      </c>
      <c r="S15" s="30">
        <v>0</v>
      </c>
      <c r="T15" s="33">
        <v>0</v>
      </c>
      <c r="U15" s="33">
        <v>0</v>
      </c>
      <c r="V15" s="29">
        <v>1</v>
      </c>
      <c r="W15" s="30">
        <v>2</v>
      </c>
      <c r="X15" s="33">
        <v>0.97952786756783228</v>
      </c>
      <c r="Y15" s="33">
        <v>1.9241870309794111</v>
      </c>
      <c r="Z15" s="29">
        <v>0</v>
      </c>
      <c r="AA15" s="30">
        <v>0</v>
      </c>
      <c r="AB15" s="33">
        <v>0</v>
      </c>
      <c r="AC15" s="33">
        <v>0</v>
      </c>
      <c r="AD15" s="203"/>
      <c r="AE15" s="203"/>
      <c r="AF15" s="203"/>
      <c r="AG15" s="203"/>
    </row>
    <row r="16" spans="1:33" ht="53.25" customHeight="1" x14ac:dyDescent="0.25">
      <c r="A16" s="44" t="s">
        <v>58</v>
      </c>
      <c r="B16" s="29">
        <v>0</v>
      </c>
      <c r="C16" s="30">
        <v>0</v>
      </c>
      <c r="D16" s="33">
        <v>0</v>
      </c>
      <c r="E16" s="33">
        <v>0</v>
      </c>
      <c r="F16" s="29">
        <v>0</v>
      </c>
      <c r="G16" s="30">
        <v>0</v>
      </c>
      <c r="H16" s="33">
        <v>0</v>
      </c>
      <c r="I16" s="33">
        <v>0</v>
      </c>
      <c r="J16" s="29">
        <v>0</v>
      </c>
      <c r="K16" s="30">
        <v>0</v>
      </c>
      <c r="L16" s="33">
        <v>0</v>
      </c>
      <c r="M16" s="33">
        <v>0</v>
      </c>
      <c r="N16" s="29">
        <v>0</v>
      </c>
      <c r="O16" s="29">
        <v>0</v>
      </c>
      <c r="P16" s="33">
        <v>0</v>
      </c>
      <c r="Q16" s="33">
        <v>0</v>
      </c>
      <c r="R16" s="29">
        <v>0</v>
      </c>
      <c r="S16" s="30">
        <v>0</v>
      </c>
      <c r="T16" s="33">
        <v>0</v>
      </c>
      <c r="U16" s="33">
        <v>0</v>
      </c>
      <c r="V16" s="29">
        <v>0</v>
      </c>
      <c r="W16" s="30">
        <v>0</v>
      </c>
      <c r="X16" s="33">
        <v>0</v>
      </c>
      <c r="Y16" s="33">
        <v>0</v>
      </c>
      <c r="Z16" s="29">
        <v>0</v>
      </c>
      <c r="AA16" s="30">
        <v>0</v>
      </c>
      <c r="AB16" s="33">
        <v>0</v>
      </c>
      <c r="AC16" s="33">
        <v>0</v>
      </c>
      <c r="AD16" s="203"/>
      <c r="AE16" s="203"/>
      <c r="AF16" s="203"/>
      <c r="AG16" s="203"/>
    </row>
    <row r="17" spans="1:33" x14ac:dyDescent="0.25">
      <c r="A17" s="27" t="s">
        <v>59</v>
      </c>
      <c r="B17" s="29">
        <v>0</v>
      </c>
      <c r="C17" s="30">
        <v>0</v>
      </c>
      <c r="D17" s="33">
        <v>0</v>
      </c>
      <c r="E17" s="33">
        <v>0</v>
      </c>
      <c r="F17" s="29">
        <v>0</v>
      </c>
      <c r="G17" s="30">
        <v>0</v>
      </c>
      <c r="H17" s="33">
        <v>0</v>
      </c>
      <c r="I17" s="33">
        <v>0</v>
      </c>
      <c r="J17" s="29">
        <v>0</v>
      </c>
      <c r="K17" s="30">
        <v>0</v>
      </c>
      <c r="L17" s="33">
        <v>0</v>
      </c>
      <c r="M17" s="33">
        <v>0</v>
      </c>
      <c r="N17" s="29">
        <v>0</v>
      </c>
      <c r="O17" s="29">
        <v>0</v>
      </c>
      <c r="P17" s="33">
        <v>0</v>
      </c>
      <c r="Q17" s="33">
        <v>0</v>
      </c>
      <c r="R17" s="29">
        <v>0</v>
      </c>
      <c r="S17" s="30">
        <v>0</v>
      </c>
      <c r="T17" s="33">
        <v>0</v>
      </c>
      <c r="U17" s="33">
        <v>0</v>
      </c>
      <c r="V17" s="29">
        <v>0</v>
      </c>
      <c r="W17" s="30">
        <v>0</v>
      </c>
      <c r="X17" s="33">
        <v>0</v>
      </c>
      <c r="Y17" s="33">
        <v>0</v>
      </c>
      <c r="Z17" s="29">
        <v>0</v>
      </c>
      <c r="AA17" s="30">
        <v>0</v>
      </c>
      <c r="AB17" s="33">
        <v>0</v>
      </c>
      <c r="AC17" s="33">
        <v>0</v>
      </c>
      <c r="AD17" s="203"/>
      <c r="AE17" s="203"/>
      <c r="AF17" s="203"/>
      <c r="AG17" s="203"/>
    </row>
    <row r="18" spans="1:33" ht="40.5" customHeight="1" x14ac:dyDescent="0.25">
      <c r="A18" s="26" t="s">
        <v>85</v>
      </c>
      <c r="B18" s="29">
        <v>0</v>
      </c>
      <c r="C18" s="30">
        <v>0</v>
      </c>
      <c r="D18" s="33">
        <v>0</v>
      </c>
      <c r="E18" s="33">
        <v>0</v>
      </c>
      <c r="F18" s="29">
        <v>0</v>
      </c>
      <c r="G18" s="29">
        <v>0</v>
      </c>
      <c r="H18" s="33">
        <v>0</v>
      </c>
      <c r="I18" s="33">
        <v>0</v>
      </c>
      <c r="J18" s="29">
        <v>0</v>
      </c>
      <c r="K18" s="29">
        <v>0</v>
      </c>
      <c r="L18" s="33">
        <v>0</v>
      </c>
      <c r="M18" s="33">
        <v>0</v>
      </c>
      <c r="N18" s="29">
        <v>0</v>
      </c>
      <c r="O18" s="29">
        <v>0</v>
      </c>
      <c r="P18" s="33">
        <v>0</v>
      </c>
      <c r="Q18" s="33">
        <v>0</v>
      </c>
      <c r="R18" s="29">
        <v>0</v>
      </c>
      <c r="S18" s="29">
        <v>0</v>
      </c>
      <c r="T18" s="33">
        <v>0</v>
      </c>
      <c r="U18" s="33">
        <v>0</v>
      </c>
      <c r="V18" s="29">
        <v>0</v>
      </c>
      <c r="W18" s="29">
        <v>0</v>
      </c>
      <c r="X18" s="33">
        <v>0</v>
      </c>
      <c r="Y18" s="33">
        <v>0</v>
      </c>
      <c r="Z18" s="29">
        <v>0</v>
      </c>
      <c r="AA18" s="29">
        <v>0</v>
      </c>
      <c r="AB18" s="33">
        <v>0</v>
      </c>
      <c r="AC18" s="33">
        <v>0</v>
      </c>
      <c r="AD18" s="203"/>
      <c r="AE18" s="203"/>
      <c r="AF18" s="203"/>
      <c r="AG18" s="203"/>
    </row>
    <row r="19" spans="1:33" ht="26.25" x14ac:dyDescent="0.25">
      <c r="A19" s="27" t="s">
        <v>61</v>
      </c>
      <c r="B19" s="29">
        <v>0</v>
      </c>
      <c r="C19" s="30">
        <v>0</v>
      </c>
      <c r="D19" s="33">
        <v>0</v>
      </c>
      <c r="E19" s="33">
        <v>0</v>
      </c>
      <c r="F19" s="29">
        <v>0</v>
      </c>
      <c r="G19" s="29">
        <v>0</v>
      </c>
      <c r="H19" s="33">
        <v>0</v>
      </c>
      <c r="I19" s="33">
        <v>0</v>
      </c>
      <c r="J19" s="29">
        <v>0</v>
      </c>
      <c r="K19" s="29">
        <v>0</v>
      </c>
      <c r="L19" s="33">
        <v>0</v>
      </c>
      <c r="M19" s="33">
        <v>0</v>
      </c>
      <c r="N19" s="29">
        <v>0</v>
      </c>
      <c r="O19" s="29">
        <v>0</v>
      </c>
      <c r="P19" s="33">
        <v>0</v>
      </c>
      <c r="Q19" s="33">
        <v>0</v>
      </c>
      <c r="R19" s="29">
        <v>0</v>
      </c>
      <c r="S19" s="29">
        <v>0</v>
      </c>
      <c r="T19" s="33">
        <v>0</v>
      </c>
      <c r="U19" s="33">
        <v>0</v>
      </c>
      <c r="V19" s="29">
        <v>0</v>
      </c>
      <c r="W19" s="29">
        <v>0</v>
      </c>
      <c r="X19" s="33">
        <v>0</v>
      </c>
      <c r="Y19" s="33">
        <v>0</v>
      </c>
      <c r="Z19" s="29">
        <v>0</v>
      </c>
      <c r="AA19" s="29">
        <v>0</v>
      </c>
      <c r="AB19" s="33">
        <v>0</v>
      </c>
      <c r="AC19" s="33">
        <v>0</v>
      </c>
      <c r="AD19" s="203"/>
      <c r="AE19" s="203"/>
      <c r="AF19" s="203"/>
      <c r="AG19" s="203"/>
    </row>
    <row r="20" spans="1:33" ht="26.25" x14ac:dyDescent="0.25">
      <c r="A20" s="27" t="s">
        <v>62</v>
      </c>
      <c r="B20" s="29">
        <v>0</v>
      </c>
      <c r="C20" s="30">
        <v>0</v>
      </c>
      <c r="D20" s="33">
        <v>0</v>
      </c>
      <c r="E20" s="33">
        <v>0</v>
      </c>
      <c r="F20" s="29">
        <v>0</v>
      </c>
      <c r="G20" s="30">
        <v>0</v>
      </c>
      <c r="H20" s="33">
        <v>0</v>
      </c>
      <c r="I20" s="33">
        <v>0</v>
      </c>
      <c r="J20" s="29">
        <v>0</v>
      </c>
      <c r="K20" s="30">
        <v>0</v>
      </c>
      <c r="L20" s="33">
        <v>0</v>
      </c>
      <c r="M20" s="33">
        <v>0</v>
      </c>
      <c r="N20" s="29">
        <v>0</v>
      </c>
      <c r="O20" s="29">
        <v>0</v>
      </c>
      <c r="P20" s="33">
        <v>0</v>
      </c>
      <c r="Q20" s="33">
        <v>0</v>
      </c>
      <c r="R20" s="29">
        <v>0</v>
      </c>
      <c r="S20" s="30">
        <v>0</v>
      </c>
      <c r="T20" s="33">
        <v>0</v>
      </c>
      <c r="U20" s="33">
        <v>0</v>
      </c>
      <c r="V20" s="29">
        <v>0</v>
      </c>
      <c r="W20" s="30">
        <v>0</v>
      </c>
      <c r="X20" s="33">
        <v>0</v>
      </c>
      <c r="Y20" s="33">
        <v>0</v>
      </c>
      <c r="Z20" s="29">
        <v>0</v>
      </c>
      <c r="AA20" s="30">
        <v>0</v>
      </c>
      <c r="AB20" s="33">
        <v>0</v>
      </c>
      <c r="AC20" s="33">
        <v>0</v>
      </c>
      <c r="AD20" s="203"/>
      <c r="AE20" s="203"/>
      <c r="AF20" s="203"/>
      <c r="AG20" s="203"/>
    </row>
    <row r="21" spans="1:33" x14ac:dyDescent="0.25">
      <c r="A21" s="28" t="s">
        <v>63</v>
      </c>
      <c r="B21" s="77">
        <v>0</v>
      </c>
      <c r="C21" s="175">
        <v>0</v>
      </c>
      <c r="D21" s="176">
        <v>0</v>
      </c>
      <c r="E21" s="176">
        <v>0</v>
      </c>
      <c r="F21" s="77">
        <v>5</v>
      </c>
      <c r="G21" s="175">
        <v>6</v>
      </c>
      <c r="H21" s="175">
        <v>0.34377256007425488</v>
      </c>
      <c r="I21" s="175">
        <v>0.41148876635667847</v>
      </c>
      <c r="J21" s="77">
        <v>0</v>
      </c>
      <c r="K21" s="175">
        <v>0</v>
      </c>
      <c r="L21" s="176">
        <v>0</v>
      </c>
      <c r="M21" s="176">
        <v>0</v>
      </c>
      <c r="N21" s="77">
        <v>0</v>
      </c>
      <c r="O21" s="175">
        <v>0</v>
      </c>
      <c r="P21" s="176">
        <v>0</v>
      </c>
      <c r="Q21" s="176">
        <v>0</v>
      </c>
      <c r="R21" s="77">
        <v>1</v>
      </c>
      <c r="S21" s="175">
        <v>4</v>
      </c>
      <c r="T21" s="175">
        <v>6.8754512014850971E-2</v>
      </c>
      <c r="U21" s="175">
        <v>0.27432584423778567</v>
      </c>
      <c r="V21" s="77">
        <v>14</v>
      </c>
      <c r="W21" s="175">
        <v>14</v>
      </c>
      <c r="X21" s="175">
        <v>0.96256316820791366</v>
      </c>
      <c r="Y21" s="175">
        <v>0.96014045483224975</v>
      </c>
      <c r="Z21" s="77">
        <v>0</v>
      </c>
      <c r="AA21" s="175">
        <v>0</v>
      </c>
      <c r="AB21" s="176">
        <v>0</v>
      </c>
      <c r="AC21" s="176">
        <v>0</v>
      </c>
      <c r="AD21" s="203"/>
      <c r="AE21" s="203"/>
      <c r="AF21" s="203"/>
      <c r="AG21" s="203"/>
    </row>
    <row r="22" spans="1:33" ht="26.65" customHeight="1" x14ac:dyDescent="0.25">
      <c r="A22" s="28" t="s">
        <v>64</v>
      </c>
      <c r="B22" s="77">
        <v>0</v>
      </c>
      <c r="C22" s="175">
        <v>0</v>
      </c>
      <c r="D22" s="176">
        <v>0</v>
      </c>
      <c r="E22" s="176">
        <v>0</v>
      </c>
      <c r="F22" s="77">
        <v>5</v>
      </c>
      <c r="G22" s="175">
        <v>6</v>
      </c>
      <c r="H22" s="175">
        <v>0.34377256007425488</v>
      </c>
      <c r="I22" s="175">
        <v>0.41148876635667847</v>
      </c>
      <c r="J22" s="77">
        <v>0</v>
      </c>
      <c r="K22" s="175">
        <v>0</v>
      </c>
      <c r="L22" s="176">
        <v>0</v>
      </c>
      <c r="M22" s="176">
        <v>0</v>
      </c>
      <c r="N22" s="77">
        <v>0</v>
      </c>
      <c r="O22" s="175">
        <v>0</v>
      </c>
      <c r="P22" s="176">
        <v>0</v>
      </c>
      <c r="Q22" s="176">
        <v>0</v>
      </c>
      <c r="R22" s="77">
        <v>1</v>
      </c>
      <c r="S22" s="175">
        <v>4</v>
      </c>
      <c r="T22" s="176">
        <v>6.8754512014850971E-2</v>
      </c>
      <c r="U22" s="176">
        <v>0.27432584423778567</v>
      </c>
      <c r="V22" s="77">
        <v>14</v>
      </c>
      <c r="W22" s="175">
        <v>14</v>
      </c>
      <c r="X22" s="175">
        <v>0.96256316820791366</v>
      </c>
      <c r="Y22" s="175">
        <v>0.96014045483224975</v>
      </c>
      <c r="Z22" s="77">
        <v>0</v>
      </c>
      <c r="AA22" s="175">
        <v>0</v>
      </c>
      <c r="AB22" s="176">
        <v>0</v>
      </c>
      <c r="AC22" s="176">
        <v>0</v>
      </c>
      <c r="AD22" s="203"/>
      <c r="AE22" s="203"/>
      <c r="AF22" s="203"/>
      <c r="AG22" s="203"/>
    </row>
    <row r="23" spans="1:33" ht="13.5" customHeight="1" x14ac:dyDescent="0.25">
      <c r="A23" s="27" t="s">
        <v>651</v>
      </c>
      <c r="B23" s="29">
        <v>0</v>
      </c>
      <c r="C23" s="30"/>
      <c r="D23" s="33">
        <v>0</v>
      </c>
      <c r="E23" s="30"/>
      <c r="F23" s="29">
        <v>0</v>
      </c>
      <c r="G23" s="30"/>
      <c r="H23" s="33">
        <v>0</v>
      </c>
      <c r="I23" s="30"/>
      <c r="J23" s="29">
        <v>0</v>
      </c>
      <c r="K23" s="30"/>
      <c r="L23" s="33">
        <v>0</v>
      </c>
      <c r="M23" s="30"/>
      <c r="N23" s="29">
        <v>0</v>
      </c>
      <c r="O23" s="30"/>
      <c r="P23" s="33">
        <v>0</v>
      </c>
      <c r="Q23" s="30"/>
      <c r="R23" s="29">
        <v>0</v>
      </c>
      <c r="S23" s="30"/>
      <c r="T23" s="33">
        <v>0</v>
      </c>
      <c r="U23" s="30"/>
      <c r="V23" s="29">
        <v>0</v>
      </c>
      <c r="W23" s="30"/>
      <c r="X23" s="33">
        <v>0</v>
      </c>
      <c r="Y23" s="30"/>
      <c r="Z23" s="29">
        <v>0</v>
      </c>
      <c r="AA23" s="30"/>
      <c r="AB23" s="33">
        <v>0</v>
      </c>
      <c r="AC23" s="30"/>
      <c r="AD23" s="203"/>
      <c r="AE23" s="203"/>
      <c r="AF23" s="203"/>
      <c r="AG23" s="203"/>
    </row>
    <row r="24" spans="1:33" ht="13.5" customHeight="1" x14ac:dyDescent="0.25">
      <c r="A24" s="27" t="s">
        <v>66</v>
      </c>
      <c r="B24" s="29">
        <v>0</v>
      </c>
      <c r="C24" s="30"/>
      <c r="D24" s="33">
        <v>0</v>
      </c>
      <c r="E24" s="30"/>
      <c r="F24" s="29">
        <v>0</v>
      </c>
      <c r="G24" s="30"/>
      <c r="H24" s="33">
        <v>0</v>
      </c>
      <c r="I24" s="30"/>
      <c r="J24" s="29">
        <v>0</v>
      </c>
      <c r="K24" s="30"/>
      <c r="L24" s="33">
        <v>0</v>
      </c>
      <c r="M24" s="30"/>
      <c r="N24" s="29">
        <v>0</v>
      </c>
      <c r="O24" s="30"/>
      <c r="P24" s="33">
        <v>0</v>
      </c>
      <c r="Q24" s="30"/>
      <c r="R24" s="29">
        <v>0</v>
      </c>
      <c r="S24" s="30"/>
      <c r="T24" s="33">
        <v>0</v>
      </c>
      <c r="U24" s="30"/>
      <c r="V24" s="29">
        <v>0</v>
      </c>
      <c r="W24" s="30"/>
      <c r="X24" s="33">
        <v>0</v>
      </c>
      <c r="Y24" s="30"/>
      <c r="Z24" s="29">
        <v>0</v>
      </c>
      <c r="AA24" s="30"/>
      <c r="AB24" s="33">
        <v>0</v>
      </c>
      <c r="AC24" s="30"/>
      <c r="AD24" s="203"/>
      <c r="AE24" s="203"/>
      <c r="AF24" s="203"/>
      <c r="AG24" s="203"/>
    </row>
    <row r="25" spans="1:33" ht="14.1" customHeight="1" x14ac:dyDescent="0.25">
      <c r="A25" s="27" t="s">
        <v>67</v>
      </c>
      <c r="B25" s="29">
        <v>1</v>
      </c>
      <c r="C25" s="29">
        <v>1</v>
      </c>
      <c r="D25" s="33">
        <v>0.55925283820815386</v>
      </c>
      <c r="E25" s="33">
        <v>0.55925283820815386</v>
      </c>
      <c r="F25" s="29">
        <v>12</v>
      </c>
      <c r="G25" s="29">
        <v>13</v>
      </c>
      <c r="H25" s="33">
        <v>1.8359010449336781</v>
      </c>
      <c r="I25" s="33">
        <v>2.0013239527687547</v>
      </c>
      <c r="J25" s="29">
        <v>1</v>
      </c>
      <c r="K25" s="29">
        <v>1</v>
      </c>
      <c r="L25" s="33">
        <v>0.15299175374447319</v>
      </c>
      <c r="M25" s="33">
        <v>0.15394799636682729</v>
      </c>
      <c r="N25" s="29">
        <v>1</v>
      </c>
      <c r="O25" s="29">
        <v>1</v>
      </c>
      <c r="P25" s="33">
        <v>0.15299175374447319</v>
      </c>
      <c r="Q25" s="33">
        <v>0.15394799636682729</v>
      </c>
      <c r="R25" s="29">
        <v>7</v>
      </c>
      <c r="S25" s="29">
        <v>6</v>
      </c>
      <c r="T25" s="33">
        <v>1.0709422762113121</v>
      </c>
      <c r="U25" s="33">
        <v>0.92368797820096371</v>
      </c>
      <c r="V25" s="29">
        <v>10</v>
      </c>
      <c r="W25" s="29">
        <v>8</v>
      </c>
      <c r="X25" s="33">
        <v>1.5299175374447318</v>
      </c>
      <c r="Y25" s="33">
        <v>1.2315839709346184</v>
      </c>
      <c r="Z25" s="29">
        <v>5</v>
      </c>
      <c r="AA25" s="29">
        <v>5</v>
      </c>
      <c r="AB25" s="30">
        <v>0.7649587687223659</v>
      </c>
      <c r="AC25" s="30">
        <v>0.76973998183413639</v>
      </c>
      <c r="AD25" s="203"/>
      <c r="AE25" s="203"/>
      <c r="AF25" s="203"/>
      <c r="AG25" s="203"/>
    </row>
    <row r="26" spans="1:33" x14ac:dyDescent="0.25">
      <c r="A26" s="28" t="s">
        <v>68</v>
      </c>
      <c r="B26" s="77">
        <v>1</v>
      </c>
      <c r="C26" s="77">
        <v>1</v>
      </c>
      <c r="D26" s="176">
        <v>0.15747783499472448</v>
      </c>
      <c r="E26" s="176">
        <v>0.15747783499472448</v>
      </c>
      <c r="F26" s="77">
        <v>17</v>
      </c>
      <c r="G26" s="77">
        <v>19</v>
      </c>
      <c r="H26" s="175">
        <v>0.80642100869037225</v>
      </c>
      <c r="I26" s="175">
        <v>0.90146084101551938</v>
      </c>
      <c r="J26" s="77">
        <v>1</v>
      </c>
      <c r="K26" s="77">
        <v>1</v>
      </c>
      <c r="L26" s="176">
        <v>4.7436529922963072E-2</v>
      </c>
      <c r="M26" s="176">
        <v>4.7445307421869441E-2</v>
      </c>
      <c r="N26" s="77">
        <v>1</v>
      </c>
      <c r="O26" s="77">
        <v>1</v>
      </c>
      <c r="P26" s="175">
        <v>4.7436529922963072E-2</v>
      </c>
      <c r="Q26" s="175">
        <v>4.7445307421869441E-2</v>
      </c>
      <c r="R26" s="77">
        <v>8</v>
      </c>
      <c r="S26" s="77">
        <v>10</v>
      </c>
      <c r="T26" s="175">
        <v>0.37949223938370458</v>
      </c>
      <c r="U26" s="175">
        <v>0.47445307421869443</v>
      </c>
      <c r="V26" s="77">
        <v>24</v>
      </c>
      <c r="W26" s="77">
        <v>22</v>
      </c>
      <c r="X26" s="176">
        <v>1.1384767181511137</v>
      </c>
      <c r="Y26" s="176">
        <v>1.0437967632811276</v>
      </c>
      <c r="Z26" s="77">
        <v>5</v>
      </c>
      <c r="AA26" s="77">
        <v>5</v>
      </c>
      <c r="AB26" s="175">
        <v>0.23718264961481539</v>
      </c>
      <c r="AC26" s="175">
        <v>0.23722653710934721</v>
      </c>
      <c r="AD26" s="203"/>
      <c r="AE26" s="203"/>
      <c r="AF26" s="203"/>
      <c r="AG26" s="203"/>
    </row>
    <row r="27" spans="1:33" ht="25.15" customHeight="1" x14ac:dyDescent="0.25">
      <c r="A27" s="28" t="s">
        <v>69</v>
      </c>
      <c r="B27" s="77">
        <v>1</v>
      </c>
      <c r="C27" s="175">
        <v>1</v>
      </c>
      <c r="D27" s="176">
        <v>0.15747783499472448</v>
      </c>
      <c r="E27" s="176">
        <v>0.15747783499472448</v>
      </c>
      <c r="F27" s="77">
        <v>17</v>
      </c>
      <c r="G27" s="175">
        <v>19</v>
      </c>
      <c r="H27" s="175">
        <v>0.80642100869037225</v>
      </c>
      <c r="I27" s="175">
        <v>0.90146084101551938</v>
      </c>
      <c r="J27" s="77">
        <v>1</v>
      </c>
      <c r="K27" s="175">
        <v>1</v>
      </c>
      <c r="L27" s="176">
        <v>4.7436529922963072E-2</v>
      </c>
      <c r="M27" s="176">
        <v>4.7445307421869441E-2</v>
      </c>
      <c r="N27" s="77">
        <v>1</v>
      </c>
      <c r="O27" s="175">
        <v>1</v>
      </c>
      <c r="P27" s="175">
        <v>4.7436529922963072E-2</v>
      </c>
      <c r="Q27" s="175">
        <v>4.7445307421869441E-2</v>
      </c>
      <c r="R27" s="77">
        <v>8</v>
      </c>
      <c r="S27" s="175">
        <v>10</v>
      </c>
      <c r="T27" s="175">
        <v>0.37949223938370458</v>
      </c>
      <c r="U27" s="175">
        <v>0.47445307421869443</v>
      </c>
      <c r="V27" s="77">
        <v>24</v>
      </c>
      <c r="W27" s="175">
        <v>22</v>
      </c>
      <c r="X27" s="176">
        <v>1.1384767181511137</v>
      </c>
      <c r="Y27" s="176">
        <v>1.0437967632811276</v>
      </c>
      <c r="Z27" s="77">
        <v>5</v>
      </c>
      <c r="AA27" s="175">
        <v>5</v>
      </c>
      <c r="AB27" s="175">
        <v>0.23718264961481539</v>
      </c>
      <c r="AC27" s="175">
        <v>0.23722653710934721</v>
      </c>
      <c r="AD27" s="203"/>
      <c r="AE27" s="203"/>
      <c r="AF27" s="203"/>
      <c r="AG27" s="203"/>
    </row>
    <row r="28" spans="1:33" x14ac:dyDescent="0.25">
      <c r="A28" s="28" t="s">
        <v>70</v>
      </c>
      <c r="B28" s="30">
        <v>1181</v>
      </c>
      <c r="C28" s="30"/>
      <c r="D28" s="30">
        <v>0.39</v>
      </c>
      <c r="E28" s="30"/>
      <c r="F28" s="30">
        <v>14052</v>
      </c>
      <c r="G28" s="30"/>
      <c r="H28" s="30">
        <v>0.96</v>
      </c>
      <c r="I28" s="30"/>
      <c r="J28" s="30">
        <v>722</v>
      </c>
      <c r="K28" s="30"/>
      <c r="L28" s="30">
        <v>0.05</v>
      </c>
      <c r="M28" s="30"/>
      <c r="N28" s="30">
        <v>226</v>
      </c>
      <c r="O28" s="30"/>
      <c r="P28" s="30">
        <v>0.02</v>
      </c>
      <c r="Q28" s="30"/>
      <c r="R28" s="30">
        <v>5963</v>
      </c>
      <c r="S28" s="30"/>
      <c r="T28" s="33">
        <v>0.41</v>
      </c>
      <c r="U28" s="30"/>
      <c r="V28" s="30">
        <v>20052</v>
      </c>
      <c r="W28" s="30"/>
      <c r="X28" s="30">
        <v>1.36</v>
      </c>
      <c r="Y28" s="30"/>
      <c r="Z28" s="30">
        <v>2998</v>
      </c>
      <c r="AA28" s="30"/>
      <c r="AB28" s="33">
        <v>0.2</v>
      </c>
      <c r="AC28" s="30"/>
      <c r="AD28" s="203"/>
      <c r="AE28" s="203"/>
      <c r="AF28" s="203"/>
      <c r="AG28" s="203"/>
    </row>
    <row r="29" spans="1:33" ht="13.5" customHeight="1" x14ac:dyDescent="0.25">
      <c r="A29" s="28" t="s">
        <v>72</v>
      </c>
      <c r="B29" s="30">
        <v>142</v>
      </c>
      <c r="C29" s="30"/>
      <c r="D29" s="30">
        <v>0.38</v>
      </c>
      <c r="E29" s="30"/>
      <c r="F29" s="30">
        <v>2231</v>
      </c>
      <c r="G29" s="30"/>
      <c r="H29" s="30">
        <v>1.33</v>
      </c>
      <c r="I29" s="30"/>
      <c r="J29" s="30">
        <v>65</v>
      </c>
      <c r="K29" s="30"/>
      <c r="L29" s="30">
        <v>0.04</v>
      </c>
      <c r="M29" s="30"/>
      <c r="N29" s="30">
        <v>13</v>
      </c>
      <c r="O29" s="30"/>
      <c r="P29" s="30">
        <v>0.01</v>
      </c>
      <c r="Q29" s="30"/>
      <c r="R29" s="30">
        <v>677</v>
      </c>
      <c r="S29" s="30"/>
      <c r="T29" s="30">
        <v>0.4</v>
      </c>
      <c r="U29" s="30"/>
      <c r="V29" s="30">
        <v>2144</v>
      </c>
      <c r="W29" s="30"/>
      <c r="X29" s="30">
        <v>1.28</v>
      </c>
      <c r="Y29" s="30"/>
      <c r="Z29" s="30">
        <v>359</v>
      </c>
      <c r="AA29" s="30"/>
      <c r="AB29" s="30">
        <v>0.21</v>
      </c>
      <c r="AC29" s="30"/>
      <c r="AD29" s="203"/>
      <c r="AE29" s="203"/>
      <c r="AF29" s="203"/>
      <c r="AG29" s="203"/>
    </row>
    <row r="30" spans="1:33" ht="13.5" customHeight="1" x14ac:dyDescent="0.25">
      <c r="A30" s="359" t="s">
        <v>73</v>
      </c>
      <c r="B30" s="359"/>
      <c r="C30" s="359"/>
      <c r="D30" s="359"/>
      <c r="E30" s="359"/>
      <c r="F30" s="359"/>
      <c r="G30" s="359"/>
      <c r="H30" s="359"/>
      <c r="I30" s="359"/>
      <c r="J30" s="359"/>
      <c r="K30" s="359"/>
      <c r="L30" s="359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</row>
    <row r="31" spans="1:33" ht="14.1" customHeight="1" x14ac:dyDescent="0.25">
      <c r="A31" s="360" t="s">
        <v>74</v>
      </c>
      <c r="B31" s="360"/>
      <c r="C31" s="360"/>
      <c r="D31" s="360"/>
      <c r="E31" s="360"/>
      <c r="F31" s="360"/>
      <c r="G31" s="360"/>
      <c r="H31" s="360"/>
      <c r="I31" s="360"/>
      <c r="J31" s="360"/>
      <c r="K31" s="360"/>
      <c r="L31" s="360"/>
      <c r="M31" s="360"/>
      <c r="N31" s="360"/>
      <c r="O31" s="360"/>
      <c r="P31" s="360"/>
      <c r="Q31" s="360"/>
      <c r="R31" s="360"/>
      <c r="S31" s="360"/>
      <c r="T31" s="360"/>
      <c r="U31" s="360"/>
      <c r="V31" s="360"/>
      <c r="W31" s="360"/>
      <c r="X31" s="360"/>
      <c r="Y31" s="360"/>
      <c r="Z31" s="360"/>
      <c r="AA31" s="360"/>
      <c r="AB31" s="360"/>
      <c r="AC31" s="360"/>
    </row>
    <row r="32" spans="1:33" ht="14.1" customHeight="1" x14ac:dyDescent="0.25">
      <c r="A32" s="361" t="s">
        <v>653</v>
      </c>
      <c r="B32" s="361"/>
      <c r="C32" s="361"/>
      <c r="D32" s="361"/>
      <c r="E32" s="361"/>
      <c r="F32" s="361"/>
      <c r="G32" s="361"/>
      <c r="H32" s="361"/>
      <c r="I32" s="361"/>
      <c r="J32" s="361"/>
      <c r="K32" s="361"/>
      <c r="L32" s="361"/>
      <c r="M32" s="361"/>
      <c r="N32" s="361"/>
      <c r="O32" s="361"/>
      <c r="P32" s="361"/>
      <c r="Q32" s="361"/>
      <c r="R32" s="361"/>
      <c r="S32" s="361"/>
      <c r="T32" s="361"/>
      <c r="U32" s="361"/>
      <c r="V32" s="361"/>
      <c r="W32" s="361"/>
      <c r="X32" s="361"/>
      <c r="Y32" s="361"/>
      <c r="Z32" s="361"/>
      <c r="AA32" s="361"/>
      <c r="AB32" s="361"/>
      <c r="AC32" s="23"/>
    </row>
    <row r="33" spans="1:29" ht="14.1" customHeight="1" x14ac:dyDescent="0.25">
      <c r="A33" s="41" t="s">
        <v>75</v>
      </c>
      <c r="B33" s="41"/>
      <c r="C33" s="41"/>
      <c r="D33" s="41"/>
      <c r="E33" s="42"/>
      <c r="F33" s="42"/>
      <c r="G33" s="42"/>
      <c r="H33" s="42"/>
      <c r="I33" s="42"/>
      <c r="J33" s="42"/>
      <c r="K33" s="42"/>
      <c r="L33" s="42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</row>
    <row r="34" spans="1:29" ht="14.1" customHeight="1" x14ac:dyDescent="0.25">
      <c r="A34" s="46"/>
      <c r="B34" s="46"/>
      <c r="C34" s="46"/>
      <c r="D34" s="46"/>
      <c r="E34" s="47"/>
      <c r="F34" s="47"/>
      <c r="G34" s="47"/>
      <c r="H34" s="47"/>
      <c r="I34" s="47"/>
      <c r="J34" s="47"/>
      <c r="K34" s="47"/>
      <c r="L34" s="47"/>
    </row>
    <row r="35" spans="1:29" ht="14.1" customHeight="1" x14ac:dyDescent="0.25">
      <c r="A35" s="46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</row>
  </sheetData>
  <mergeCells count="25">
    <mergeCell ref="N3:Q3"/>
    <mergeCell ref="R4:S4"/>
    <mergeCell ref="L4:M4"/>
    <mergeCell ref="D4:E4"/>
    <mergeCell ref="F4:G4"/>
    <mergeCell ref="H4:I4"/>
    <mergeCell ref="J4:K4"/>
    <mergeCell ref="N4:O4"/>
    <mergeCell ref="P4:Q4"/>
    <mergeCell ref="A32:AB32"/>
    <mergeCell ref="V4:W4"/>
    <mergeCell ref="X4:Y4"/>
    <mergeCell ref="Z4:AA4"/>
    <mergeCell ref="AB4:AC4"/>
    <mergeCell ref="A30:L30"/>
    <mergeCell ref="A31:AC31"/>
    <mergeCell ref="A3:A5"/>
    <mergeCell ref="T4:U4"/>
    <mergeCell ref="V3:Y3"/>
    <mergeCell ref="Z3:AC3"/>
    <mergeCell ref="B4:C4"/>
    <mergeCell ref="R3:U3"/>
    <mergeCell ref="B3:E3"/>
    <mergeCell ref="F3:I3"/>
    <mergeCell ref="J3:M3"/>
  </mergeCells>
  <pageMargins left="0.39370078740157483" right="0.39370078740157483" top="0.39370078740157483" bottom="0.39370078740157483" header="0.31496062992125984" footer="0.31496062992125984"/>
  <pageSetup paperSize="9" scale="77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0DDE0"/>
  </sheetPr>
  <dimension ref="A1:AG34"/>
  <sheetViews>
    <sheetView zoomScale="90" zoomScaleNormal="90" workbookViewId="0">
      <pane xSplit="1" ySplit="5" topLeftCell="B6" activePane="bottomRight" state="frozen"/>
      <selection sqref="A1:Y23"/>
      <selection pane="topRight" sqref="A1:Y23"/>
      <selection pane="bottomLeft" sqref="A1:Y23"/>
      <selection pane="bottomRight" activeCell="B4" sqref="B4:E4"/>
    </sheetView>
  </sheetViews>
  <sheetFormatPr defaultColWidth="8.7109375" defaultRowHeight="15" x14ac:dyDescent="0.25"/>
  <cols>
    <col min="1" max="1" width="25.28515625" customWidth="1"/>
    <col min="2" max="3" width="5.5703125" customWidth="1"/>
    <col min="4" max="4" width="6.28515625" customWidth="1"/>
    <col min="5" max="5" width="6.42578125" customWidth="1"/>
    <col min="6" max="9" width="5.5703125" customWidth="1"/>
    <col min="10" max="10" width="6" customWidth="1"/>
    <col min="11" max="29" width="5.5703125" customWidth="1"/>
    <col min="30" max="32" width="4.28515625" customWidth="1"/>
  </cols>
  <sheetData>
    <row r="1" spans="1:33" ht="18.75" x14ac:dyDescent="0.25">
      <c r="A1" s="22" t="s">
        <v>47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</row>
    <row r="2" spans="1:33" ht="27" customHeight="1" x14ac:dyDescent="0.25">
      <c r="A2" s="22" t="s">
        <v>655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</row>
    <row r="3" spans="1:33" ht="35.1" customHeight="1" x14ac:dyDescent="0.25">
      <c r="A3" s="368" t="s">
        <v>48</v>
      </c>
      <c r="B3" s="369" t="s">
        <v>93</v>
      </c>
      <c r="C3" s="369"/>
      <c r="D3" s="369"/>
      <c r="E3" s="369"/>
      <c r="F3" s="363" t="s">
        <v>94</v>
      </c>
      <c r="G3" s="363"/>
      <c r="H3" s="363"/>
      <c r="I3" s="363"/>
      <c r="J3" s="365" t="s">
        <v>95</v>
      </c>
      <c r="K3" s="366"/>
      <c r="L3" s="366"/>
      <c r="M3" s="367"/>
      <c r="N3" s="363" t="s">
        <v>96</v>
      </c>
      <c r="O3" s="363"/>
      <c r="P3" s="363"/>
      <c r="Q3" s="363"/>
      <c r="R3" s="369" t="s">
        <v>97</v>
      </c>
      <c r="S3" s="369"/>
      <c r="T3" s="369"/>
      <c r="U3" s="369"/>
      <c r="V3" s="363" t="s">
        <v>98</v>
      </c>
      <c r="W3" s="363"/>
      <c r="X3" s="363"/>
      <c r="Y3" s="363"/>
      <c r="Z3" s="363" t="s">
        <v>99</v>
      </c>
      <c r="AA3" s="363"/>
      <c r="AB3" s="363"/>
      <c r="AC3" s="363"/>
    </row>
    <row r="4" spans="1:33" ht="53.65" customHeight="1" x14ac:dyDescent="0.25">
      <c r="A4" s="368"/>
      <c r="B4" s="364" t="s">
        <v>652</v>
      </c>
      <c r="C4" s="364"/>
      <c r="D4" s="364" t="s">
        <v>646</v>
      </c>
      <c r="E4" s="364"/>
      <c r="F4" s="364" t="s">
        <v>652</v>
      </c>
      <c r="G4" s="364"/>
      <c r="H4" s="364" t="s">
        <v>646</v>
      </c>
      <c r="I4" s="364"/>
      <c r="J4" s="364" t="s">
        <v>652</v>
      </c>
      <c r="K4" s="364"/>
      <c r="L4" s="364" t="s">
        <v>646</v>
      </c>
      <c r="M4" s="364"/>
      <c r="N4" s="364" t="s">
        <v>652</v>
      </c>
      <c r="O4" s="364"/>
      <c r="P4" s="364" t="s">
        <v>646</v>
      </c>
      <c r="Q4" s="364"/>
      <c r="R4" s="364" t="s">
        <v>652</v>
      </c>
      <c r="S4" s="364"/>
      <c r="T4" s="364" t="s">
        <v>646</v>
      </c>
      <c r="U4" s="364"/>
      <c r="V4" s="364" t="s">
        <v>652</v>
      </c>
      <c r="W4" s="364"/>
      <c r="X4" s="364" t="s">
        <v>646</v>
      </c>
      <c r="Y4" s="364"/>
      <c r="Z4" s="364" t="s">
        <v>652</v>
      </c>
      <c r="AA4" s="364"/>
      <c r="AB4" s="364" t="s">
        <v>646</v>
      </c>
      <c r="AC4" s="364"/>
    </row>
    <row r="5" spans="1:33" ht="23.65" customHeight="1" x14ac:dyDescent="0.25">
      <c r="A5" s="368"/>
      <c r="B5" s="43">
        <v>2022</v>
      </c>
      <c r="C5" s="43">
        <v>2023</v>
      </c>
      <c r="D5" s="43">
        <v>2022</v>
      </c>
      <c r="E5" s="43">
        <v>2023</v>
      </c>
      <c r="F5" s="43">
        <v>2022</v>
      </c>
      <c r="G5" s="43">
        <v>2023</v>
      </c>
      <c r="H5" s="43">
        <v>2022</v>
      </c>
      <c r="I5" s="43">
        <v>2023</v>
      </c>
      <c r="J5" s="43">
        <v>2022</v>
      </c>
      <c r="K5" s="43">
        <v>2023</v>
      </c>
      <c r="L5" s="43">
        <v>2022</v>
      </c>
      <c r="M5" s="43">
        <v>2023</v>
      </c>
      <c r="N5" s="43">
        <v>2022</v>
      </c>
      <c r="O5" s="43">
        <v>2023</v>
      </c>
      <c r="P5" s="43">
        <v>2022</v>
      </c>
      <c r="Q5" s="43">
        <v>2023</v>
      </c>
      <c r="R5" s="43">
        <v>2022</v>
      </c>
      <c r="S5" s="43">
        <v>2023</v>
      </c>
      <c r="T5" s="43">
        <v>2022</v>
      </c>
      <c r="U5" s="43">
        <v>2023</v>
      </c>
      <c r="V5" s="43">
        <v>2022</v>
      </c>
      <c r="W5" s="43">
        <v>2023</v>
      </c>
      <c r="X5" s="43">
        <v>2022</v>
      </c>
      <c r="Y5" s="43">
        <v>2023</v>
      </c>
      <c r="Z5" s="43">
        <v>2022</v>
      </c>
      <c r="AA5" s="43">
        <v>2023</v>
      </c>
      <c r="AB5" s="43">
        <v>2022</v>
      </c>
      <c r="AC5" s="43">
        <v>2023</v>
      </c>
    </row>
    <row r="6" spans="1:33" ht="14.1" customHeight="1" x14ac:dyDescent="0.25">
      <c r="A6" s="27" t="s">
        <v>13</v>
      </c>
      <c r="B6" s="29">
        <v>0</v>
      </c>
      <c r="C6" s="29">
        <v>0</v>
      </c>
      <c r="D6" s="33">
        <v>0</v>
      </c>
      <c r="E6" s="33">
        <v>0</v>
      </c>
      <c r="F6" s="29">
        <v>0</v>
      </c>
      <c r="G6" s="29">
        <v>0</v>
      </c>
      <c r="H6" s="33">
        <v>0</v>
      </c>
      <c r="I6" s="33">
        <v>0</v>
      </c>
      <c r="J6" s="29">
        <v>0</v>
      </c>
      <c r="K6" s="29">
        <v>1</v>
      </c>
      <c r="L6" s="33">
        <v>0</v>
      </c>
      <c r="M6" s="33">
        <v>0.32610467960215228</v>
      </c>
      <c r="N6" s="29">
        <v>1</v>
      </c>
      <c r="O6" s="29">
        <v>1</v>
      </c>
      <c r="P6" s="33">
        <v>0.44304638695671439</v>
      </c>
      <c r="Q6" s="33">
        <v>0.44304638695671439</v>
      </c>
      <c r="R6" s="29">
        <v>0</v>
      </c>
      <c r="S6" s="29">
        <v>0</v>
      </c>
      <c r="T6" s="33">
        <v>0</v>
      </c>
      <c r="U6" s="33">
        <v>0</v>
      </c>
      <c r="V6" s="29">
        <v>0</v>
      </c>
      <c r="W6" s="29">
        <v>0</v>
      </c>
      <c r="X6" s="33">
        <v>0</v>
      </c>
      <c r="Y6" s="33">
        <v>0</v>
      </c>
      <c r="Z6" s="29">
        <v>2</v>
      </c>
      <c r="AA6" s="29">
        <v>1</v>
      </c>
      <c r="AB6" s="33">
        <v>0.65700863966361156</v>
      </c>
      <c r="AC6" s="33">
        <v>0.32610467960215228</v>
      </c>
      <c r="AD6" s="203"/>
      <c r="AE6" s="203"/>
      <c r="AF6" s="203"/>
      <c r="AG6" s="203"/>
    </row>
    <row r="7" spans="1:33" ht="14.1" customHeight="1" x14ac:dyDescent="0.25">
      <c r="A7" s="27" t="s">
        <v>14</v>
      </c>
      <c r="B7" s="29">
        <v>0</v>
      </c>
      <c r="C7" s="30">
        <v>0</v>
      </c>
      <c r="D7" s="33">
        <v>0</v>
      </c>
      <c r="E7" s="33">
        <v>0</v>
      </c>
      <c r="F7" s="29">
        <v>0</v>
      </c>
      <c r="G7" s="30">
        <v>0</v>
      </c>
      <c r="H7" s="33">
        <v>0</v>
      </c>
      <c r="I7" s="33">
        <v>0</v>
      </c>
      <c r="J7" s="29">
        <v>0</v>
      </c>
      <c r="K7" s="30">
        <v>0</v>
      </c>
      <c r="L7" s="33">
        <v>0</v>
      </c>
      <c r="M7" s="33">
        <v>0</v>
      </c>
      <c r="N7" s="29">
        <v>0</v>
      </c>
      <c r="O7" s="30">
        <v>0</v>
      </c>
      <c r="P7" s="33">
        <v>0</v>
      </c>
      <c r="Q7" s="33">
        <v>0</v>
      </c>
      <c r="R7" s="29">
        <v>0</v>
      </c>
      <c r="S7" s="30">
        <v>0</v>
      </c>
      <c r="T7" s="33">
        <v>0</v>
      </c>
      <c r="U7" s="33">
        <v>0</v>
      </c>
      <c r="V7" s="29">
        <v>0</v>
      </c>
      <c r="W7" s="30">
        <v>0</v>
      </c>
      <c r="X7" s="33">
        <v>0</v>
      </c>
      <c r="Y7" s="33">
        <v>0</v>
      </c>
      <c r="Z7" s="29">
        <v>0</v>
      </c>
      <c r="AA7" s="30">
        <v>0</v>
      </c>
      <c r="AB7" s="33">
        <v>0</v>
      </c>
      <c r="AC7" s="33">
        <v>0</v>
      </c>
      <c r="AD7" s="203"/>
      <c r="AE7" s="203"/>
      <c r="AF7" s="203"/>
      <c r="AG7" s="203"/>
    </row>
    <row r="8" spans="1:33" ht="14.1" customHeight="1" x14ac:dyDescent="0.25">
      <c r="A8" s="27" t="s">
        <v>15</v>
      </c>
      <c r="B8" s="29">
        <v>0</v>
      </c>
      <c r="C8" s="29">
        <v>0</v>
      </c>
      <c r="D8" s="33">
        <v>0</v>
      </c>
      <c r="E8" s="33">
        <v>0</v>
      </c>
      <c r="F8" s="29">
        <v>0</v>
      </c>
      <c r="G8" s="29">
        <v>0</v>
      </c>
      <c r="H8" s="33">
        <v>0</v>
      </c>
      <c r="I8" s="33">
        <v>0</v>
      </c>
      <c r="J8" s="29">
        <v>0</v>
      </c>
      <c r="K8" s="29">
        <v>0</v>
      </c>
      <c r="L8" s="33">
        <v>0</v>
      </c>
      <c r="M8" s="33">
        <v>0</v>
      </c>
      <c r="N8" s="29">
        <v>0</v>
      </c>
      <c r="O8" s="29">
        <v>0</v>
      </c>
      <c r="P8" s="33">
        <v>0</v>
      </c>
      <c r="Q8" s="33">
        <v>0</v>
      </c>
      <c r="R8" s="29">
        <v>0</v>
      </c>
      <c r="S8" s="29">
        <v>0</v>
      </c>
      <c r="T8" s="33">
        <v>0</v>
      </c>
      <c r="U8" s="33">
        <v>0</v>
      </c>
      <c r="V8" s="29">
        <v>0</v>
      </c>
      <c r="W8" s="29">
        <v>0</v>
      </c>
      <c r="X8" s="33">
        <v>0</v>
      </c>
      <c r="Y8" s="33">
        <v>0</v>
      </c>
      <c r="Z8" s="29">
        <v>0</v>
      </c>
      <c r="AA8" s="29">
        <v>0</v>
      </c>
      <c r="AB8" s="33">
        <v>0</v>
      </c>
      <c r="AC8" s="33">
        <v>0</v>
      </c>
      <c r="AD8" s="203"/>
      <c r="AE8" s="203"/>
      <c r="AF8" s="203"/>
      <c r="AG8" s="203"/>
    </row>
    <row r="9" spans="1:33" ht="14.1" customHeight="1" x14ac:dyDescent="0.25">
      <c r="A9" s="27" t="s">
        <v>16</v>
      </c>
      <c r="B9" s="29">
        <v>0</v>
      </c>
      <c r="C9" s="29">
        <v>0</v>
      </c>
      <c r="D9" s="33">
        <v>0</v>
      </c>
      <c r="E9" s="33">
        <v>0</v>
      </c>
      <c r="F9" s="29">
        <v>0</v>
      </c>
      <c r="G9" s="29">
        <v>0</v>
      </c>
      <c r="H9" s="33">
        <v>0</v>
      </c>
      <c r="I9" s="33">
        <v>0</v>
      </c>
      <c r="J9" s="29">
        <v>0</v>
      </c>
      <c r="K9" s="29">
        <v>0</v>
      </c>
      <c r="L9" s="33">
        <v>0</v>
      </c>
      <c r="M9" s="33">
        <v>0</v>
      </c>
      <c r="N9" s="29">
        <v>1</v>
      </c>
      <c r="O9" s="29">
        <v>1</v>
      </c>
      <c r="P9" s="33">
        <v>1.2362467548522684</v>
      </c>
      <c r="Q9" s="33">
        <v>1.2362467548522684</v>
      </c>
      <c r="R9" s="29">
        <v>0</v>
      </c>
      <c r="S9" s="29">
        <v>0</v>
      </c>
      <c r="T9" s="33">
        <v>0</v>
      </c>
      <c r="U9" s="33">
        <v>0</v>
      </c>
      <c r="V9" s="29">
        <v>0</v>
      </c>
      <c r="W9" s="29">
        <v>0</v>
      </c>
      <c r="X9" s="33">
        <v>0</v>
      </c>
      <c r="Y9" s="33">
        <v>0</v>
      </c>
      <c r="Z9" s="29">
        <v>1</v>
      </c>
      <c r="AA9" s="29">
        <v>0</v>
      </c>
      <c r="AB9" s="33">
        <v>0.83689011632772614</v>
      </c>
      <c r="AC9" s="33">
        <v>0</v>
      </c>
      <c r="AD9" s="203"/>
      <c r="AE9" s="203"/>
      <c r="AF9" s="203"/>
      <c r="AG9" s="203"/>
    </row>
    <row r="10" spans="1:33" ht="14.1" customHeight="1" x14ac:dyDescent="0.25">
      <c r="A10" s="27" t="s">
        <v>17</v>
      </c>
      <c r="B10" s="29">
        <v>0</v>
      </c>
      <c r="C10" s="29">
        <v>0</v>
      </c>
      <c r="D10" s="33">
        <v>0</v>
      </c>
      <c r="E10" s="33">
        <v>0</v>
      </c>
      <c r="F10" s="29">
        <v>0</v>
      </c>
      <c r="G10" s="29">
        <v>0</v>
      </c>
      <c r="H10" s="33">
        <v>0</v>
      </c>
      <c r="I10" s="33">
        <v>0</v>
      </c>
      <c r="J10" s="29">
        <v>1</v>
      </c>
      <c r="K10" s="29">
        <v>1</v>
      </c>
      <c r="L10" s="33">
        <v>0.71184510250569477</v>
      </c>
      <c r="M10" s="33">
        <v>0.71179443376752793</v>
      </c>
      <c r="N10" s="29">
        <v>1</v>
      </c>
      <c r="O10" s="29">
        <v>1</v>
      </c>
      <c r="P10" s="33">
        <v>1.0068465565847764</v>
      </c>
      <c r="Q10" s="33">
        <v>1.0068465565847764</v>
      </c>
      <c r="R10" s="29">
        <v>0</v>
      </c>
      <c r="S10" s="29">
        <v>0</v>
      </c>
      <c r="T10" s="33">
        <v>0</v>
      </c>
      <c r="U10" s="33">
        <v>0</v>
      </c>
      <c r="V10" s="29">
        <v>0</v>
      </c>
      <c r="W10" s="29">
        <v>0</v>
      </c>
      <c r="X10" s="33">
        <v>0</v>
      </c>
      <c r="Y10" s="33">
        <v>0</v>
      </c>
      <c r="Z10" s="29">
        <v>0</v>
      </c>
      <c r="AA10" s="29">
        <v>1</v>
      </c>
      <c r="AB10" s="33">
        <v>0</v>
      </c>
      <c r="AC10" s="33">
        <v>0.71179443376752793</v>
      </c>
      <c r="AD10" s="203"/>
      <c r="AE10" s="203"/>
      <c r="AF10" s="203"/>
      <c r="AG10" s="203"/>
    </row>
    <row r="11" spans="1:33" ht="14.1" customHeight="1" x14ac:dyDescent="0.25">
      <c r="A11" s="27" t="s">
        <v>18</v>
      </c>
      <c r="B11" s="29">
        <v>0</v>
      </c>
      <c r="C11" s="29">
        <v>0</v>
      </c>
      <c r="D11" s="33">
        <v>0</v>
      </c>
      <c r="E11" s="33">
        <v>0</v>
      </c>
      <c r="F11" s="29">
        <v>0</v>
      </c>
      <c r="G11" s="29">
        <v>0</v>
      </c>
      <c r="H11" s="33">
        <v>0</v>
      </c>
      <c r="I11" s="33">
        <v>0</v>
      </c>
      <c r="J11" s="29">
        <v>3</v>
      </c>
      <c r="K11" s="29">
        <v>3</v>
      </c>
      <c r="L11" s="33">
        <v>2.5886616619207872</v>
      </c>
      <c r="M11" s="33">
        <v>2.5428038650618747</v>
      </c>
      <c r="N11" s="29">
        <v>0</v>
      </c>
      <c r="O11" s="29">
        <v>0</v>
      </c>
      <c r="P11" s="33">
        <v>0</v>
      </c>
      <c r="Q11" s="33">
        <v>0</v>
      </c>
      <c r="R11" s="29">
        <v>0</v>
      </c>
      <c r="S11" s="29">
        <v>0</v>
      </c>
      <c r="T11" s="33">
        <v>0</v>
      </c>
      <c r="U11" s="33">
        <v>0</v>
      </c>
      <c r="V11" s="29">
        <v>0</v>
      </c>
      <c r="W11" s="29">
        <v>0</v>
      </c>
      <c r="X11" s="33">
        <v>0</v>
      </c>
      <c r="Y11" s="33">
        <v>0</v>
      </c>
      <c r="Z11" s="29">
        <v>1</v>
      </c>
      <c r="AA11" s="29">
        <v>1</v>
      </c>
      <c r="AB11" s="33">
        <v>0.86288722064026235</v>
      </c>
      <c r="AC11" s="33">
        <v>0.84760128835395832</v>
      </c>
      <c r="AD11" s="203"/>
      <c r="AE11" s="203"/>
      <c r="AF11" s="203"/>
      <c r="AG11" s="203"/>
    </row>
    <row r="12" spans="1:33" ht="14.1" customHeight="1" x14ac:dyDescent="0.25">
      <c r="A12" s="27" t="s">
        <v>19</v>
      </c>
      <c r="B12" s="29">
        <v>0</v>
      </c>
      <c r="C12" s="29">
        <v>0</v>
      </c>
      <c r="D12" s="33">
        <v>0</v>
      </c>
      <c r="E12" s="33">
        <v>0</v>
      </c>
      <c r="F12" s="29">
        <v>0</v>
      </c>
      <c r="G12" s="29">
        <v>0</v>
      </c>
      <c r="H12" s="33">
        <v>0</v>
      </c>
      <c r="I12" s="33">
        <v>0</v>
      </c>
      <c r="J12" s="29">
        <v>0</v>
      </c>
      <c r="K12" s="29">
        <v>1</v>
      </c>
      <c r="L12" s="33">
        <v>0</v>
      </c>
      <c r="M12" s="33">
        <v>0.54019014693171996</v>
      </c>
      <c r="N12" s="29">
        <v>0</v>
      </c>
      <c r="O12" s="29">
        <v>0</v>
      </c>
      <c r="P12" s="33">
        <v>0</v>
      </c>
      <c r="Q12" s="33">
        <v>0</v>
      </c>
      <c r="R12" s="29">
        <v>0</v>
      </c>
      <c r="S12" s="29">
        <v>0</v>
      </c>
      <c r="T12" s="33">
        <v>0</v>
      </c>
      <c r="U12" s="33">
        <v>0</v>
      </c>
      <c r="V12" s="29">
        <v>0</v>
      </c>
      <c r="W12" s="29">
        <v>0</v>
      </c>
      <c r="X12" s="33">
        <v>0</v>
      </c>
      <c r="Y12" s="33">
        <v>0</v>
      </c>
      <c r="Z12" s="29">
        <v>1</v>
      </c>
      <c r="AA12" s="29">
        <v>1</v>
      </c>
      <c r="AB12" s="33">
        <v>0.54478099803878843</v>
      </c>
      <c r="AC12" s="33">
        <v>0.54019014693171996</v>
      </c>
      <c r="AD12" s="203"/>
      <c r="AE12" s="203"/>
      <c r="AF12" s="203"/>
      <c r="AG12" s="203"/>
    </row>
    <row r="13" spans="1:33" ht="14.1" customHeight="1" x14ac:dyDescent="0.25">
      <c r="A13" s="27" t="s">
        <v>20</v>
      </c>
      <c r="B13" s="29">
        <v>0</v>
      </c>
      <c r="C13" s="29">
        <v>0</v>
      </c>
      <c r="D13" s="33">
        <v>0</v>
      </c>
      <c r="E13" s="33">
        <v>0</v>
      </c>
      <c r="F13" s="29">
        <v>0</v>
      </c>
      <c r="G13" s="29">
        <v>0</v>
      </c>
      <c r="H13" s="33">
        <v>0</v>
      </c>
      <c r="I13" s="33">
        <v>0</v>
      </c>
      <c r="J13" s="29">
        <v>0</v>
      </c>
      <c r="K13" s="29">
        <v>0</v>
      </c>
      <c r="L13" s="33">
        <v>0</v>
      </c>
      <c r="M13" s="33">
        <v>0</v>
      </c>
      <c r="N13" s="29">
        <v>0</v>
      </c>
      <c r="O13" s="29">
        <v>0</v>
      </c>
      <c r="P13" s="33">
        <v>0</v>
      </c>
      <c r="Q13" s="33">
        <v>0</v>
      </c>
      <c r="R13" s="29">
        <v>0</v>
      </c>
      <c r="S13" s="29">
        <v>0</v>
      </c>
      <c r="T13" s="33">
        <v>0</v>
      </c>
      <c r="U13" s="33">
        <v>0</v>
      </c>
      <c r="V13" s="29">
        <v>0</v>
      </c>
      <c r="W13" s="29">
        <v>0</v>
      </c>
      <c r="X13" s="33">
        <v>0</v>
      </c>
      <c r="Y13" s="33">
        <v>0</v>
      </c>
      <c r="Z13" s="29">
        <v>1</v>
      </c>
      <c r="AA13" s="29">
        <v>1</v>
      </c>
      <c r="AB13" s="33">
        <v>0.69555540098768864</v>
      </c>
      <c r="AC13" s="33">
        <v>0.69944743652514518</v>
      </c>
      <c r="AD13" s="203"/>
      <c r="AE13" s="203"/>
      <c r="AF13" s="203"/>
      <c r="AG13" s="203"/>
    </row>
    <row r="14" spans="1:33" ht="14.1" customHeight="1" x14ac:dyDescent="0.25">
      <c r="A14" s="27" t="s">
        <v>21</v>
      </c>
      <c r="B14" s="29">
        <v>0</v>
      </c>
      <c r="C14" s="29">
        <v>0</v>
      </c>
      <c r="D14" s="33">
        <v>0</v>
      </c>
      <c r="E14" s="33">
        <v>0</v>
      </c>
      <c r="F14" s="29">
        <v>0</v>
      </c>
      <c r="G14" s="29">
        <v>0</v>
      </c>
      <c r="H14" s="33">
        <v>0</v>
      </c>
      <c r="I14" s="33">
        <v>0</v>
      </c>
      <c r="J14" s="29">
        <v>1</v>
      </c>
      <c r="K14" s="29">
        <v>1</v>
      </c>
      <c r="L14" s="33">
        <v>0.63488032505872638</v>
      </c>
      <c r="M14" s="33">
        <v>0.63730801096169776</v>
      </c>
      <c r="N14" s="29">
        <v>0</v>
      </c>
      <c r="O14" s="29">
        <v>0</v>
      </c>
      <c r="P14" s="33">
        <v>0</v>
      </c>
      <c r="Q14" s="33">
        <v>0</v>
      </c>
      <c r="R14" s="29">
        <v>0</v>
      </c>
      <c r="S14" s="29">
        <v>0</v>
      </c>
      <c r="T14" s="33">
        <v>0</v>
      </c>
      <c r="U14" s="33">
        <v>0</v>
      </c>
      <c r="V14" s="29">
        <v>0</v>
      </c>
      <c r="W14" s="29">
        <v>0</v>
      </c>
      <c r="X14" s="33">
        <v>0</v>
      </c>
      <c r="Y14" s="33">
        <v>0</v>
      </c>
      <c r="Z14" s="29">
        <v>0</v>
      </c>
      <c r="AA14" s="29">
        <v>0</v>
      </c>
      <c r="AB14" s="33">
        <v>0</v>
      </c>
      <c r="AC14" s="33">
        <v>0</v>
      </c>
      <c r="AD14" s="203"/>
      <c r="AE14" s="203"/>
      <c r="AF14" s="203"/>
      <c r="AG14" s="203"/>
    </row>
    <row r="15" spans="1:33" ht="14.1" customHeight="1" x14ac:dyDescent="0.25">
      <c r="A15" s="27" t="s">
        <v>22</v>
      </c>
      <c r="B15" s="29">
        <v>0</v>
      </c>
      <c r="C15" s="30">
        <v>0</v>
      </c>
      <c r="D15" s="33">
        <v>0</v>
      </c>
      <c r="E15" s="33">
        <v>0</v>
      </c>
      <c r="F15" s="29">
        <v>0</v>
      </c>
      <c r="G15" s="30">
        <v>0</v>
      </c>
      <c r="H15" s="33">
        <v>0</v>
      </c>
      <c r="I15" s="33">
        <v>0</v>
      </c>
      <c r="J15" s="29">
        <v>0</v>
      </c>
      <c r="K15" s="30">
        <v>0</v>
      </c>
      <c r="L15" s="33">
        <v>0</v>
      </c>
      <c r="M15" s="33">
        <v>0</v>
      </c>
      <c r="N15" s="29">
        <v>0</v>
      </c>
      <c r="O15" s="30">
        <v>0</v>
      </c>
      <c r="P15" s="33">
        <v>0</v>
      </c>
      <c r="Q15" s="33">
        <v>0</v>
      </c>
      <c r="R15" s="29">
        <v>0</v>
      </c>
      <c r="S15" s="30">
        <v>0</v>
      </c>
      <c r="T15" s="33">
        <v>0</v>
      </c>
      <c r="U15" s="33">
        <v>0</v>
      </c>
      <c r="V15" s="29">
        <v>0</v>
      </c>
      <c r="W15" s="30">
        <v>0</v>
      </c>
      <c r="X15" s="33">
        <v>0</v>
      </c>
      <c r="Y15" s="33">
        <v>0</v>
      </c>
      <c r="Z15" s="29">
        <v>1</v>
      </c>
      <c r="AA15" s="30">
        <v>1</v>
      </c>
      <c r="AB15" s="33">
        <v>0.97952786756783228</v>
      </c>
      <c r="AC15" s="33">
        <v>0.96209351548970556</v>
      </c>
      <c r="AD15" s="203"/>
      <c r="AE15" s="203"/>
      <c r="AF15" s="203"/>
      <c r="AG15" s="203"/>
    </row>
    <row r="16" spans="1:33" ht="48.75" customHeight="1" x14ac:dyDescent="0.25">
      <c r="A16" s="44" t="s">
        <v>58</v>
      </c>
      <c r="B16" s="29">
        <v>0</v>
      </c>
      <c r="C16" s="30">
        <v>0</v>
      </c>
      <c r="D16" s="33">
        <v>0</v>
      </c>
      <c r="E16" s="33">
        <v>0</v>
      </c>
      <c r="F16" s="29">
        <v>0</v>
      </c>
      <c r="G16" s="30">
        <v>0</v>
      </c>
      <c r="H16" s="33">
        <v>0</v>
      </c>
      <c r="I16" s="33">
        <v>0</v>
      </c>
      <c r="J16" s="29">
        <v>0</v>
      </c>
      <c r="K16" s="30">
        <v>0</v>
      </c>
      <c r="L16" s="33">
        <v>0</v>
      </c>
      <c r="M16" s="33">
        <v>0</v>
      </c>
      <c r="N16" s="29">
        <v>0</v>
      </c>
      <c r="O16" s="30">
        <v>0</v>
      </c>
      <c r="P16" s="33">
        <v>0</v>
      </c>
      <c r="Q16" s="33">
        <v>0</v>
      </c>
      <c r="R16" s="29">
        <v>0</v>
      </c>
      <c r="S16" s="30">
        <v>0</v>
      </c>
      <c r="T16" s="33">
        <v>0</v>
      </c>
      <c r="U16" s="33">
        <v>0</v>
      </c>
      <c r="V16" s="29">
        <v>0</v>
      </c>
      <c r="W16" s="30">
        <v>0</v>
      </c>
      <c r="X16" s="33">
        <v>0</v>
      </c>
      <c r="Y16" s="33">
        <v>0</v>
      </c>
      <c r="Z16" s="29">
        <v>0</v>
      </c>
      <c r="AA16" s="30">
        <v>0</v>
      </c>
      <c r="AB16" s="33">
        <v>0</v>
      </c>
      <c r="AC16" s="33">
        <v>0</v>
      </c>
      <c r="AD16" s="203"/>
      <c r="AE16" s="203"/>
      <c r="AF16" s="203"/>
      <c r="AG16" s="203"/>
    </row>
    <row r="17" spans="1:33" x14ac:dyDescent="0.25">
      <c r="A17" s="27" t="s">
        <v>59</v>
      </c>
      <c r="B17" s="29">
        <v>0</v>
      </c>
      <c r="C17" s="30">
        <v>0</v>
      </c>
      <c r="D17" s="33">
        <v>0</v>
      </c>
      <c r="E17" s="33">
        <v>0</v>
      </c>
      <c r="F17" s="29">
        <v>0</v>
      </c>
      <c r="G17" s="30">
        <v>0</v>
      </c>
      <c r="H17" s="33">
        <v>0</v>
      </c>
      <c r="I17" s="33">
        <v>0</v>
      </c>
      <c r="J17" s="29">
        <v>0</v>
      </c>
      <c r="K17" s="30">
        <v>0</v>
      </c>
      <c r="L17" s="33">
        <v>0</v>
      </c>
      <c r="M17" s="33">
        <v>0</v>
      </c>
      <c r="N17" s="29">
        <v>0</v>
      </c>
      <c r="O17" s="30">
        <v>0</v>
      </c>
      <c r="P17" s="33">
        <v>0</v>
      </c>
      <c r="Q17" s="33">
        <v>0</v>
      </c>
      <c r="R17" s="29">
        <v>0</v>
      </c>
      <c r="S17" s="30">
        <v>0</v>
      </c>
      <c r="T17" s="33">
        <v>0</v>
      </c>
      <c r="U17" s="33">
        <v>0</v>
      </c>
      <c r="V17" s="29">
        <v>0</v>
      </c>
      <c r="W17" s="30">
        <v>0</v>
      </c>
      <c r="X17" s="33">
        <v>0</v>
      </c>
      <c r="Y17" s="33">
        <v>0</v>
      </c>
      <c r="Z17" s="29">
        <v>0</v>
      </c>
      <c r="AA17" s="30">
        <v>0</v>
      </c>
      <c r="AB17" s="33">
        <v>0</v>
      </c>
      <c r="AC17" s="33">
        <v>0</v>
      </c>
      <c r="AD17" s="203"/>
      <c r="AE17" s="203"/>
      <c r="AF17" s="203"/>
      <c r="AG17" s="203"/>
    </row>
    <row r="18" spans="1:33" ht="42" customHeight="1" x14ac:dyDescent="0.25">
      <c r="A18" s="26" t="s">
        <v>85</v>
      </c>
      <c r="B18" s="29">
        <v>0</v>
      </c>
      <c r="C18" s="30">
        <v>0</v>
      </c>
      <c r="D18" s="33">
        <v>0</v>
      </c>
      <c r="E18" s="33">
        <v>0</v>
      </c>
      <c r="F18" s="29">
        <v>0</v>
      </c>
      <c r="G18" s="29">
        <v>0</v>
      </c>
      <c r="H18" s="33">
        <v>0</v>
      </c>
      <c r="I18" s="33">
        <v>0</v>
      </c>
      <c r="J18" s="29">
        <v>0</v>
      </c>
      <c r="K18" s="29">
        <v>0</v>
      </c>
      <c r="L18" s="33">
        <v>0</v>
      </c>
      <c r="M18" s="33">
        <v>0</v>
      </c>
      <c r="N18" s="29">
        <v>0</v>
      </c>
      <c r="O18" s="29">
        <v>0</v>
      </c>
      <c r="P18" s="33">
        <v>0</v>
      </c>
      <c r="Q18" s="33">
        <v>0</v>
      </c>
      <c r="R18" s="29">
        <v>0</v>
      </c>
      <c r="S18" s="29">
        <v>0</v>
      </c>
      <c r="T18" s="33">
        <v>0</v>
      </c>
      <c r="U18" s="33">
        <v>0</v>
      </c>
      <c r="V18" s="29">
        <v>0</v>
      </c>
      <c r="W18" s="29">
        <v>0</v>
      </c>
      <c r="X18" s="33">
        <v>0</v>
      </c>
      <c r="Y18" s="33">
        <v>0</v>
      </c>
      <c r="Z18" s="29">
        <v>0</v>
      </c>
      <c r="AA18" s="29">
        <v>0</v>
      </c>
      <c r="AB18" s="33">
        <v>0</v>
      </c>
      <c r="AC18" s="33">
        <v>0</v>
      </c>
      <c r="AD18" s="203"/>
      <c r="AE18" s="203"/>
      <c r="AF18" s="203"/>
      <c r="AG18" s="203"/>
    </row>
    <row r="19" spans="1:33" ht="26.25" x14ac:dyDescent="0.25">
      <c r="A19" s="27" t="s">
        <v>61</v>
      </c>
      <c r="B19" s="29">
        <v>0</v>
      </c>
      <c r="C19" s="30">
        <v>0</v>
      </c>
      <c r="D19" s="33">
        <v>0</v>
      </c>
      <c r="E19" s="33">
        <v>0</v>
      </c>
      <c r="F19" s="29">
        <v>0</v>
      </c>
      <c r="G19" s="29">
        <v>0</v>
      </c>
      <c r="H19" s="33">
        <v>0</v>
      </c>
      <c r="I19" s="33">
        <v>0</v>
      </c>
      <c r="J19" s="29">
        <v>0</v>
      </c>
      <c r="K19" s="29">
        <v>0</v>
      </c>
      <c r="L19" s="33">
        <v>0</v>
      </c>
      <c r="M19" s="33">
        <v>0</v>
      </c>
      <c r="N19" s="29">
        <v>0</v>
      </c>
      <c r="O19" s="29">
        <v>0</v>
      </c>
      <c r="P19" s="33">
        <v>0</v>
      </c>
      <c r="Q19" s="33">
        <v>0</v>
      </c>
      <c r="R19" s="29">
        <v>0</v>
      </c>
      <c r="S19" s="29">
        <v>0</v>
      </c>
      <c r="T19" s="33">
        <v>0</v>
      </c>
      <c r="U19" s="33">
        <v>0</v>
      </c>
      <c r="V19" s="29">
        <v>0</v>
      </c>
      <c r="W19" s="29">
        <v>0</v>
      </c>
      <c r="X19" s="33">
        <v>0</v>
      </c>
      <c r="Y19" s="33">
        <v>0</v>
      </c>
      <c r="Z19" s="29">
        <v>0</v>
      </c>
      <c r="AA19" s="29">
        <v>0</v>
      </c>
      <c r="AB19" s="33">
        <v>0</v>
      </c>
      <c r="AC19" s="33">
        <v>0</v>
      </c>
      <c r="AD19" s="203"/>
      <c r="AE19" s="203"/>
      <c r="AF19" s="203"/>
      <c r="AG19" s="203"/>
    </row>
    <row r="20" spans="1:33" ht="26.25" x14ac:dyDescent="0.25">
      <c r="A20" s="27" t="s">
        <v>62</v>
      </c>
      <c r="B20" s="29">
        <v>0</v>
      </c>
      <c r="C20" s="30">
        <v>0</v>
      </c>
      <c r="D20" s="33">
        <v>0</v>
      </c>
      <c r="E20" s="33">
        <v>0</v>
      </c>
      <c r="F20" s="29">
        <v>0</v>
      </c>
      <c r="G20" s="30">
        <v>0</v>
      </c>
      <c r="H20" s="33">
        <v>0</v>
      </c>
      <c r="I20" s="33">
        <v>0</v>
      </c>
      <c r="J20" s="29">
        <v>0</v>
      </c>
      <c r="K20" s="30">
        <v>0</v>
      </c>
      <c r="L20" s="33">
        <v>0</v>
      </c>
      <c r="M20" s="33">
        <v>0</v>
      </c>
      <c r="N20" s="29">
        <v>0</v>
      </c>
      <c r="O20" s="30">
        <v>0</v>
      </c>
      <c r="P20" s="33">
        <v>0</v>
      </c>
      <c r="Q20" s="33">
        <v>0</v>
      </c>
      <c r="R20" s="29">
        <v>0</v>
      </c>
      <c r="S20" s="30">
        <v>0</v>
      </c>
      <c r="T20" s="33">
        <v>0</v>
      </c>
      <c r="U20" s="33">
        <v>0</v>
      </c>
      <c r="V20" s="29">
        <v>0</v>
      </c>
      <c r="W20" s="30">
        <v>0</v>
      </c>
      <c r="X20" s="33">
        <v>0</v>
      </c>
      <c r="Y20" s="33">
        <v>0</v>
      </c>
      <c r="Z20" s="29">
        <v>0</v>
      </c>
      <c r="AA20" s="30">
        <v>0</v>
      </c>
      <c r="AB20" s="33">
        <v>0</v>
      </c>
      <c r="AC20" s="33">
        <v>0</v>
      </c>
      <c r="AD20" s="203"/>
      <c r="AE20" s="203"/>
      <c r="AF20" s="203"/>
      <c r="AG20" s="203"/>
    </row>
    <row r="21" spans="1:33" x14ac:dyDescent="0.25">
      <c r="A21" s="28" t="s">
        <v>63</v>
      </c>
      <c r="B21" s="77">
        <v>0</v>
      </c>
      <c r="C21" s="175">
        <v>0</v>
      </c>
      <c r="D21" s="176">
        <v>0</v>
      </c>
      <c r="E21" s="176">
        <v>0</v>
      </c>
      <c r="F21" s="77">
        <v>0</v>
      </c>
      <c r="G21" s="175">
        <v>0</v>
      </c>
      <c r="H21" s="176">
        <v>0</v>
      </c>
      <c r="I21" s="176">
        <v>0</v>
      </c>
      <c r="J21" s="77">
        <v>5</v>
      </c>
      <c r="K21" s="175">
        <v>7</v>
      </c>
      <c r="L21" s="176">
        <v>0.34377256007425488</v>
      </c>
      <c r="M21" s="176">
        <v>0.48007022741612487</v>
      </c>
      <c r="N21" s="77">
        <v>3</v>
      </c>
      <c r="O21" s="175">
        <v>3</v>
      </c>
      <c r="P21" s="176">
        <v>0.29942510380070264</v>
      </c>
      <c r="Q21" s="176">
        <v>0.29942510380070264</v>
      </c>
      <c r="R21" s="77">
        <v>0</v>
      </c>
      <c r="S21" s="175">
        <v>0</v>
      </c>
      <c r="T21" s="176">
        <v>0</v>
      </c>
      <c r="U21" s="176">
        <v>0</v>
      </c>
      <c r="V21" s="77">
        <v>0</v>
      </c>
      <c r="W21" s="175">
        <v>0</v>
      </c>
      <c r="X21" s="176">
        <v>0</v>
      </c>
      <c r="Y21" s="176">
        <v>0</v>
      </c>
      <c r="Z21" s="77">
        <v>7</v>
      </c>
      <c r="AA21" s="175">
        <v>6</v>
      </c>
      <c r="AB21" s="176">
        <v>0.48128158410395683</v>
      </c>
      <c r="AC21" s="176">
        <v>0.41148876635667847</v>
      </c>
      <c r="AD21" s="203"/>
      <c r="AE21" s="203"/>
      <c r="AF21" s="203"/>
      <c r="AG21" s="203"/>
    </row>
    <row r="22" spans="1:33" ht="26.65" customHeight="1" x14ac:dyDescent="0.25">
      <c r="A22" s="28" t="s">
        <v>64</v>
      </c>
      <c r="B22" s="77">
        <v>0</v>
      </c>
      <c r="C22" s="175">
        <v>0</v>
      </c>
      <c r="D22" s="176">
        <v>0</v>
      </c>
      <c r="E22" s="176">
        <v>0</v>
      </c>
      <c r="F22" s="77">
        <v>0</v>
      </c>
      <c r="G22" s="175">
        <v>0</v>
      </c>
      <c r="H22" s="176">
        <v>0</v>
      </c>
      <c r="I22" s="176">
        <v>0</v>
      </c>
      <c r="J22" s="77">
        <v>5</v>
      </c>
      <c r="K22" s="175">
        <v>7</v>
      </c>
      <c r="L22" s="176">
        <v>0.34377256007425488</v>
      </c>
      <c r="M22" s="176">
        <v>0.48007022741612487</v>
      </c>
      <c r="N22" s="77">
        <v>3</v>
      </c>
      <c r="O22" s="175">
        <v>3</v>
      </c>
      <c r="P22" s="176">
        <v>0.29942510380070264</v>
      </c>
      <c r="Q22" s="176">
        <v>0.29942510380070264</v>
      </c>
      <c r="R22" s="77">
        <v>0</v>
      </c>
      <c r="S22" s="175">
        <v>0</v>
      </c>
      <c r="T22" s="176">
        <v>0</v>
      </c>
      <c r="U22" s="176">
        <v>0</v>
      </c>
      <c r="V22" s="77">
        <v>0</v>
      </c>
      <c r="W22" s="175">
        <v>0</v>
      </c>
      <c r="X22" s="176">
        <v>0</v>
      </c>
      <c r="Y22" s="176">
        <v>0</v>
      </c>
      <c r="Z22" s="77">
        <v>7</v>
      </c>
      <c r="AA22" s="175">
        <v>6</v>
      </c>
      <c r="AB22" s="176">
        <v>0.48128158410395683</v>
      </c>
      <c r="AC22" s="176">
        <v>0.41148876635667847</v>
      </c>
      <c r="AD22" s="203"/>
      <c r="AE22" s="203"/>
      <c r="AF22" s="203"/>
      <c r="AG22" s="203"/>
    </row>
    <row r="23" spans="1:33" ht="13.5" customHeight="1" x14ac:dyDescent="0.25">
      <c r="A23" s="27" t="s">
        <v>651</v>
      </c>
      <c r="B23" s="29">
        <v>0</v>
      </c>
      <c r="C23" s="30"/>
      <c r="D23" s="33">
        <v>0</v>
      </c>
      <c r="E23" s="30"/>
      <c r="F23" s="29">
        <v>0</v>
      </c>
      <c r="G23" s="30"/>
      <c r="H23" s="33">
        <v>0</v>
      </c>
      <c r="I23" s="30"/>
      <c r="J23" s="29">
        <v>0</v>
      </c>
      <c r="K23" s="30"/>
      <c r="L23" s="33">
        <v>0</v>
      </c>
      <c r="M23" s="30"/>
      <c r="N23" s="29">
        <v>0</v>
      </c>
      <c r="O23" s="30"/>
      <c r="P23" s="33">
        <v>0</v>
      </c>
      <c r="Q23" s="30"/>
      <c r="R23" s="29">
        <v>0</v>
      </c>
      <c r="S23" s="30"/>
      <c r="T23" s="33">
        <v>0</v>
      </c>
      <c r="U23" s="30"/>
      <c r="V23" s="29">
        <v>0</v>
      </c>
      <c r="W23" s="30"/>
      <c r="X23" s="33">
        <v>0</v>
      </c>
      <c r="Y23" s="30"/>
      <c r="Z23" s="29">
        <v>0</v>
      </c>
      <c r="AA23" s="30"/>
      <c r="AB23" s="33">
        <v>0</v>
      </c>
      <c r="AC23" s="30"/>
      <c r="AD23" s="203"/>
      <c r="AE23" s="203"/>
      <c r="AF23" s="203"/>
      <c r="AG23" s="203"/>
    </row>
    <row r="24" spans="1:33" ht="13.5" customHeight="1" x14ac:dyDescent="0.25">
      <c r="A24" s="27" t="s">
        <v>66</v>
      </c>
      <c r="B24" s="29">
        <v>0</v>
      </c>
      <c r="C24" s="30"/>
      <c r="D24" s="33">
        <v>0</v>
      </c>
      <c r="E24" s="30"/>
      <c r="F24" s="29">
        <v>0</v>
      </c>
      <c r="G24" s="30"/>
      <c r="H24" s="33">
        <v>0</v>
      </c>
      <c r="I24" s="30"/>
      <c r="J24" s="29">
        <v>0</v>
      </c>
      <c r="K24" s="30"/>
      <c r="L24" s="33">
        <v>0</v>
      </c>
      <c r="M24" s="30"/>
      <c r="N24" s="29">
        <v>0</v>
      </c>
      <c r="O24" s="30"/>
      <c r="P24" s="33">
        <v>0</v>
      </c>
      <c r="Q24" s="30"/>
      <c r="R24" s="29">
        <v>0</v>
      </c>
      <c r="S24" s="30"/>
      <c r="T24" s="33">
        <v>0</v>
      </c>
      <c r="U24" s="30"/>
      <c r="V24" s="29">
        <v>0</v>
      </c>
      <c r="W24" s="30"/>
      <c r="X24" s="33">
        <v>0</v>
      </c>
      <c r="Y24" s="30"/>
      <c r="Z24" s="29">
        <v>0</v>
      </c>
      <c r="AA24" s="30"/>
      <c r="AB24" s="33">
        <v>0</v>
      </c>
      <c r="AC24" s="30"/>
      <c r="AD24" s="203"/>
      <c r="AE24" s="203"/>
      <c r="AF24" s="203"/>
      <c r="AG24" s="203"/>
    </row>
    <row r="25" spans="1:33" ht="14.1" customHeight="1" x14ac:dyDescent="0.25">
      <c r="A25" s="27" t="s">
        <v>67</v>
      </c>
      <c r="B25" s="29">
        <v>9</v>
      </c>
      <c r="C25" s="29">
        <v>10</v>
      </c>
      <c r="D25" s="33">
        <v>121.95121951219512</v>
      </c>
      <c r="E25" s="33">
        <v>135.50135501355012</v>
      </c>
      <c r="F25" s="29">
        <v>0</v>
      </c>
      <c r="G25" s="29">
        <v>0</v>
      </c>
      <c r="H25" s="33">
        <v>0</v>
      </c>
      <c r="I25" s="33">
        <v>0</v>
      </c>
      <c r="J25" s="29">
        <v>0</v>
      </c>
      <c r="K25" s="29">
        <v>0</v>
      </c>
      <c r="L25" s="33">
        <v>0</v>
      </c>
      <c r="M25" s="33">
        <v>0</v>
      </c>
      <c r="N25" s="29">
        <v>3</v>
      </c>
      <c r="O25" s="29">
        <v>4</v>
      </c>
      <c r="P25" s="33">
        <v>0.63726739739994898</v>
      </c>
      <c r="Q25" s="33">
        <v>0.84968986319993201</v>
      </c>
      <c r="R25" s="29">
        <v>0</v>
      </c>
      <c r="S25" s="29">
        <v>0</v>
      </c>
      <c r="T25" s="33">
        <v>0</v>
      </c>
      <c r="U25" s="33">
        <v>0</v>
      </c>
      <c r="V25" s="29">
        <v>3</v>
      </c>
      <c r="W25" s="29">
        <v>2</v>
      </c>
      <c r="X25" s="33">
        <v>0.45897526123341953</v>
      </c>
      <c r="Y25" s="33">
        <v>0.30789599273365459</v>
      </c>
      <c r="Z25" s="29">
        <v>8</v>
      </c>
      <c r="AA25" s="29">
        <v>6</v>
      </c>
      <c r="AB25" s="33">
        <v>1.2239340299557855</v>
      </c>
      <c r="AC25" s="33">
        <v>0.92368797820096371</v>
      </c>
      <c r="AD25" s="203"/>
      <c r="AE25" s="203"/>
      <c r="AF25" s="203"/>
      <c r="AG25" s="203"/>
    </row>
    <row r="26" spans="1:33" x14ac:dyDescent="0.25">
      <c r="A26" s="28" t="s">
        <v>68</v>
      </c>
      <c r="B26" s="77">
        <v>9</v>
      </c>
      <c r="C26" s="77">
        <v>10</v>
      </c>
      <c r="D26" s="176">
        <v>32.786885245901637</v>
      </c>
      <c r="E26" s="176">
        <v>36.429872495446268</v>
      </c>
      <c r="F26" s="77">
        <v>0</v>
      </c>
      <c r="G26" s="77">
        <v>0</v>
      </c>
      <c r="H26" s="176">
        <v>0</v>
      </c>
      <c r="I26" s="176">
        <v>0</v>
      </c>
      <c r="J26" s="77">
        <v>5</v>
      </c>
      <c r="K26" s="77">
        <v>7</v>
      </c>
      <c r="L26" s="175">
        <v>0.23718264961481539</v>
      </c>
      <c r="M26" s="175">
        <v>0.33211715195308605</v>
      </c>
      <c r="N26" s="77">
        <v>6</v>
      </c>
      <c r="O26" s="77">
        <v>7</v>
      </c>
      <c r="P26" s="176">
        <v>0.40742048510199091</v>
      </c>
      <c r="Q26" s="176">
        <v>0.4753238992856561</v>
      </c>
      <c r="R26" s="77">
        <v>0</v>
      </c>
      <c r="S26" s="77">
        <v>0</v>
      </c>
      <c r="T26" s="176">
        <v>0</v>
      </c>
      <c r="U26" s="176">
        <v>0</v>
      </c>
      <c r="V26" s="77">
        <v>3</v>
      </c>
      <c r="W26" s="77">
        <v>2</v>
      </c>
      <c r="X26" s="176">
        <v>0.14230958976888922</v>
      </c>
      <c r="Y26" s="176">
        <v>9.4890614843738882E-2</v>
      </c>
      <c r="Z26" s="77">
        <v>15</v>
      </c>
      <c r="AA26" s="77">
        <v>12</v>
      </c>
      <c r="AB26" s="176">
        <v>0.71154794884444617</v>
      </c>
      <c r="AC26" s="176">
        <v>0.56934368906243327</v>
      </c>
      <c r="AD26" s="203"/>
      <c r="AE26" s="203"/>
      <c r="AF26" s="203"/>
      <c r="AG26" s="203"/>
    </row>
    <row r="27" spans="1:33" ht="25.15" customHeight="1" x14ac:dyDescent="0.25">
      <c r="A27" s="28" t="s">
        <v>69</v>
      </c>
      <c r="B27" s="77">
        <v>9</v>
      </c>
      <c r="C27" s="175">
        <v>10</v>
      </c>
      <c r="D27" s="176">
        <v>32.786885245901637</v>
      </c>
      <c r="E27" s="176">
        <v>36.429872495446268</v>
      </c>
      <c r="F27" s="77">
        <v>0</v>
      </c>
      <c r="G27" s="175">
        <v>0</v>
      </c>
      <c r="H27" s="176">
        <v>0</v>
      </c>
      <c r="I27" s="176">
        <v>0</v>
      </c>
      <c r="J27" s="77">
        <v>5</v>
      </c>
      <c r="K27" s="175">
        <v>7</v>
      </c>
      <c r="L27" s="175">
        <v>0.23718264961481539</v>
      </c>
      <c r="M27" s="175">
        <v>0.33211715195308605</v>
      </c>
      <c r="N27" s="77">
        <v>6</v>
      </c>
      <c r="O27" s="175">
        <v>7</v>
      </c>
      <c r="P27" s="176">
        <v>0.40742048510199091</v>
      </c>
      <c r="Q27" s="176">
        <v>0.4753238992856561</v>
      </c>
      <c r="R27" s="77">
        <v>0</v>
      </c>
      <c r="S27" s="175">
        <v>0</v>
      </c>
      <c r="T27" s="176">
        <v>0</v>
      </c>
      <c r="U27" s="176">
        <v>0</v>
      </c>
      <c r="V27" s="77">
        <v>3</v>
      </c>
      <c r="W27" s="175">
        <v>2</v>
      </c>
      <c r="X27" s="176">
        <v>0.14230958976888922</v>
      </c>
      <c r="Y27" s="176">
        <v>9.4890614843738882E-2</v>
      </c>
      <c r="Z27" s="77">
        <v>15</v>
      </c>
      <c r="AA27" s="175">
        <v>12</v>
      </c>
      <c r="AB27" s="176">
        <v>0.71154794884444617</v>
      </c>
      <c r="AC27" s="176">
        <v>0.56934368906243327</v>
      </c>
      <c r="AD27" s="203"/>
      <c r="AE27" s="203"/>
      <c r="AF27" s="203"/>
      <c r="AG27" s="203"/>
    </row>
    <row r="28" spans="1:33" x14ac:dyDescent="0.25">
      <c r="A28" s="28" t="s">
        <v>70</v>
      </c>
      <c r="B28" s="30">
        <v>5411</v>
      </c>
      <c r="C28" s="30"/>
      <c r="D28" s="33">
        <v>38.97</v>
      </c>
      <c r="E28" s="30"/>
      <c r="F28" s="30">
        <v>1838</v>
      </c>
      <c r="G28" s="30"/>
      <c r="H28" s="30">
        <v>0.13</v>
      </c>
      <c r="I28" s="30"/>
      <c r="J28" s="30">
        <v>9139</v>
      </c>
      <c r="K28" s="30"/>
      <c r="L28" s="30">
        <v>0.62</v>
      </c>
      <c r="M28" s="30"/>
      <c r="N28" s="30">
        <v>9521</v>
      </c>
      <c r="O28" s="30"/>
      <c r="P28" s="33">
        <v>0.82</v>
      </c>
      <c r="Q28" s="30"/>
      <c r="R28" s="30">
        <v>438</v>
      </c>
      <c r="S28" s="30"/>
      <c r="T28" s="33">
        <v>0.14000000000000001</v>
      </c>
      <c r="U28" s="30"/>
      <c r="V28" s="30">
        <v>1835</v>
      </c>
      <c r="W28" s="30"/>
      <c r="X28" s="30">
        <v>0.12</v>
      </c>
      <c r="Y28" s="30"/>
      <c r="Z28" s="30">
        <v>8891</v>
      </c>
      <c r="AA28" s="30"/>
      <c r="AB28" s="33">
        <v>0.6</v>
      </c>
      <c r="AC28" s="30"/>
      <c r="AD28" s="203"/>
      <c r="AE28" s="203"/>
      <c r="AF28" s="203"/>
      <c r="AG28" s="203"/>
    </row>
    <row r="29" spans="1:33" ht="13.5" customHeight="1" x14ac:dyDescent="0.25">
      <c r="A29" s="28" t="s">
        <v>72</v>
      </c>
      <c r="B29" s="30">
        <v>640</v>
      </c>
      <c r="C29" s="30"/>
      <c r="D29" s="33">
        <v>38.93</v>
      </c>
      <c r="E29" s="30"/>
      <c r="F29" s="30">
        <v>166</v>
      </c>
      <c r="G29" s="30"/>
      <c r="H29" s="33">
        <v>0.1</v>
      </c>
      <c r="I29" s="30"/>
      <c r="J29" s="30">
        <v>332</v>
      </c>
      <c r="K29" s="30"/>
      <c r="L29" s="33">
        <v>0.2</v>
      </c>
      <c r="M29" s="30"/>
      <c r="N29" s="30">
        <v>995</v>
      </c>
      <c r="O29" s="30"/>
      <c r="P29" s="30">
        <v>0.77</v>
      </c>
      <c r="Q29" s="30"/>
      <c r="R29" s="30">
        <v>36</v>
      </c>
      <c r="S29" s="30"/>
      <c r="T29" s="33">
        <v>0.1</v>
      </c>
      <c r="U29" s="30"/>
      <c r="V29" s="30">
        <v>167</v>
      </c>
      <c r="W29" s="30"/>
      <c r="X29" s="33">
        <v>0.1</v>
      </c>
      <c r="Y29" s="30"/>
      <c r="Z29" s="30">
        <v>866</v>
      </c>
      <c r="AA29" s="30"/>
      <c r="AB29" s="30">
        <v>0.52</v>
      </c>
      <c r="AC29" s="30"/>
      <c r="AD29" s="203"/>
      <c r="AE29" s="203"/>
      <c r="AF29" s="203"/>
      <c r="AG29" s="203"/>
    </row>
    <row r="30" spans="1:33" ht="13.5" customHeight="1" x14ac:dyDescent="0.25">
      <c r="A30" s="359" t="s">
        <v>73</v>
      </c>
      <c r="B30" s="359"/>
      <c r="C30" s="359"/>
      <c r="D30" s="359"/>
      <c r="E30" s="359"/>
      <c r="F30" s="359"/>
      <c r="G30" s="359"/>
      <c r="H30" s="359"/>
      <c r="I30" s="359"/>
      <c r="J30" s="359"/>
      <c r="K30" s="359"/>
      <c r="L30" s="359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</row>
    <row r="31" spans="1:33" ht="14.1" customHeight="1" x14ac:dyDescent="0.25">
      <c r="A31" s="360" t="s">
        <v>74</v>
      </c>
      <c r="B31" s="360"/>
      <c r="C31" s="360"/>
      <c r="D31" s="360"/>
      <c r="E31" s="360"/>
      <c r="F31" s="360"/>
      <c r="G31" s="360"/>
      <c r="H31" s="360"/>
      <c r="I31" s="360"/>
      <c r="J31" s="360"/>
      <c r="K31" s="360"/>
      <c r="L31" s="360"/>
      <c r="M31" s="360"/>
      <c r="N31" s="360"/>
      <c r="O31" s="360"/>
      <c r="P31" s="360"/>
      <c r="Q31" s="360"/>
      <c r="R31" s="360"/>
      <c r="S31" s="360"/>
      <c r="T31" s="360"/>
      <c r="U31" s="360"/>
      <c r="V31" s="360"/>
      <c r="W31" s="360"/>
      <c r="X31" s="360"/>
      <c r="Y31" s="360"/>
      <c r="Z31" s="360"/>
      <c r="AA31" s="360"/>
      <c r="AB31" s="360"/>
      <c r="AC31" s="360"/>
    </row>
    <row r="32" spans="1:33" ht="14.1" customHeight="1" x14ac:dyDescent="0.25">
      <c r="A32" s="361" t="s">
        <v>653</v>
      </c>
      <c r="B32" s="361"/>
      <c r="C32" s="361"/>
      <c r="D32" s="361"/>
      <c r="E32" s="361"/>
      <c r="F32" s="361"/>
      <c r="G32" s="361"/>
      <c r="H32" s="361"/>
      <c r="I32" s="361"/>
      <c r="J32" s="361"/>
      <c r="K32" s="361"/>
      <c r="L32" s="361"/>
      <c r="M32" s="361"/>
      <c r="N32" s="361"/>
      <c r="O32" s="361"/>
      <c r="P32" s="361"/>
      <c r="Q32" s="361"/>
      <c r="R32" s="361"/>
      <c r="S32" s="361"/>
      <c r="T32" s="361"/>
      <c r="U32" s="361"/>
      <c r="V32" s="361"/>
      <c r="W32" s="361"/>
      <c r="X32" s="361"/>
      <c r="Y32" s="361"/>
      <c r="Z32" s="361"/>
      <c r="AA32" s="361"/>
      <c r="AB32" s="361"/>
      <c r="AC32" s="23"/>
    </row>
    <row r="33" spans="1:29" ht="14.1" customHeight="1" x14ac:dyDescent="0.25">
      <c r="A33" s="41" t="s">
        <v>75</v>
      </c>
      <c r="B33" s="41"/>
      <c r="C33" s="41"/>
      <c r="D33" s="41"/>
      <c r="E33" s="42"/>
      <c r="F33" s="42"/>
      <c r="G33" s="42"/>
      <c r="H33" s="42"/>
      <c r="I33" s="42"/>
      <c r="J33" s="42"/>
      <c r="K33" s="42"/>
      <c r="L33" s="42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</row>
    <row r="34" spans="1:29" x14ac:dyDescent="0.25">
      <c r="A34" s="362" t="s">
        <v>100</v>
      </c>
      <c r="B34" s="362"/>
      <c r="C34" s="362"/>
      <c r="D34" s="362"/>
      <c r="E34" s="362"/>
      <c r="F34" s="362"/>
      <c r="G34" s="362"/>
      <c r="H34" s="362"/>
      <c r="I34" s="362"/>
      <c r="J34" s="362"/>
      <c r="K34" s="362"/>
      <c r="L34" s="362"/>
      <c r="M34" s="362"/>
      <c r="N34" s="362"/>
      <c r="O34" s="362"/>
      <c r="P34" s="362"/>
      <c r="Q34" s="362"/>
      <c r="R34" s="362"/>
      <c r="S34" s="362"/>
      <c r="T34" s="362"/>
      <c r="U34" s="362"/>
      <c r="V34" s="362"/>
      <c r="W34" s="362"/>
      <c r="X34" s="362"/>
      <c r="Y34" s="362"/>
      <c r="Z34" s="362"/>
      <c r="AA34" s="362"/>
      <c r="AB34" s="23"/>
      <c r="AC34" s="23"/>
    </row>
  </sheetData>
  <mergeCells count="26">
    <mergeCell ref="A34:AA34"/>
    <mergeCell ref="V4:W4"/>
    <mergeCell ref="X4:Y4"/>
    <mergeCell ref="Z4:AA4"/>
    <mergeCell ref="AB4:AC4"/>
    <mergeCell ref="A30:L30"/>
    <mergeCell ref="A31:AC31"/>
    <mergeCell ref="A3:A5"/>
    <mergeCell ref="T4:U4"/>
    <mergeCell ref="V3:Y3"/>
    <mergeCell ref="Z3:AC3"/>
    <mergeCell ref="B4:C4"/>
    <mergeCell ref="D4:E4"/>
    <mergeCell ref="F4:G4"/>
    <mergeCell ref="H4:I4"/>
    <mergeCell ref="B3:E3"/>
    <mergeCell ref="F3:I3"/>
    <mergeCell ref="J3:M3"/>
    <mergeCell ref="N3:Q3"/>
    <mergeCell ref="A32:AB32"/>
    <mergeCell ref="R3:U3"/>
    <mergeCell ref="R4:S4"/>
    <mergeCell ref="J4:K4"/>
    <mergeCell ref="L4:M4"/>
    <mergeCell ref="N4:O4"/>
    <mergeCell ref="P4:Q4"/>
  </mergeCells>
  <pageMargins left="0.39370078740157483" right="0.39370078740157483" top="0.39370078740157483" bottom="0.39370078740157483" header="0.31496062992125984" footer="0.31496062992125984"/>
  <pageSetup paperSize="9" scale="75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0DDE0"/>
  </sheetPr>
  <dimension ref="A1:AG35"/>
  <sheetViews>
    <sheetView zoomScale="90" zoomScaleNormal="90" workbookViewId="0">
      <pane xSplit="1" ySplit="5" topLeftCell="B6" activePane="bottomRight" state="frozen"/>
      <selection sqref="A1:Y23"/>
      <selection pane="topRight" sqref="A1:Y23"/>
      <selection pane="bottomLeft" sqref="A1:Y23"/>
      <selection pane="bottomRight" activeCell="B4" sqref="B4:E4"/>
    </sheetView>
  </sheetViews>
  <sheetFormatPr defaultColWidth="8.7109375" defaultRowHeight="15" x14ac:dyDescent="0.25"/>
  <cols>
    <col min="1" max="1" width="25.28515625" customWidth="1"/>
    <col min="2" max="2" width="6" customWidth="1"/>
    <col min="3" max="4" width="5.5703125" customWidth="1"/>
    <col min="5" max="5" width="5.85546875" customWidth="1"/>
    <col min="6" max="9" width="5.5703125" customWidth="1"/>
    <col min="10" max="10" width="5.7109375" customWidth="1"/>
    <col min="11" max="11" width="5.5703125" customWidth="1"/>
    <col min="12" max="12" width="6.85546875" customWidth="1"/>
    <col min="13" max="14" width="6" customWidth="1"/>
    <col min="15" max="15" width="5.5703125" customWidth="1"/>
    <col min="16" max="16" width="6.42578125" customWidth="1"/>
    <col min="17" max="17" width="6.140625" customWidth="1"/>
    <col min="18" max="29" width="5.5703125" customWidth="1"/>
    <col min="30" max="32" width="4.28515625" customWidth="1"/>
  </cols>
  <sheetData>
    <row r="1" spans="1:33" ht="18.75" x14ac:dyDescent="0.25">
      <c r="A1" s="22" t="s">
        <v>47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</row>
    <row r="2" spans="1:33" ht="30.75" customHeight="1" x14ac:dyDescent="0.25">
      <c r="A2" s="22" t="s">
        <v>656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</row>
    <row r="3" spans="1:33" ht="35.1" customHeight="1" x14ac:dyDescent="0.25">
      <c r="A3" s="368" t="s">
        <v>48</v>
      </c>
      <c r="B3" s="363" t="s">
        <v>101</v>
      </c>
      <c r="C3" s="363"/>
      <c r="D3" s="363"/>
      <c r="E3" s="363"/>
      <c r="F3" s="363" t="s">
        <v>102</v>
      </c>
      <c r="G3" s="363"/>
      <c r="H3" s="363"/>
      <c r="I3" s="363"/>
      <c r="J3" s="370" t="s">
        <v>103</v>
      </c>
      <c r="K3" s="371"/>
      <c r="L3" s="371"/>
      <c r="M3" s="372"/>
      <c r="N3" s="369" t="s">
        <v>104</v>
      </c>
      <c r="O3" s="369"/>
      <c r="P3" s="369"/>
      <c r="Q3" s="369"/>
      <c r="R3" s="363" t="s">
        <v>105</v>
      </c>
      <c r="S3" s="363"/>
      <c r="T3" s="363"/>
      <c r="U3" s="363"/>
      <c r="V3" s="363" t="s">
        <v>106</v>
      </c>
      <c r="W3" s="363"/>
      <c r="X3" s="363"/>
      <c r="Y3" s="363"/>
      <c r="Z3" s="363" t="s">
        <v>107</v>
      </c>
      <c r="AA3" s="363"/>
      <c r="AB3" s="363"/>
      <c r="AC3" s="363"/>
    </row>
    <row r="4" spans="1:33" ht="54" customHeight="1" x14ac:dyDescent="0.25">
      <c r="A4" s="368"/>
      <c r="B4" s="364" t="s">
        <v>652</v>
      </c>
      <c r="C4" s="364"/>
      <c r="D4" s="364" t="s">
        <v>646</v>
      </c>
      <c r="E4" s="364"/>
      <c r="F4" s="364" t="s">
        <v>652</v>
      </c>
      <c r="G4" s="364"/>
      <c r="H4" s="364" t="s">
        <v>646</v>
      </c>
      <c r="I4" s="364"/>
      <c r="J4" s="364" t="s">
        <v>652</v>
      </c>
      <c r="K4" s="364"/>
      <c r="L4" s="364" t="s">
        <v>646</v>
      </c>
      <c r="M4" s="364"/>
      <c r="N4" s="364" t="s">
        <v>652</v>
      </c>
      <c r="O4" s="364"/>
      <c r="P4" s="364" t="s">
        <v>646</v>
      </c>
      <c r="Q4" s="364"/>
      <c r="R4" s="364" t="s">
        <v>652</v>
      </c>
      <c r="S4" s="364"/>
      <c r="T4" s="364" t="s">
        <v>646</v>
      </c>
      <c r="U4" s="364"/>
      <c r="V4" s="364" t="s">
        <v>652</v>
      </c>
      <c r="W4" s="364"/>
      <c r="X4" s="364" t="s">
        <v>646</v>
      </c>
      <c r="Y4" s="364"/>
      <c r="Z4" s="364" t="s">
        <v>652</v>
      </c>
      <c r="AA4" s="364"/>
      <c r="AB4" s="364" t="s">
        <v>646</v>
      </c>
      <c r="AC4" s="364"/>
    </row>
    <row r="5" spans="1:33" ht="23.65" customHeight="1" x14ac:dyDescent="0.25">
      <c r="A5" s="368"/>
      <c r="B5" s="43">
        <v>2022</v>
      </c>
      <c r="C5" s="43">
        <v>2023</v>
      </c>
      <c r="D5" s="43">
        <v>2022</v>
      </c>
      <c r="E5" s="43">
        <v>2023</v>
      </c>
      <c r="F5" s="43">
        <v>2022</v>
      </c>
      <c r="G5" s="43">
        <v>2023</v>
      </c>
      <c r="H5" s="43">
        <v>2022</v>
      </c>
      <c r="I5" s="43">
        <v>2023</v>
      </c>
      <c r="J5" s="43">
        <v>2022</v>
      </c>
      <c r="K5" s="43">
        <v>2023</v>
      </c>
      <c r="L5" s="43">
        <v>2022</v>
      </c>
      <c r="M5" s="43">
        <v>2023</v>
      </c>
      <c r="N5" s="43">
        <v>2022</v>
      </c>
      <c r="O5" s="43">
        <v>2023</v>
      </c>
      <c r="P5" s="43">
        <v>2022</v>
      </c>
      <c r="Q5" s="43">
        <v>2023</v>
      </c>
      <c r="R5" s="43">
        <v>2022</v>
      </c>
      <c r="S5" s="43">
        <v>2023</v>
      </c>
      <c r="T5" s="43">
        <v>2022</v>
      </c>
      <c r="U5" s="43">
        <v>2023</v>
      </c>
      <c r="V5" s="43">
        <v>2022</v>
      </c>
      <c r="W5" s="43">
        <v>2023</v>
      </c>
      <c r="X5" s="43">
        <v>2022</v>
      </c>
      <c r="Y5" s="43">
        <v>2023</v>
      </c>
      <c r="Z5" s="43">
        <v>2022</v>
      </c>
      <c r="AA5" s="43">
        <v>2023</v>
      </c>
      <c r="AB5" s="43">
        <v>2022</v>
      </c>
      <c r="AC5" s="43">
        <v>2023</v>
      </c>
    </row>
    <row r="6" spans="1:33" ht="14.1" customHeight="1" x14ac:dyDescent="0.25">
      <c r="A6" s="27" t="s">
        <v>13</v>
      </c>
      <c r="B6" s="29">
        <v>0</v>
      </c>
      <c r="C6" s="29">
        <v>1</v>
      </c>
      <c r="D6" s="33">
        <v>0</v>
      </c>
      <c r="E6" s="33">
        <v>0.32610467960215228</v>
      </c>
      <c r="F6" s="29">
        <v>0</v>
      </c>
      <c r="G6" s="29">
        <v>0</v>
      </c>
      <c r="H6" s="33">
        <v>0</v>
      </c>
      <c r="I6" s="33">
        <v>0</v>
      </c>
      <c r="J6" s="29">
        <v>11</v>
      </c>
      <c r="K6" s="29">
        <v>11</v>
      </c>
      <c r="L6" s="33">
        <v>13.590313812700765</v>
      </c>
      <c r="M6" s="33">
        <v>13.590313812700765</v>
      </c>
      <c r="N6" s="29">
        <v>10</v>
      </c>
      <c r="O6" s="29">
        <v>10</v>
      </c>
      <c r="P6" s="33">
        <v>12.354830738818878</v>
      </c>
      <c r="Q6" s="33">
        <v>12.354830738818878</v>
      </c>
      <c r="R6" s="29">
        <v>0</v>
      </c>
      <c r="S6" s="29">
        <v>0</v>
      </c>
      <c r="T6" s="33">
        <v>0</v>
      </c>
      <c r="U6" s="33">
        <v>0</v>
      </c>
      <c r="V6" s="29">
        <v>0</v>
      </c>
      <c r="W6" s="29">
        <v>0</v>
      </c>
      <c r="X6" s="33">
        <v>0</v>
      </c>
      <c r="Y6" s="33">
        <v>0</v>
      </c>
      <c r="Z6" s="29">
        <v>0</v>
      </c>
      <c r="AA6" s="29">
        <v>0</v>
      </c>
      <c r="AB6" s="33">
        <v>0</v>
      </c>
      <c r="AC6" s="33">
        <v>0</v>
      </c>
      <c r="AD6" s="203"/>
      <c r="AE6" s="203"/>
      <c r="AF6" s="203"/>
      <c r="AG6" s="203"/>
    </row>
    <row r="7" spans="1:33" ht="14.1" customHeight="1" x14ac:dyDescent="0.25">
      <c r="A7" s="27" t="s">
        <v>14</v>
      </c>
      <c r="B7" s="29">
        <v>0</v>
      </c>
      <c r="C7" s="30">
        <v>0</v>
      </c>
      <c r="D7" s="33">
        <v>0</v>
      </c>
      <c r="E7" s="33">
        <v>0</v>
      </c>
      <c r="F7" s="29">
        <v>0</v>
      </c>
      <c r="G7" s="30">
        <v>0</v>
      </c>
      <c r="H7" s="33">
        <v>0</v>
      </c>
      <c r="I7" s="33">
        <v>0</v>
      </c>
      <c r="J7" s="29">
        <v>3</v>
      </c>
      <c r="K7" s="30">
        <v>4</v>
      </c>
      <c r="L7" s="33">
        <v>13.64877161055505</v>
      </c>
      <c r="M7" s="33">
        <v>18.198362147406733</v>
      </c>
      <c r="N7" s="29">
        <v>3</v>
      </c>
      <c r="O7" s="30">
        <v>3</v>
      </c>
      <c r="P7" s="33">
        <v>13.64877161055505</v>
      </c>
      <c r="Q7" s="33">
        <v>13.64877161055505</v>
      </c>
      <c r="R7" s="29">
        <v>0</v>
      </c>
      <c r="S7" s="30">
        <v>0</v>
      </c>
      <c r="T7" s="33">
        <v>0</v>
      </c>
      <c r="U7" s="33">
        <v>0</v>
      </c>
      <c r="V7" s="29">
        <v>0</v>
      </c>
      <c r="W7" s="30">
        <v>0</v>
      </c>
      <c r="X7" s="33">
        <v>0</v>
      </c>
      <c r="Y7" s="33">
        <v>0</v>
      </c>
      <c r="Z7" s="29">
        <v>0</v>
      </c>
      <c r="AA7" s="30">
        <v>0</v>
      </c>
      <c r="AB7" s="33">
        <v>0</v>
      </c>
      <c r="AC7" s="33">
        <v>0</v>
      </c>
      <c r="AD7" s="203"/>
      <c r="AE7" s="203"/>
      <c r="AF7" s="203"/>
      <c r="AG7" s="203"/>
    </row>
    <row r="8" spans="1:33" ht="14.1" customHeight="1" x14ac:dyDescent="0.25">
      <c r="A8" s="27" t="s">
        <v>15</v>
      </c>
      <c r="B8" s="29">
        <v>1</v>
      </c>
      <c r="C8" s="29">
        <v>1</v>
      </c>
      <c r="D8" s="33">
        <v>0.89919971225609208</v>
      </c>
      <c r="E8" s="33">
        <v>0.91240875912408759</v>
      </c>
      <c r="F8" s="29">
        <v>0</v>
      </c>
      <c r="G8" s="29">
        <v>0</v>
      </c>
      <c r="H8" s="33">
        <v>0</v>
      </c>
      <c r="I8" s="33">
        <v>0</v>
      </c>
      <c r="J8" s="29">
        <v>5</v>
      </c>
      <c r="K8" s="29">
        <v>5</v>
      </c>
      <c r="L8" s="33">
        <v>15.460729746444033</v>
      </c>
      <c r="M8" s="33">
        <v>15.460729746444033</v>
      </c>
      <c r="N8" s="29">
        <v>5</v>
      </c>
      <c r="O8" s="29">
        <v>5</v>
      </c>
      <c r="P8" s="33">
        <v>15.460729746444033</v>
      </c>
      <c r="Q8" s="33">
        <v>15.460729746444033</v>
      </c>
      <c r="R8" s="29">
        <v>0</v>
      </c>
      <c r="S8" s="29">
        <v>0</v>
      </c>
      <c r="T8" s="33">
        <v>0</v>
      </c>
      <c r="U8" s="33">
        <v>0</v>
      </c>
      <c r="V8" s="29">
        <v>0</v>
      </c>
      <c r="W8" s="29">
        <v>0</v>
      </c>
      <c r="X8" s="33">
        <v>0</v>
      </c>
      <c r="Y8" s="33">
        <v>0</v>
      </c>
      <c r="Z8" s="29">
        <v>0</v>
      </c>
      <c r="AA8" s="29">
        <v>0</v>
      </c>
      <c r="AB8" s="33">
        <v>0</v>
      </c>
      <c r="AC8" s="33">
        <v>0</v>
      </c>
      <c r="AD8" s="203"/>
      <c r="AE8" s="203"/>
      <c r="AF8" s="203"/>
      <c r="AG8" s="203"/>
    </row>
    <row r="9" spans="1:33" ht="14.1" customHeight="1" x14ac:dyDescent="0.25">
      <c r="A9" s="27" t="s">
        <v>16</v>
      </c>
      <c r="B9" s="29">
        <v>1</v>
      </c>
      <c r="C9" s="29">
        <v>1</v>
      </c>
      <c r="D9" s="33">
        <v>0.83689011632772614</v>
      </c>
      <c r="E9" s="33">
        <v>0.83507306889352817</v>
      </c>
      <c r="F9" s="29">
        <v>0</v>
      </c>
      <c r="G9" s="29">
        <v>0</v>
      </c>
      <c r="H9" s="33">
        <v>0</v>
      </c>
      <c r="I9" s="33">
        <v>0</v>
      </c>
      <c r="J9" s="29">
        <v>4</v>
      </c>
      <c r="K9" s="29">
        <v>7</v>
      </c>
      <c r="L9" s="33">
        <v>10.293360782295419</v>
      </c>
      <c r="M9" s="33">
        <v>18.013381369016983</v>
      </c>
      <c r="N9" s="29">
        <v>4</v>
      </c>
      <c r="O9" s="29">
        <v>6</v>
      </c>
      <c r="P9" s="33">
        <v>10.293360782295419</v>
      </c>
      <c r="Q9" s="33">
        <v>15.440041173443129</v>
      </c>
      <c r="R9" s="29">
        <v>0</v>
      </c>
      <c r="S9" s="29">
        <v>0</v>
      </c>
      <c r="T9" s="33">
        <v>0</v>
      </c>
      <c r="U9" s="33">
        <v>0</v>
      </c>
      <c r="V9" s="29">
        <v>0</v>
      </c>
      <c r="W9" s="29">
        <v>0</v>
      </c>
      <c r="X9" s="33">
        <v>0</v>
      </c>
      <c r="Y9" s="33">
        <v>0</v>
      </c>
      <c r="Z9" s="29">
        <v>0</v>
      </c>
      <c r="AA9" s="29">
        <v>0</v>
      </c>
      <c r="AB9" s="33">
        <v>0</v>
      </c>
      <c r="AC9" s="33">
        <v>0</v>
      </c>
      <c r="AD9" s="203"/>
      <c r="AE9" s="203"/>
      <c r="AF9" s="203"/>
      <c r="AG9" s="203"/>
    </row>
    <row r="10" spans="1:33" ht="14.1" customHeight="1" x14ac:dyDescent="0.25">
      <c r="A10" s="27" t="s">
        <v>17</v>
      </c>
      <c r="B10" s="29">
        <v>0</v>
      </c>
      <c r="C10" s="29">
        <v>0</v>
      </c>
      <c r="D10" s="33">
        <v>0</v>
      </c>
      <c r="E10" s="33">
        <v>0</v>
      </c>
      <c r="F10" s="29">
        <v>0</v>
      </c>
      <c r="G10" s="29">
        <v>0</v>
      </c>
      <c r="H10" s="33">
        <v>0</v>
      </c>
      <c r="I10" s="33">
        <v>0</v>
      </c>
      <c r="J10" s="29">
        <v>8</v>
      </c>
      <c r="K10" s="29">
        <v>7</v>
      </c>
      <c r="L10" s="33">
        <v>19.431624969638086</v>
      </c>
      <c r="M10" s="33">
        <v>17.002671848433327</v>
      </c>
      <c r="N10" s="29">
        <v>6</v>
      </c>
      <c r="O10" s="29">
        <v>5</v>
      </c>
      <c r="P10" s="33">
        <v>14.573718727228565</v>
      </c>
      <c r="Q10" s="33">
        <v>12.144765606023803</v>
      </c>
      <c r="R10" s="29">
        <v>0</v>
      </c>
      <c r="S10" s="29">
        <v>0</v>
      </c>
      <c r="T10" s="33">
        <v>0</v>
      </c>
      <c r="U10" s="33">
        <v>0</v>
      </c>
      <c r="V10" s="29">
        <v>0</v>
      </c>
      <c r="W10" s="29">
        <v>0</v>
      </c>
      <c r="X10" s="33">
        <v>0</v>
      </c>
      <c r="Y10" s="33">
        <v>0</v>
      </c>
      <c r="Z10" s="29">
        <v>1</v>
      </c>
      <c r="AA10" s="29">
        <v>1</v>
      </c>
      <c r="AB10" s="33">
        <v>0.71184510250569477</v>
      </c>
      <c r="AC10" s="33">
        <v>0.71179443376752793</v>
      </c>
      <c r="AD10" s="203"/>
      <c r="AE10" s="203"/>
      <c r="AF10" s="203"/>
      <c r="AG10" s="203"/>
    </row>
    <row r="11" spans="1:33" ht="14.1" customHeight="1" x14ac:dyDescent="0.25">
      <c r="A11" s="27" t="s">
        <v>18</v>
      </c>
      <c r="B11" s="29">
        <v>0</v>
      </c>
      <c r="C11" s="29">
        <v>1</v>
      </c>
      <c r="D11" s="33">
        <v>0</v>
      </c>
      <c r="E11" s="33">
        <v>0.84760128835395832</v>
      </c>
      <c r="F11" s="29">
        <v>0</v>
      </c>
      <c r="G11" s="29">
        <v>0</v>
      </c>
      <c r="H11" s="33">
        <v>0</v>
      </c>
      <c r="I11" s="33">
        <v>0</v>
      </c>
      <c r="J11" s="29">
        <v>5</v>
      </c>
      <c r="K11" s="29">
        <v>6</v>
      </c>
      <c r="L11" s="33">
        <v>11.376564277588168</v>
      </c>
      <c r="M11" s="33">
        <v>13.651877133105803</v>
      </c>
      <c r="N11" s="29">
        <v>5</v>
      </c>
      <c r="O11" s="29">
        <v>5</v>
      </c>
      <c r="P11" s="33">
        <v>11.376564277588168</v>
      </c>
      <c r="Q11" s="33">
        <v>11.376564277588168</v>
      </c>
      <c r="R11" s="29">
        <v>0</v>
      </c>
      <c r="S11" s="29">
        <v>0</v>
      </c>
      <c r="T11" s="33">
        <v>0</v>
      </c>
      <c r="U11" s="33">
        <v>0</v>
      </c>
      <c r="V11" s="29">
        <v>0</v>
      </c>
      <c r="W11" s="29">
        <v>0</v>
      </c>
      <c r="X11" s="33">
        <v>0</v>
      </c>
      <c r="Y11" s="33">
        <v>0</v>
      </c>
      <c r="Z11" s="29">
        <v>0</v>
      </c>
      <c r="AA11" s="29">
        <v>0</v>
      </c>
      <c r="AB11" s="33">
        <v>0</v>
      </c>
      <c r="AC11" s="33">
        <v>0</v>
      </c>
      <c r="AD11" s="203"/>
      <c r="AE11" s="203"/>
      <c r="AF11" s="203"/>
      <c r="AG11" s="203"/>
    </row>
    <row r="12" spans="1:33" ht="14.1" customHeight="1" x14ac:dyDescent="0.25">
      <c r="A12" s="27" t="s">
        <v>19</v>
      </c>
      <c r="B12" s="29">
        <v>1</v>
      </c>
      <c r="C12" s="29">
        <v>1</v>
      </c>
      <c r="D12" s="30">
        <v>0.54478099803878843</v>
      </c>
      <c r="E12" s="30">
        <v>0.54019014693171996</v>
      </c>
      <c r="F12" s="29">
        <v>1</v>
      </c>
      <c r="G12" s="29">
        <v>0</v>
      </c>
      <c r="H12" s="33">
        <v>0.54478099803878843</v>
      </c>
      <c r="I12" s="33">
        <v>0</v>
      </c>
      <c r="J12" s="29">
        <v>11</v>
      </c>
      <c r="K12" s="29">
        <v>10</v>
      </c>
      <c r="L12" s="33">
        <v>15.339562125226607</v>
      </c>
      <c r="M12" s="33">
        <v>13.945056477478733</v>
      </c>
      <c r="N12" s="29">
        <v>8</v>
      </c>
      <c r="O12" s="29">
        <v>7</v>
      </c>
      <c r="P12" s="33">
        <v>11.156045181982988</v>
      </c>
      <c r="Q12" s="33">
        <v>9.7615395342351139</v>
      </c>
      <c r="R12" s="29">
        <v>0</v>
      </c>
      <c r="S12" s="29">
        <v>0</v>
      </c>
      <c r="T12" s="33">
        <v>0</v>
      </c>
      <c r="U12" s="33">
        <v>0</v>
      </c>
      <c r="V12" s="29">
        <v>0</v>
      </c>
      <c r="W12" s="29">
        <v>0</v>
      </c>
      <c r="X12" s="33">
        <v>0</v>
      </c>
      <c r="Y12" s="33">
        <v>0</v>
      </c>
      <c r="Z12" s="29">
        <v>0</v>
      </c>
      <c r="AA12" s="29">
        <v>0</v>
      </c>
      <c r="AB12" s="33">
        <v>0</v>
      </c>
      <c r="AC12" s="33">
        <v>0</v>
      </c>
      <c r="AD12" s="203"/>
      <c r="AE12" s="203"/>
      <c r="AF12" s="203"/>
      <c r="AG12" s="203"/>
    </row>
    <row r="13" spans="1:33" ht="14.1" customHeight="1" x14ac:dyDescent="0.25">
      <c r="A13" s="27" t="s">
        <v>20</v>
      </c>
      <c r="B13" s="29">
        <v>1</v>
      </c>
      <c r="C13" s="29">
        <v>1</v>
      </c>
      <c r="D13" s="33">
        <v>0.69555540098768864</v>
      </c>
      <c r="E13" s="30">
        <v>0.69944743652514518</v>
      </c>
      <c r="F13" s="29">
        <v>0</v>
      </c>
      <c r="G13" s="29">
        <v>0</v>
      </c>
      <c r="H13" s="33">
        <v>0</v>
      </c>
      <c r="I13" s="33">
        <v>0</v>
      </c>
      <c r="J13" s="29">
        <v>8</v>
      </c>
      <c r="K13" s="29">
        <v>8</v>
      </c>
      <c r="L13" s="33">
        <v>16.522098306484924</v>
      </c>
      <c r="M13" s="33">
        <v>16.522098306484924</v>
      </c>
      <c r="N13" s="29">
        <v>7</v>
      </c>
      <c r="O13" s="29">
        <v>7</v>
      </c>
      <c r="P13" s="33">
        <v>14.456836018174307</v>
      </c>
      <c r="Q13" s="33">
        <v>14.456836018174307</v>
      </c>
      <c r="R13" s="29">
        <v>0</v>
      </c>
      <c r="S13" s="29">
        <v>0</v>
      </c>
      <c r="T13" s="33">
        <v>0</v>
      </c>
      <c r="U13" s="33">
        <v>0</v>
      </c>
      <c r="V13" s="29">
        <v>0</v>
      </c>
      <c r="W13" s="29">
        <v>0</v>
      </c>
      <c r="X13" s="33">
        <v>0</v>
      </c>
      <c r="Y13" s="33">
        <v>0</v>
      </c>
      <c r="Z13" s="29">
        <v>0</v>
      </c>
      <c r="AA13" s="29">
        <v>0</v>
      </c>
      <c r="AB13" s="33">
        <v>0</v>
      </c>
      <c r="AC13" s="33">
        <v>0</v>
      </c>
      <c r="AD13" s="203"/>
      <c r="AE13" s="203"/>
      <c r="AF13" s="203"/>
      <c r="AG13" s="203"/>
    </row>
    <row r="14" spans="1:33" ht="14.1" customHeight="1" x14ac:dyDescent="0.25">
      <c r="A14" s="27" t="s">
        <v>21</v>
      </c>
      <c r="B14" s="29">
        <v>1</v>
      </c>
      <c r="C14" s="29">
        <v>1</v>
      </c>
      <c r="D14" s="33">
        <v>0.63488032505872638</v>
      </c>
      <c r="E14" s="33">
        <v>0.63730801096169776</v>
      </c>
      <c r="F14" s="29">
        <v>0</v>
      </c>
      <c r="G14" s="29">
        <v>0</v>
      </c>
      <c r="H14" s="33">
        <v>0</v>
      </c>
      <c r="I14" s="33">
        <v>0</v>
      </c>
      <c r="J14" s="29">
        <v>5</v>
      </c>
      <c r="K14" s="29">
        <v>7</v>
      </c>
      <c r="L14" s="33">
        <v>10.427528675703858</v>
      </c>
      <c r="M14" s="33">
        <v>14.598540145985401</v>
      </c>
      <c r="N14" s="29">
        <v>4</v>
      </c>
      <c r="O14" s="29">
        <v>6</v>
      </c>
      <c r="P14" s="33">
        <v>8.342022940563087</v>
      </c>
      <c r="Q14" s="33">
        <v>12.513034410844631</v>
      </c>
      <c r="R14" s="29">
        <v>0</v>
      </c>
      <c r="S14" s="29">
        <v>0</v>
      </c>
      <c r="T14" s="33">
        <v>0</v>
      </c>
      <c r="U14" s="33">
        <v>0</v>
      </c>
      <c r="V14" s="29">
        <v>0</v>
      </c>
      <c r="W14" s="29">
        <v>0</v>
      </c>
      <c r="X14" s="33">
        <v>0</v>
      </c>
      <c r="Y14" s="33">
        <v>0</v>
      </c>
      <c r="Z14" s="29">
        <v>0</v>
      </c>
      <c r="AA14" s="29">
        <v>0</v>
      </c>
      <c r="AB14" s="33">
        <v>0</v>
      </c>
      <c r="AC14" s="33">
        <v>0</v>
      </c>
      <c r="AD14" s="203"/>
      <c r="AE14" s="203"/>
      <c r="AF14" s="203"/>
      <c r="AG14" s="203"/>
    </row>
    <row r="15" spans="1:33" ht="14.1" customHeight="1" x14ac:dyDescent="0.25">
      <c r="A15" s="27" t="s">
        <v>22</v>
      </c>
      <c r="B15" s="29">
        <v>1</v>
      </c>
      <c r="C15" s="30">
        <v>0</v>
      </c>
      <c r="D15" s="33">
        <v>0.97952786756783228</v>
      </c>
      <c r="E15" s="33">
        <v>0</v>
      </c>
      <c r="F15" s="29">
        <v>1</v>
      </c>
      <c r="G15" s="30">
        <v>1</v>
      </c>
      <c r="H15" s="33">
        <v>0.97952786756783228</v>
      </c>
      <c r="I15" s="33">
        <v>0.96209351548970556</v>
      </c>
      <c r="J15" s="29">
        <v>4</v>
      </c>
      <c r="K15" s="30">
        <v>4</v>
      </c>
      <c r="L15" s="33">
        <v>13.850415512465373</v>
      </c>
      <c r="M15" s="33">
        <v>13.850415512465373</v>
      </c>
      <c r="N15" s="29">
        <v>4</v>
      </c>
      <c r="O15" s="30">
        <v>4</v>
      </c>
      <c r="P15" s="33">
        <v>13.850415512465373</v>
      </c>
      <c r="Q15" s="33">
        <v>13.850415512465373</v>
      </c>
      <c r="R15" s="29">
        <v>0</v>
      </c>
      <c r="S15" s="30">
        <v>0</v>
      </c>
      <c r="T15" s="33">
        <v>0</v>
      </c>
      <c r="U15" s="33">
        <v>0</v>
      </c>
      <c r="V15" s="29">
        <v>0</v>
      </c>
      <c r="W15" s="30">
        <v>0</v>
      </c>
      <c r="X15" s="33">
        <v>0</v>
      </c>
      <c r="Y15" s="33">
        <v>0</v>
      </c>
      <c r="Z15" s="29">
        <v>0</v>
      </c>
      <c r="AA15" s="30">
        <v>0</v>
      </c>
      <c r="AB15" s="33">
        <v>0</v>
      </c>
      <c r="AC15" s="33">
        <v>0</v>
      </c>
      <c r="AD15" s="203"/>
      <c r="AE15" s="203"/>
      <c r="AF15" s="203"/>
      <c r="AG15" s="203"/>
    </row>
    <row r="16" spans="1:33" ht="39.75" customHeight="1" x14ac:dyDescent="0.25">
      <c r="A16" s="44" t="s">
        <v>650</v>
      </c>
      <c r="B16" s="29">
        <v>0</v>
      </c>
      <c r="C16" s="30">
        <v>0</v>
      </c>
      <c r="D16" s="33">
        <v>0</v>
      </c>
      <c r="E16" s="33">
        <v>0</v>
      </c>
      <c r="F16" s="29">
        <v>0</v>
      </c>
      <c r="G16" s="30">
        <v>0</v>
      </c>
      <c r="H16" s="33">
        <v>0</v>
      </c>
      <c r="I16" s="33">
        <v>0</v>
      </c>
      <c r="J16" s="29">
        <v>0</v>
      </c>
      <c r="K16" s="30">
        <v>0</v>
      </c>
      <c r="L16" s="33">
        <v>0</v>
      </c>
      <c r="M16" s="33">
        <v>0</v>
      </c>
      <c r="N16" s="29">
        <v>0</v>
      </c>
      <c r="O16" s="30">
        <v>0</v>
      </c>
      <c r="P16" s="33">
        <v>0</v>
      </c>
      <c r="Q16" s="33">
        <v>0</v>
      </c>
      <c r="R16" s="29">
        <v>0</v>
      </c>
      <c r="S16" s="30">
        <v>0</v>
      </c>
      <c r="T16" s="33">
        <v>0</v>
      </c>
      <c r="U16" s="33">
        <v>0</v>
      </c>
      <c r="V16" s="29">
        <v>0</v>
      </c>
      <c r="W16" s="30">
        <v>0</v>
      </c>
      <c r="X16" s="33">
        <v>0</v>
      </c>
      <c r="Y16" s="33">
        <v>0</v>
      </c>
      <c r="Z16" s="29">
        <v>0</v>
      </c>
      <c r="AA16" s="30">
        <v>0</v>
      </c>
      <c r="AB16" s="33">
        <v>0</v>
      </c>
      <c r="AC16" s="33">
        <v>0</v>
      </c>
      <c r="AD16" s="203"/>
      <c r="AE16" s="203"/>
      <c r="AF16" s="203"/>
      <c r="AG16" s="203"/>
    </row>
    <row r="17" spans="1:33" x14ac:dyDescent="0.25">
      <c r="A17" s="27" t="s">
        <v>59</v>
      </c>
      <c r="B17" s="29">
        <v>0</v>
      </c>
      <c r="C17" s="30">
        <v>0</v>
      </c>
      <c r="D17" s="33">
        <v>0</v>
      </c>
      <c r="E17" s="33">
        <v>0</v>
      </c>
      <c r="F17" s="29">
        <v>0</v>
      </c>
      <c r="G17" s="30">
        <v>0</v>
      </c>
      <c r="H17" s="33">
        <v>0</v>
      </c>
      <c r="I17" s="33">
        <v>0</v>
      </c>
      <c r="J17" s="29">
        <v>1</v>
      </c>
      <c r="K17" s="30">
        <v>1</v>
      </c>
      <c r="L17" s="33">
        <v>0.70621468926553677</v>
      </c>
      <c r="M17" s="33">
        <v>0.70621468926553677</v>
      </c>
      <c r="N17" s="29">
        <v>0</v>
      </c>
      <c r="O17" s="30">
        <v>0</v>
      </c>
      <c r="P17" s="33">
        <v>0</v>
      </c>
      <c r="Q17" s="33">
        <v>0</v>
      </c>
      <c r="R17" s="29">
        <v>0</v>
      </c>
      <c r="S17" s="30">
        <v>0</v>
      </c>
      <c r="T17" s="33">
        <v>0</v>
      </c>
      <c r="U17" s="33">
        <v>0</v>
      </c>
      <c r="V17" s="29">
        <v>0</v>
      </c>
      <c r="W17" s="30">
        <v>0</v>
      </c>
      <c r="X17" s="33">
        <v>0</v>
      </c>
      <c r="Y17" s="33">
        <v>0</v>
      </c>
      <c r="Z17" s="29">
        <v>0</v>
      </c>
      <c r="AA17" s="30">
        <v>0</v>
      </c>
      <c r="AB17" s="33">
        <v>0</v>
      </c>
      <c r="AC17" s="33">
        <v>0</v>
      </c>
      <c r="AD17" s="203"/>
      <c r="AE17" s="203"/>
      <c r="AF17" s="203"/>
      <c r="AG17" s="203"/>
    </row>
    <row r="18" spans="1:33" ht="42.75" customHeight="1" x14ac:dyDescent="0.25">
      <c r="A18" s="26" t="s">
        <v>85</v>
      </c>
      <c r="B18" s="29">
        <v>0</v>
      </c>
      <c r="C18" s="30">
        <v>0</v>
      </c>
      <c r="D18" s="33">
        <v>0</v>
      </c>
      <c r="E18" s="33">
        <v>0</v>
      </c>
      <c r="F18" s="29">
        <v>0</v>
      </c>
      <c r="G18" s="29">
        <v>0</v>
      </c>
      <c r="H18" s="33">
        <v>0</v>
      </c>
      <c r="I18" s="33">
        <v>0</v>
      </c>
      <c r="J18" s="29">
        <v>0</v>
      </c>
      <c r="K18" s="29">
        <v>0</v>
      </c>
      <c r="L18" s="33">
        <v>0</v>
      </c>
      <c r="M18" s="33">
        <v>0</v>
      </c>
      <c r="N18" s="29">
        <v>0</v>
      </c>
      <c r="O18" s="29">
        <v>0</v>
      </c>
      <c r="P18" s="33">
        <v>0</v>
      </c>
      <c r="Q18" s="33">
        <v>0</v>
      </c>
      <c r="R18" s="29">
        <v>0</v>
      </c>
      <c r="S18" s="29">
        <v>0</v>
      </c>
      <c r="T18" s="33">
        <v>0</v>
      </c>
      <c r="U18" s="33">
        <v>0</v>
      </c>
      <c r="V18" s="29">
        <v>0</v>
      </c>
      <c r="W18" s="29">
        <v>0</v>
      </c>
      <c r="X18" s="33">
        <v>0</v>
      </c>
      <c r="Y18" s="33">
        <v>0</v>
      </c>
      <c r="Z18" s="29">
        <v>0</v>
      </c>
      <c r="AA18" s="29">
        <v>0</v>
      </c>
      <c r="AB18" s="33">
        <v>0</v>
      </c>
      <c r="AC18" s="33">
        <v>0</v>
      </c>
      <c r="AD18" s="203"/>
      <c r="AE18" s="203"/>
      <c r="AF18" s="203"/>
      <c r="AG18" s="203"/>
    </row>
    <row r="19" spans="1:33" ht="26.25" x14ac:dyDescent="0.25">
      <c r="A19" s="27" t="s">
        <v>61</v>
      </c>
      <c r="B19" s="29">
        <v>0</v>
      </c>
      <c r="C19" s="30">
        <v>0</v>
      </c>
      <c r="D19" s="33">
        <v>0</v>
      </c>
      <c r="E19" s="33">
        <v>0</v>
      </c>
      <c r="F19" s="29">
        <v>0</v>
      </c>
      <c r="G19" s="29">
        <v>0</v>
      </c>
      <c r="H19" s="33">
        <v>0</v>
      </c>
      <c r="I19" s="33">
        <v>0</v>
      </c>
      <c r="J19" s="29">
        <v>0</v>
      </c>
      <c r="K19" s="29">
        <v>0</v>
      </c>
      <c r="L19" s="33">
        <v>0</v>
      </c>
      <c r="M19" s="33">
        <v>0</v>
      </c>
      <c r="N19" s="29">
        <v>0</v>
      </c>
      <c r="O19" s="29">
        <v>0</v>
      </c>
      <c r="P19" s="33">
        <v>0</v>
      </c>
      <c r="Q19" s="33">
        <v>0</v>
      </c>
      <c r="R19" s="29">
        <v>0</v>
      </c>
      <c r="S19" s="29">
        <v>0</v>
      </c>
      <c r="T19" s="33">
        <v>0</v>
      </c>
      <c r="U19" s="33">
        <v>0</v>
      </c>
      <c r="V19" s="29">
        <v>0</v>
      </c>
      <c r="W19" s="29">
        <v>0</v>
      </c>
      <c r="X19" s="33">
        <v>0</v>
      </c>
      <c r="Y19" s="33">
        <v>0</v>
      </c>
      <c r="Z19" s="29">
        <v>0</v>
      </c>
      <c r="AA19" s="29">
        <v>0</v>
      </c>
      <c r="AB19" s="33">
        <v>0</v>
      </c>
      <c r="AC19" s="33">
        <v>0</v>
      </c>
      <c r="AD19" s="203"/>
      <c r="AE19" s="203"/>
      <c r="AF19" s="203"/>
      <c r="AG19" s="203"/>
    </row>
    <row r="20" spans="1:33" ht="26.25" x14ac:dyDescent="0.25">
      <c r="A20" s="27" t="s">
        <v>62</v>
      </c>
      <c r="B20" s="29">
        <v>0</v>
      </c>
      <c r="C20" s="30">
        <v>0</v>
      </c>
      <c r="D20" s="33">
        <v>0</v>
      </c>
      <c r="E20" s="33">
        <v>0</v>
      </c>
      <c r="F20" s="29">
        <v>0</v>
      </c>
      <c r="G20" s="30">
        <v>0</v>
      </c>
      <c r="H20" s="33">
        <v>0</v>
      </c>
      <c r="I20" s="33">
        <v>0</v>
      </c>
      <c r="J20" s="29">
        <v>0</v>
      </c>
      <c r="K20" s="30">
        <v>0</v>
      </c>
      <c r="L20" s="33">
        <v>0</v>
      </c>
      <c r="M20" s="33">
        <v>0</v>
      </c>
      <c r="N20" s="29">
        <v>0</v>
      </c>
      <c r="O20" s="30">
        <v>0</v>
      </c>
      <c r="P20" s="33">
        <v>0</v>
      </c>
      <c r="Q20" s="33">
        <v>0</v>
      </c>
      <c r="R20" s="29">
        <v>0</v>
      </c>
      <c r="S20" s="30">
        <v>0</v>
      </c>
      <c r="T20" s="33">
        <v>0</v>
      </c>
      <c r="U20" s="33">
        <v>0</v>
      </c>
      <c r="V20" s="29">
        <v>0</v>
      </c>
      <c r="W20" s="30">
        <v>0</v>
      </c>
      <c r="X20" s="33">
        <v>0</v>
      </c>
      <c r="Y20" s="33">
        <v>0</v>
      </c>
      <c r="Z20" s="29">
        <v>0</v>
      </c>
      <c r="AA20" s="30">
        <v>0</v>
      </c>
      <c r="AB20" s="33">
        <v>0</v>
      </c>
      <c r="AC20" s="33">
        <v>0</v>
      </c>
      <c r="AD20" s="203"/>
      <c r="AE20" s="203"/>
      <c r="AF20" s="203"/>
      <c r="AG20" s="203"/>
    </row>
    <row r="21" spans="1:33" x14ac:dyDescent="0.25">
      <c r="A21" s="28" t="s">
        <v>63</v>
      </c>
      <c r="B21" s="77">
        <v>6</v>
      </c>
      <c r="C21" s="175">
        <v>7</v>
      </c>
      <c r="D21" s="175">
        <v>0.41252707208910583</v>
      </c>
      <c r="E21" s="175">
        <v>0.48007022741612487</v>
      </c>
      <c r="F21" s="77">
        <v>2</v>
      </c>
      <c r="G21" s="175">
        <v>1</v>
      </c>
      <c r="H21" s="175">
        <v>0.13750902402970194</v>
      </c>
      <c r="I21" s="175">
        <v>6.8581461059446416E-2</v>
      </c>
      <c r="J21" s="77">
        <v>65</v>
      </c>
      <c r="K21" s="175">
        <v>70</v>
      </c>
      <c r="L21" s="176">
        <v>14.248136782113109</v>
      </c>
      <c r="M21" s="176">
        <v>15.344147303814117</v>
      </c>
      <c r="N21" s="77">
        <v>56</v>
      </c>
      <c r="O21" s="175">
        <v>58</v>
      </c>
      <c r="P21" s="176">
        <v>12.275317843051294</v>
      </c>
      <c r="Q21" s="176">
        <v>12.713722051731697</v>
      </c>
      <c r="R21" s="77">
        <v>0</v>
      </c>
      <c r="S21" s="175">
        <v>0</v>
      </c>
      <c r="T21" s="176">
        <v>0</v>
      </c>
      <c r="U21" s="175">
        <v>0</v>
      </c>
      <c r="V21" s="77">
        <v>0</v>
      </c>
      <c r="W21" s="175">
        <v>0</v>
      </c>
      <c r="X21" s="176">
        <v>0</v>
      </c>
      <c r="Y21" s="176">
        <v>0</v>
      </c>
      <c r="Z21" s="77">
        <v>1</v>
      </c>
      <c r="AA21" s="175">
        <v>1</v>
      </c>
      <c r="AB21" s="176">
        <v>6.8754512014850971E-2</v>
      </c>
      <c r="AC21" s="176">
        <v>6.8581461059446416E-2</v>
      </c>
      <c r="AD21" s="203"/>
      <c r="AE21" s="203"/>
      <c r="AF21" s="203"/>
      <c r="AG21" s="203"/>
    </row>
    <row r="22" spans="1:33" ht="26.65" customHeight="1" x14ac:dyDescent="0.25">
      <c r="A22" s="28" t="s">
        <v>64</v>
      </c>
      <c r="B22" s="77">
        <v>6</v>
      </c>
      <c r="C22" s="175">
        <v>7</v>
      </c>
      <c r="D22" s="175">
        <v>0.41252707208910583</v>
      </c>
      <c r="E22" s="175">
        <v>0.48007022741612487</v>
      </c>
      <c r="F22" s="77">
        <v>2</v>
      </c>
      <c r="G22" s="175">
        <v>1</v>
      </c>
      <c r="H22" s="175">
        <v>0.13750902402970194</v>
      </c>
      <c r="I22" s="175">
        <v>6.8581461059446416E-2</v>
      </c>
      <c r="J22" s="77">
        <v>65</v>
      </c>
      <c r="K22" s="175">
        <v>70</v>
      </c>
      <c r="L22" s="176">
        <v>14.248136782113109</v>
      </c>
      <c r="M22" s="176">
        <v>15.344147303814117</v>
      </c>
      <c r="N22" s="77">
        <v>56</v>
      </c>
      <c r="O22" s="175">
        <v>58</v>
      </c>
      <c r="P22" s="176">
        <v>12.275317843051294</v>
      </c>
      <c r="Q22" s="176">
        <v>12.713722051731697</v>
      </c>
      <c r="R22" s="77">
        <v>0</v>
      </c>
      <c r="S22" s="175">
        <v>0</v>
      </c>
      <c r="T22" s="176">
        <v>0</v>
      </c>
      <c r="U22" s="175">
        <v>0</v>
      </c>
      <c r="V22" s="77">
        <v>0</v>
      </c>
      <c r="W22" s="175">
        <v>0</v>
      </c>
      <c r="X22" s="176">
        <v>0</v>
      </c>
      <c r="Y22" s="176">
        <v>0</v>
      </c>
      <c r="Z22" s="77">
        <v>1</v>
      </c>
      <c r="AA22" s="175">
        <v>1</v>
      </c>
      <c r="AB22" s="176">
        <v>6.8754512014850971E-2</v>
      </c>
      <c r="AC22" s="176">
        <v>6.8581461059446416E-2</v>
      </c>
      <c r="AD22" s="203"/>
      <c r="AE22" s="203"/>
      <c r="AF22" s="203"/>
      <c r="AG22" s="203"/>
    </row>
    <row r="23" spans="1:33" ht="13.5" customHeight="1" x14ac:dyDescent="0.25">
      <c r="A23" s="27" t="s">
        <v>651</v>
      </c>
      <c r="B23" s="29">
        <v>0</v>
      </c>
      <c r="C23" s="30"/>
      <c r="D23" s="33">
        <v>0</v>
      </c>
      <c r="E23" s="30"/>
      <c r="F23" s="29">
        <v>0</v>
      </c>
      <c r="G23" s="30"/>
      <c r="H23" s="33">
        <v>0</v>
      </c>
      <c r="I23" s="30"/>
      <c r="J23" s="29">
        <v>0</v>
      </c>
      <c r="K23" s="30"/>
      <c r="L23" s="33">
        <v>0</v>
      </c>
      <c r="M23" s="30"/>
      <c r="N23" s="29">
        <v>0</v>
      </c>
      <c r="O23" s="30"/>
      <c r="P23" s="33">
        <v>0</v>
      </c>
      <c r="Q23" s="30"/>
      <c r="R23" s="29">
        <v>0</v>
      </c>
      <c r="S23" s="30"/>
      <c r="T23" s="33">
        <v>0</v>
      </c>
      <c r="U23" s="30"/>
      <c r="V23" s="29">
        <v>0</v>
      </c>
      <c r="W23" s="30"/>
      <c r="X23" s="33">
        <v>0</v>
      </c>
      <c r="Y23" s="30"/>
      <c r="Z23" s="29">
        <v>0</v>
      </c>
      <c r="AA23" s="30"/>
      <c r="AB23" s="33">
        <v>0</v>
      </c>
      <c r="AC23" s="30"/>
      <c r="AD23" s="203"/>
      <c r="AE23" s="203"/>
      <c r="AF23" s="203"/>
      <c r="AG23" s="203"/>
    </row>
    <row r="24" spans="1:33" ht="13.5" customHeight="1" x14ac:dyDescent="0.25">
      <c r="A24" s="27" t="s">
        <v>66</v>
      </c>
      <c r="B24" s="29">
        <v>0</v>
      </c>
      <c r="C24" s="30"/>
      <c r="D24" s="33">
        <v>0</v>
      </c>
      <c r="E24" s="30"/>
      <c r="F24" s="29">
        <v>0</v>
      </c>
      <c r="G24" s="30"/>
      <c r="H24" s="33">
        <v>0</v>
      </c>
      <c r="I24" s="30"/>
      <c r="J24" s="29">
        <v>0</v>
      </c>
      <c r="K24" s="30"/>
      <c r="L24" s="33">
        <v>0</v>
      </c>
      <c r="M24" s="30"/>
      <c r="N24" s="29">
        <v>0</v>
      </c>
      <c r="O24" s="30"/>
      <c r="P24" s="33">
        <v>0</v>
      </c>
      <c r="Q24" s="30"/>
      <c r="R24" s="29">
        <v>0</v>
      </c>
      <c r="S24" s="30"/>
      <c r="T24" s="33">
        <v>0</v>
      </c>
      <c r="U24" s="30"/>
      <c r="V24" s="29">
        <v>0</v>
      </c>
      <c r="W24" s="30"/>
      <c r="X24" s="33">
        <v>0</v>
      </c>
      <c r="Y24" s="30"/>
      <c r="Z24" s="29">
        <v>0</v>
      </c>
      <c r="AA24" s="30"/>
      <c r="AB24" s="33">
        <v>0</v>
      </c>
      <c r="AC24" s="30"/>
      <c r="AD24" s="203"/>
      <c r="AE24" s="203"/>
      <c r="AF24" s="203"/>
      <c r="AG24" s="203"/>
    </row>
    <row r="25" spans="1:33" ht="14.1" customHeight="1" x14ac:dyDescent="0.25">
      <c r="A25" s="27" t="s">
        <v>67</v>
      </c>
      <c r="B25" s="29">
        <v>10</v>
      </c>
      <c r="C25" s="29">
        <v>9</v>
      </c>
      <c r="D25" s="33">
        <v>1.5299175374447318</v>
      </c>
      <c r="E25" s="33">
        <v>1.3855319673014457</v>
      </c>
      <c r="F25" s="29">
        <v>3</v>
      </c>
      <c r="G25" s="29">
        <v>3</v>
      </c>
      <c r="H25" s="33">
        <v>0.45897526123341953</v>
      </c>
      <c r="I25" s="33">
        <v>0.46184398910048186</v>
      </c>
      <c r="J25" s="29">
        <v>27</v>
      </c>
      <c r="K25" s="29">
        <v>21</v>
      </c>
      <c r="L25" s="33">
        <v>15.099826631620155</v>
      </c>
      <c r="M25" s="33">
        <v>11.744309602371231</v>
      </c>
      <c r="N25" s="29">
        <v>17</v>
      </c>
      <c r="O25" s="29">
        <v>11</v>
      </c>
      <c r="P25" s="33">
        <v>9.507298249538616</v>
      </c>
      <c r="Q25" s="33">
        <v>6.1517812202896929</v>
      </c>
      <c r="R25" s="29">
        <v>2</v>
      </c>
      <c r="S25" s="29">
        <v>1</v>
      </c>
      <c r="T25" s="33">
        <v>0.30598350748894637</v>
      </c>
      <c r="U25" s="33">
        <v>0.15394799636682729</v>
      </c>
      <c r="V25" s="29">
        <v>1</v>
      </c>
      <c r="W25" s="29">
        <v>1</v>
      </c>
      <c r="X25" s="33">
        <v>0.15299175374447319</v>
      </c>
      <c r="Y25" s="33">
        <v>0.15394799636682729</v>
      </c>
      <c r="Z25" s="29">
        <v>0</v>
      </c>
      <c r="AA25" s="29">
        <v>0</v>
      </c>
      <c r="AB25" s="33">
        <v>0</v>
      </c>
      <c r="AC25" s="33">
        <v>0</v>
      </c>
      <c r="AD25" s="203"/>
      <c r="AE25" s="203"/>
      <c r="AF25" s="203"/>
      <c r="AG25" s="203"/>
    </row>
    <row r="26" spans="1:33" x14ac:dyDescent="0.25">
      <c r="A26" s="28" t="s">
        <v>68</v>
      </c>
      <c r="B26" s="77">
        <v>16</v>
      </c>
      <c r="C26" s="77">
        <v>16</v>
      </c>
      <c r="D26" s="175">
        <v>0.75898447876740915</v>
      </c>
      <c r="E26" s="175">
        <v>0.75912491874991106</v>
      </c>
      <c r="F26" s="77">
        <v>5</v>
      </c>
      <c r="G26" s="77">
        <v>4</v>
      </c>
      <c r="H26" s="175">
        <v>0.23718264961481539</v>
      </c>
      <c r="I26" s="175">
        <v>0.18978122968747776</v>
      </c>
      <c r="J26" s="77">
        <v>92</v>
      </c>
      <c r="K26" s="77">
        <v>91</v>
      </c>
      <c r="L26" s="176">
        <v>14.487960819514653</v>
      </c>
      <c r="M26" s="176">
        <v>14.330482984519929</v>
      </c>
      <c r="N26" s="77">
        <v>73</v>
      </c>
      <c r="O26" s="77">
        <v>69</v>
      </c>
      <c r="P26" s="176">
        <v>11.495881954614887</v>
      </c>
      <c r="Q26" s="176">
        <v>10.865970614635989</v>
      </c>
      <c r="R26" s="77">
        <v>2</v>
      </c>
      <c r="S26" s="77">
        <v>1</v>
      </c>
      <c r="T26" s="175">
        <v>9.4873059845926144E-2</v>
      </c>
      <c r="U26" s="175">
        <v>4.7445307421869441E-2</v>
      </c>
      <c r="V26" s="77">
        <v>1</v>
      </c>
      <c r="W26" s="77">
        <v>1</v>
      </c>
      <c r="X26" s="176">
        <v>4.7436529922963072E-2</v>
      </c>
      <c r="Y26" s="176">
        <v>4.7445307421869441E-2</v>
      </c>
      <c r="Z26" s="77">
        <v>1</v>
      </c>
      <c r="AA26" s="77">
        <v>1</v>
      </c>
      <c r="AB26" s="176">
        <v>4.7436529922963072E-2</v>
      </c>
      <c r="AC26" s="176">
        <v>4.7445307421869441E-2</v>
      </c>
      <c r="AD26" s="203"/>
      <c r="AE26" s="203"/>
      <c r="AF26" s="203"/>
      <c r="AG26" s="203"/>
    </row>
    <row r="27" spans="1:33" ht="25.15" customHeight="1" x14ac:dyDescent="0.25">
      <c r="A27" s="28" t="s">
        <v>69</v>
      </c>
      <c r="B27" s="77">
        <v>16</v>
      </c>
      <c r="C27" s="175">
        <v>16</v>
      </c>
      <c r="D27" s="175">
        <v>0.75898447876740915</v>
      </c>
      <c r="E27" s="175">
        <v>0.75912491874991106</v>
      </c>
      <c r="F27" s="77">
        <v>5</v>
      </c>
      <c r="G27" s="175">
        <v>4</v>
      </c>
      <c r="H27" s="175">
        <v>0.23718264961481539</v>
      </c>
      <c r="I27" s="175">
        <v>0.18978122968747776</v>
      </c>
      <c r="J27" s="77">
        <v>92</v>
      </c>
      <c r="K27" s="175">
        <v>91</v>
      </c>
      <c r="L27" s="176">
        <v>14.487960819514653</v>
      </c>
      <c r="M27" s="176">
        <v>14.330482984519929</v>
      </c>
      <c r="N27" s="77">
        <v>73</v>
      </c>
      <c r="O27" s="175">
        <v>69</v>
      </c>
      <c r="P27" s="176">
        <v>11.495881954614887</v>
      </c>
      <c r="Q27" s="176">
        <v>10.865970614635989</v>
      </c>
      <c r="R27" s="77">
        <v>2</v>
      </c>
      <c r="S27" s="175">
        <v>1</v>
      </c>
      <c r="T27" s="175">
        <v>9.4873059845926144E-2</v>
      </c>
      <c r="U27" s="175">
        <v>4.7445307421869441E-2</v>
      </c>
      <c r="V27" s="77">
        <v>1</v>
      </c>
      <c r="W27" s="175">
        <v>1</v>
      </c>
      <c r="X27" s="176">
        <v>4.7436529922963072E-2</v>
      </c>
      <c r="Y27" s="176">
        <v>4.7445307421869441E-2</v>
      </c>
      <c r="Z27" s="77">
        <v>1</v>
      </c>
      <c r="AA27" s="175">
        <v>1</v>
      </c>
      <c r="AB27" s="176">
        <v>4.7436529922963072E-2</v>
      </c>
      <c r="AC27" s="176">
        <v>4.7445307421869441E-2</v>
      </c>
      <c r="AD27" s="203"/>
      <c r="AE27" s="203"/>
      <c r="AF27" s="203"/>
      <c r="AG27" s="203"/>
    </row>
    <row r="28" spans="1:33" x14ac:dyDescent="0.25">
      <c r="A28" s="28" t="s">
        <v>70</v>
      </c>
      <c r="B28" s="30">
        <v>12354</v>
      </c>
      <c r="C28" s="30"/>
      <c r="D28" s="33">
        <v>0.84</v>
      </c>
      <c r="E28" s="30"/>
      <c r="F28" s="30">
        <v>3356</v>
      </c>
      <c r="G28" s="30"/>
      <c r="H28" s="30">
        <v>0.23</v>
      </c>
      <c r="I28" s="30"/>
      <c r="J28" s="30">
        <v>48748</v>
      </c>
      <c r="K28" s="30"/>
      <c r="L28" s="33">
        <v>16.079999999999998</v>
      </c>
      <c r="M28" s="30"/>
      <c r="N28" s="30">
        <v>28547</v>
      </c>
      <c r="O28" s="30"/>
      <c r="P28" s="33">
        <v>9.42</v>
      </c>
      <c r="Q28" s="30"/>
      <c r="R28" s="30">
        <v>1978</v>
      </c>
      <c r="S28" s="30"/>
      <c r="T28" s="30">
        <v>0.13</v>
      </c>
      <c r="U28" s="30"/>
      <c r="V28" s="30">
        <v>1167</v>
      </c>
      <c r="W28" s="30"/>
      <c r="X28" s="30">
        <v>0.08</v>
      </c>
      <c r="Y28" s="30"/>
      <c r="Z28" s="30">
        <v>144</v>
      </c>
      <c r="AA28" s="30"/>
      <c r="AB28" s="33">
        <v>0.01</v>
      </c>
      <c r="AC28" s="30"/>
      <c r="AD28" s="203"/>
      <c r="AE28" s="203"/>
      <c r="AF28" s="203"/>
      <c r="AG28" s="203"/>
    </row>
    <row r="29" spans="1:33" ht="13.5" customHeight="1" x14ac:dyDescent="0.25">
      <c r="A29" s="28" t="s">
        <v>72</v>
      </c>
      <c r="B29" s="30">
        <v>1309</v>
      </c>
      <c r="C29" s="30"/>
      <c r="D29" s="30">
        <v>0.78</v>
      </c>
      <c r="E29" s="30"/>
      <c r="F29" s="30">
        <v>427</v>
      </c>
      <c r="G29" s="30"/>
      <c r="H29" s="30">
        <v>0.25</v>
      </c>
      <c r="I29" s="30"/>
      <c r="J29" s="30">
        <v>5883</v>
      </c>
      <c r="K29" s="30"/>
      <c r="L29" s="33">
        <v>15.61</v>
      </c>
      <c r="M29" s="30"/>
      <c r="N29" s="30">
        <v>3541</v>
      </c>
      <c r="O29" s="30"/>
      <c r="P29" s="33">
        <v>9.4</v>
      </c>
      <c r="Q29" s="30"/>
      <c r="R29" s="30">
        <v>218</v>
      </c>
      <c r="S29" s="30"/>
      <c r="T29" s="30">
        <v>0.13</v>
      </c>
      <c r="U29" s="30"/>
      <c r="V29" s="30">
        <v>163</v>
      </c>
      <c r="W29" s="30"/>
      <c r="X29" s="33">
        <v>0.1</v>
      </c>
      <c r="Y29" s="30"/>
      <c r="Z29" s="30">
        <v>12</v>
      </c>
      <c r="AA29" s="30"/>
      <c r="AB29" s="33">
        <v>0.01</v>
      </c>
      <c r="AC29" s="30"/>
      <c r="AD29" s="203"/>
      <c r="AE29" s="203"/>
      <c r="AF29" s="203"/>
      <c r="AG29" s="203"/>
    </row>
    <row r="30" spans="1:33" ht="13.5" customHeight="1" x14ac:dyDescent="0.25">
      <c r="A30" s="359" t="s">
        <v>73</v>
      </c>
      <c r="B30" s="359"/>
      <c r="C30" s="359"/>
      <c r="D30" s="359"/>
      <c r="E30" s="359"/>
      <c r="F30" s="359"/>
      <c r="G30" s="359"/>
      <c r="H30" s="359"/>
      <c r="I30" s="359"/>
      <c r="J30" s="359"/>
      <c r="K30" s="359"/>
      <c r="L30" s="359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</row>
    <row r="31" spans="1:33" ht="14.1" customHeight="1" x14ac:dyDescent="0.25">
      <c r="A31" s="360" t="s">
        <v>74</v>
      </c>
      <c r="B31" s="360"/>
      <c r="C31" s="360"/>
      <c r="D31" s="360"/>
      <c r="E31" s="360"/>
      <c r="F31" s="360"/>
      <c r="G31" s="360"/>
      <c r="H31" s="360"/>
      <c r="I31" s="360"/>
      <c r="J31" s="360"/>
      <c r="K31" s="360"/>
      <c r="L31" s="360"/>
      <c r="M31" s="360"/>
      <c r="N31" s="360"/>
      <c r="O31" s="360"/>
      <c r="P31" s="360"/>
      <c r="Q31" s="360"/>
      <c r="R31" s="360"/>
      <c r="S31" s="360"/>
      <c r="T31" s="360"/>
      <c r="U31" s="360"/>
      <c r="V31" s="360"/>
      <c r="W31" s="360"/>
      <c r="X31" s="360"/>
      <c r="Y31" s="360"/>
      <c r="Z31" s="360"/>
      <c r="AA31" s="360"/>
      <c r="AB31" s="360"/>
      <c r="AC31" s="360"/>
    </row>
    <row r="32" spans="1:33" ht="14.1" customHeight="1" x14ac:dyDescent="0.25">
      <c r="A32" s="361" t="s">
        <v>653</v>
      </c>
      <c r="B32" s="361"/>
      <c r="C32" s="361"/>
      <c r="D32" s="361"/>
      <c r="E32" s="361"/>
      <c r="F32" s="361"/>
      <c r="G32" s="361"/>
      <c r="H32" s="361"/>
      <c r="I32" s="361"/>
      <c r="J32" s="361"/>
      <c r="K32" s="361"/>
      <c r="L32" s="361"/>
      <c r="M32" s="361"/>
      <c r="N32" s="361"/>
      <c r="O32" s="361"/>
      <c r="P32" s="361"/>
      <c r="Q32" s="361"/>
      <c r="R32" s="361"/>
      <c r="S32" s="361"/>
      <c r="T32" s="361"/>
      <c r="U32" s="361"/>
      <c r="V32" s="361"/>
      <c r="W32" s="361"/>
      <c r="X32" s="361"/>
      <c r="Y32" s="361"/>
      <c r="Z32" s="361"/>
      <c r="AA32" s="361"/>
      <c r="AB32" s="361"/>
      <c r="AC32" s="23"/>
    </row>
    <row r="33" spans="1:29" ht="14.1" customHeight="1" x14ac:dyDescent="0.25">
      <c r="A33" s="41" t="s">
        <v>75</v>
      </c>
      <c r="B33" s="41"/>
      <c r="C33" s="41"/>
      <c r="D33" s="41"/>
      <c r="E33" s="42"/>
      <c r="F33" s="42"/>
      <c r="G33" s="42"/>
      <c r="H33" s="42"/>
      <c r="I33" s="42"/>
      <c r="J33" s="42"/>
      <c r="K33" s="42"/>
      <c r="L33" s="42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</row>
    <row r="34" spans="1:29" ht="14.1" customHeight="1" x14ac:dyDescent="0.25">
      <c r="A34" s="46"/>
      <c r="B34" s="46"/>
      <c r="C34" s="46"/>
      <c r="D34" s="46"/>
      <c r="E34" s="47"/>
      <c r="F34" s="47"/>
      <c r="G34" s="47"/>
      <c r="H34" s="47"/>
      <c r="I34" s="47"/>
      <c r="J34" s="47"/>
      <c r="K34" s="47"/>
      <c r="L34" s="47"/>
    </row>
    <row r="35" spans="1:29" ht="14.1" customHeight="1" x14ac:dyDescent="0.25">
      <c r="A35" s="46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</row>
  </sheetData>
  <mergeCells count="25">
    <mergeCell ref="N3:Q3"/>
    <mergeCell ref="R4:S4"/>
    <mergeCell ref="L4:M4"/>
    <mergeCell ref="D4:E4"/>
    <mergeCell ref="F4:G4"/>
    <mergeCell ref="H4:I4"/>
    <mergeCell ref="J4:K4"/>
    <mergeCell ref="N4:O4"/>
    <mergeCell ref="P4:Q4"/>
    <mergeCell ref="A32:AB32"/>
    <mergeCell ref="V4:W4"/>
    <mergeCell ref="X4:Y4"/>
    <mergeCell ref="Z4:AA4"/>
    <mergeCell ref="AB4:AC4"/>
    <mergeCell ref="A30:L30"/>
    <mergeCell ref="A31:AC31"/>
    <mergeCell ref="A3:A5"/>
    <mergeCell ref="T4:U4"/>
    <mergeCell ref="V3:Y3"/>
    <mergeCell ref="Z3:AC3"/>
    <mergeCell ref="B4:C4"/>
    <mergeCell ref="R3:U3"/>
    <mergeCell ref="B3:E3"/>
    <mergeCell ref="F3:I3"/>
    <mergeCell ref="J3:M3"/>
  </mergeCells>
  <pageMargins left="0.39370078740157483" right="0.39370078740157483" top="0.39370078740157483" bottom="0.39370078740157483" header="0.31496062992125984" footer="0.31496062992125984"/>
  <pageSetup paperSize="9" scale="7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0DDE0"/>
  </sheetPr>
  <dimension ref="A1:AG35"/>
  <sheetViews>
    <sheetView zoomScale="90" zoomScaleNormal="90" workbookViewId="0">
      <pane xSplit="1" ySplit="5" topLeftCell="B6" activePane="bottomRight" state="frozen"/>
      <selection sqref="A1:Y23"/>
      <selection pane="topRight" sqref="A1:Y23"/>
      <selection pane="bottomLeft" sqref="A1:Y23"/>
      <selection pane="bottomRight" activeCell="B4" sqref="B4:E4"/>
    </sheetView>
  </sheetViews>
  <sheetFormatPr defaultColWidth="8.7109375" defaultRowHeight="15" x14ac:dyDescent="0.25"/>
  <cols>
    <col min="1" max="1" width="25.28515625" customWidth="1"/>
    <col min="2" max="17" width="5.5703125" customWidth="1"/>
    <col min="18" max="18" width="5.7109375" customWidth="1"/>
    <col min="19" max="29" width="5.5703125" customWidth="1"/>
    <col min="30" max="32" width="4.28515625" customWidth="1"/>
  </cols>
  <sheetData>
    <row r="1" spans="1:33" ht="18.75" x14ac:dyDescent="0.25">
      <c r="A1" s="22" t="s">
        <v>47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</row>
    <row r="2" spans="1:33" ht="33.75" customHeight="1" x14ac:dyDescent="0.25">
      <c r="A2" s="22" t="s">
        <v>657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</row>
    <row r="3" spans="1:33" ht="45" customHeight="1" x14ac:dyDescent="0.25">
      <c r="A3" s="368" t="s">
        <v>48</v>
      </c>
      <c r="B3" s="363" t="s">
        <v>659</v>
      </c>
      <c r="C3" s="363"/>
      <c r="D3" s="363"/>
      <c r="E3" s="363"/>
      <c r="F3" s="363" t="s">
        <v>109</v>
      </c>
      <c r="G3" s="363"/>
      <c r="H3" s="363"/>
      <c r="I3" s="363"/>
      <c r="J3" s="365" t="s">
        <v>110</v>
      </c>
      <c r="K3" s="366"/>
      <c r="L3" s="366"/>
      <c r="M3" s="367"/>
      <c r="N3" s="363" t="s">
        <v>111</v>
      </c>
      <c r="O3" s="363"/>
      <c r="P3" s="363"/>
      <c r="Q3" s="363"/>
      <c r="R3" s="363" t="s">
        <v>112</v>
      </c>
      <c r="S3" s="363"/>
      <c r="T3" s="363"/>
      <c r="U3" s="363"/>
      <c r="V3" s="369" t="s">
        <v>113</v>
      </c>
      <c r="W3" s="369"/>
      <c r="X3" s="369"/>
      <c r="Y3" s="369"/>
      <c r="Z3" s="369" t="s">
        <v>114</v>
      </c>
      <c r="AA3" s="369"/>
      <c r="AB3" s="369"/>
      <c r="AC3" s="369"/>
    </row>
    <row r="4" spans="1:33" ht="53.1" customHeight="1" x14ac:dyDescent="0.25">
      <c r="A4" s="368"/>
      <c r="B4" s="364" t="s">
        <v>652</v>
      </c>
      <c r="C4" s="364"/>
      <c r="D4" s="364" t="s">
        <v>646</v>
      </c>
      <c r="E4" s="364"/>
      <c r="F4" s="364" t="s">
        <v>652</v>
      </c>
      <c r="G4" s="364"/>
      <c r="H4" s="364" t="s">
        <v>646</v>
      </c>
      <c r="I4" s="364"/>
      <c r="J4" s="364" t="s">
        <v>652</v>
      </c>
      <c r="K4" s="364"/>
      <c r="L4" s="364" t="s">
        <v>646</v>
      </c>
      <c r="M4" s="364"/>
      <c r="N4" s="364" t="s">
        <v>652</v>
      </c>
      <c r="O4" s="364"/>
      <c r="P4" s="364" t="s">
        <v>646</v>
      </c>
      <c r="Q4" s="364"/>
      <c r="R4" s="364" t="s">
        <v>652</v>
      </c>
      <c r="S4" s="364"/>
      <c r="T4" s="364" t="s">
        <v>646</v>
      </c>
      <c r="U4" s="364"/>
      <c r="V4" s="364" t="s">
        <v>652</v>
      </c>
      <c r="W4" s="364"/>
      <c r="X4" s="364" t="s">
        <v>646</v>
      </c>
      <c r="Y4" s="364"/>
      <c r="Z4" s="364" t="s">
        <v>652</v>
      </c>
      <c r="AA4" s="364"/>
      <c r="AB4" s="364" t="s">
        <v>646</v>
      </c>
      <c r="AC4" s="364"/>
    </row>
    <row r="5" spans="1:33" ht="23.65" customHeight="1" x14ac:dyDescent="0.25">
      <c r="A5" s="368"/>
      <c r="B5" s="43">
        <v>2022</v>
      </c>
      <c r="C5" s="43">
        <v>2023</v>
      </c>
      <c r="D5" s="43">
        <v>2022</v>
      </c>
      <c r="E5" s="43">
        <v>2023</v>
      </c>
      <c r="F5" s="43">
        <v>2022</v>
      </c>
      <c r="G5" s="43">
        <v>2023</v>
      </c>
      <c r="H5" s="43">
        <v>2022</v>
      </c>
      <c r="I5" s="43">
        <v>2023</v>
      </c>
      <c r="J5" s="43">
        <v>2022</v>
      </c>
      <c r="K5" s="43">
        <v>2023</v>
      </c>
      <c r="L5" s="43">
        <v>2022</v>
      </c>
      <c r="M5" s="43">
        <v>2023</v>
      </c>
      <c r="N5" s="43">
        <v>2022</v>
      </c>
      <c r="O5" s="43">
        <v>2023</v>
      </c>
      <c r="P5" s="43">
        <v>2022</v>
      </c>
      <c r="Q5" s="43">
        <v>2023</v>
      </c>
      <c r="R5" s="43">
        <v>2022</v>
      </c>
      <c r="S5" s="43">
        <v>2023</v>
      </c>
      <c r="T5" s="43">
        <v>2022</v>
      </c>
      <c r="U5" s="43">
        <v>2023</v>
      </c>
      <c r="V5" s="43">
        <v>2022</v>
      </c>
      <c r="W5" s="43">
        <v>2023</v>
      </c>
      <c r="X5" s="43">
        <v>2022</v>
      </c>
      <c r="Y5" s="43">
        <v>2023</v>
      </c>
      <c r="Z5" s="43">
        <v>2022</v>
      </c>
      <c r="AA5" s="43">
        <v>2023</v>
      </c>
      <c r="AB5" s="43">
        <v>2022</v>
      </c>
      <c r="AC5" s="43">
        <v>2023</v>
      </c>
    </row>
    <row r="6" spans="1:33" ht="14.1" customHeight="1" x14ac:dyDescent="0.25">
      <c r="A6" s="27" t="s">
        <v>13</v>
      </c>
      <c r="B6" s="29">
        <v>0</v>
      </c>
      <c r="C6" s="29">
        <v>0</v>
      </c>
      <c r="D6" s="33">
        <v>0</v>
      </c>
      <c r="E6" s="33">
        <v>0</v>
      </c>
      <c r="F6" s="29">
        <v>0</v>
      </c>
      <c r="G6" s="29">
        <v>0</v>
      </c>
      <c r="H6" s="33">
        <v>0</v>
      </c>
      <c r="I6" s="33">
        <v>0</v>
      </c>
      <c r="J6" s="29">
        <v>0</v>
      </c>
      <c r="K6" s="29">
        <v>0</v>
      </c>
      <c r="L6" s="33">
        <v>0</v>
      </c>
      <c r="M6" s="33">
        <v>0</v>
      </c>
      <c r="N6" s="29">
        <v>1</v>
      </c>
      <c r="O6" s="29">
        <v>0</v>
      </c>
      <c r="P6" s="33">
        <v>0.44304638695671439</v>
      </c>
      <c r="Q6" s="33">
        <v>0</v>
      </c>
      <c r="R6" s="29">
        <v>1</v>
      </c>
      <c r="S6" s="29">
        <v>1</v>
      </c>
      <c r="T6" s="33">
        <v>0.44304638695671439</v>
      </c>
      <c r="U6" s="33">
        <v>0.44304638695671439</v>
      </c>
      <c r="V6" s="29">
        <v>0</v>
      </c>
      <c r="W6" s="29">
        <v>0</v>
      </c>
      <c r="X6" s="33">
        <v>0</v>
      </c>
      <c r="Y6" s="33">
        <v>0</v>
      </c>
      <c r="Z6" s="29">
        <v>0</v>
      </c>
      <c r="AA6" s="29">
        <v>0</v>
      </c>
      <c r="AB6" s="33">
        <v>0</v>
      </c>
      <c r="AC6" s="33">
        <v>0</v>
      </c>
      <c r="AD6" s="203"/>
      <c r="AE6" s="203"/>
      <c r="AF6" s="203"/>
      <c r="AG6" s="203"/>
    </row>
    <row r="7" spans="1:33" ht="14.1" customHeight="1" x14ac:dyDescent="0.25">
      <c r="A7" s="27" t="s">
        <v>14</v>
      </c>
      <c r="B7" s="29">
        <v>0</v>
      </c>
      <c r="C7" s="30">
        <v>0</v>
      </c>
      <c r="D7" s="33">
        <v>0</v>
      </c>
      <c r="E7" s="33">
        <v>0</v>
      </c>
      <c r="F7" s="29">
        <v>0</v>
      </c>
      <c r="G7" s="30">
        <v>0</v>
      </c>
      <c r="H7" s="33">
        <v>0</v>
      </c>
      <c r="I7" s="33">
        <v>0</v>
      </c>
      <c r="J7" s="29">
        <v>0</v>
      </c>
      <c r="K7" s="30">
        <v>0</v>
      </c>
      <c r="L7" s="33">
        <v>0</v>
      </c>
      <c r="M7" s="33">
        <v>0</v>
      </c>
      <c r="N7" s="29">
        <v>0</v>
      </c>
      <c r="O7" s="30">
        <v>0</v>
      </c>
      <c r="P7" s="33">
        <v>0</v>
      </c>
      <c r="Q7" s="33">
        <v>0</v>
      </c>
      <c r="R7" s="29">
        <v>0</v>
      </c>
      <c r="S7" s="30">
        <v>0</v>
      </c>
      <c r="T7" s="33">
        <v>0</v>
      </c>
      <c r="U7" s="33">
        <v>0</v>
      </c>
      <c r="V7" s="29">
        <v>0</v>
      </c>
      <c r="W7" s="30">
        <v>0</v>
      </c>
      <c r="X7" s="33">
        <v>0</v>
      </c>
      <c r="Y7" s="33">
        <v>0</v>
      </c>
      <c r="Z7" s="29">
        <v>0</v>
      </c>
      <c r="AA7" s="30">
        <v>0</v>
      </c>
      <c r="AB7" s="33">
        <v>0</v>
      </c>
      <c r="AC7" s="33">
        <v>0</v>
      </c>
      <c r="AD7" s="203"/>
      <c r="AE7" s="203"/>
      <c r="AF7" s="203"/>
      <c r="AG7" s="203"/>
    </row>
    <row r="8" spans="1:33" ht="14.1" customHeight="1" x14ac:dyDescent="0.25">
      <c r="A8" s="27" t="s">
        <v>15</v>
      </c>
      <c r="B8" s="29">
        <v>0</v>
      </c>
      <c r="C8" s="29">
        <v>0</v>
      </c>
      <c r="D8" s="33">
        <v>0</v>
      </c>
      <c r="E8" s="33">
        <v>0</v>
      </c>
      <c r="F8" s="29">
        <v>0</v>
      </c>
      <c r="G8" s="29">
        <v>0</v>
      </c>
      <c r="H8" s="33">
        <v>0</v>
      </c>
      <c r="I8" s="33">
        <v>0</v>
      </c>
      <c r="J8" s="29">
        <v>0</v>
      </c>
      <c r="K8" s="29">
        <v>0</v>
      </c>
      <c r="L8" s="33">
        <v>0</v>
      </c>
      <c r="M8" s="33">
        <v>0</v>
      </c>
      <c r="N8" s="29">
        <v>0</v>
      </c>
      <c r="O8" s="29">
        <v>0</v>
      </c>
      <c r="P8" s="33">
        <v>0</v>
      </c>
      <c r="Q8" s="33">
        <v>0</v>
      </c>
      <c r="R8" s="29">
        <v>0</v>
      </c>
      <c r="S8" s="29">
        <v>0</v>
      </c>
      <c r="T8" s="33">
        <v>0</v>
      </c>
      <c r="U8" s="33">
        <v>0</v>
      </c>
      <c r="V8" s="29">
        <v>0</v>
      </c>
      <c r="W8" s="29">
        <v>0</v>
      </c>
      <c r="X8" s="33">
        <v>0</v>
      </c>
      <c r="Y8" s="33">
        <v>0</v>
      </c>
      <c r="Z8" s="29">
        <v>0</v>
      </c>
      <c r="AA8" s="29">
        <v>0</v>
      </c>
      <c r="AB8" s="33">
        <v>0</v>
      </c>
      <c r="AC8" s="33">
        <v>0</v>
      </c>
      <c r="AD8" s="203"/>
      <c r="AE8" s="203"/>
      <c r="AF8" s="203"/>
      <c r="AG8" s="203"/>
    </row>
    <row r="9" spans="1:33" ht="14.1" customHeight="1" x14ac:dyDescent="0.25">
      <c r="A9" s="27" t="s">
        <v>16</v>
      </c>
      <c r="B9" s="29">
        <v>0</v>
      </c>
      <c r="C9" s="29">
        <v>0</v>
      </c>
      <c r="D9" s="33">
        <v>0</v>
      </c>
      <c r="E9" s="33">
        <v>0</v>
      </c>
      <c r="F9" s="29">
        <v>0</v>
      </c>
      <c r="G9" s="29">
        <v>0</v>
      </c>
      <c r="H9" s="33">
        <v>0</v>
      </c>
      <c r="I9" s="33">
        <v>0</v>
      </c>
      <c r="J9" s="29">
        <v>0</v>
      </c>
      <c r="K9" s="29">
        <v>0</v>
      </c>
      <c r="L9" s="33">
        <v>0</v>
      </c>
      <c r="M9" s="33">
        <v>0</v>
      </c>
      <c r="N9" s="29">
        <v>0</v>
      </c>
      <c r="O9" s="29">
        <v>0</v>
      </c>
      <c r="P9" s="33">
        <v>0</v>
      </c>
      <c r="Q9" s="33">
        <v>0</v>
      </c>
      <c r="R9" s="29">
        <v>1</v>
      </c>
      <c r="S9" s="29">
        <v>1</v>
      </c>
      <c r="T9" s="33">
        <v>1.2362467548522684</v>
      </c>
      <c r="U9" s="33">
        <v>1.2362467548522684</v>
      </c>
      <c r="V9" s="29">
        <v>0</v>
      </c>
      <c r="W9" s="29">
        <v>0</v>
      </c>
      <c r="X9" s="33">
        <v>0</v>
      </c>
      <c r="Y9" s="33">
        <v>0</v>
      </c>
      <c r="Z9" s="29">
        <v>0</v>
      </c>
      <c r="AA9" s="29">
        <v>0</v>
      </c>
      <c r="AB9" s="33">
        <v>0</v>
      </c>
      <c r="AC9" s="33">
        <v>0</v>
      </c>
      <c r="AD9" s="203"/>
      <c r="AE9" s="203"/>
      <c r="AF9" s="203"/>
      <c r="AG9" s="203"/>
    </row>
    <row r="10" spans="1:33" ht="14.1" customHeight="1" x14ac:dyDescent="0.25">
      <c r="A10" s="27" t="s">
        <v>17</v>
      </c>
      <c r="B10" s="29">
        <v>0</v>
      </c>
      <c r="C10" s="29">
        <v>0</v>
      </c>
      <c r="D10" s="33">
        <v>0</v>
      </c>
      <c r="E10" s="33">
        <v>0</v>
      </c>
      <c r="F10" s="29">
        <v>0</v>
      </c>
      <c r="G10" s="29">
        <v>0</v>
      </c>
      <c r="H10" s="33">
        <v>0</v>
      </c>
      <c r="I10" s="33">
        <v>0</v>
      </c>
      <c r="J10" s="29">
        <v>0</v>
      </c>
      <c r="K10" s="29">
        <v>0</v>
      </c>
      <c r="L10" s="33">
        <v>0</v>
      </c>
      <c r="M10" s="33">
        <v>0</v>
      </c>
      <c r="N10" s="29">
        <v>0</v>
      </c>
      <c r="O10" s="29">
        <v>0</v>
      </c>
      <c r="P10" s="33">
        <v>0</v>
      </c>
      <c r="Q10" s="33">
        <v>0</v>
      </c>
      <c r="R10" s="29">
        <v>0</v>
      </c>
      <c r="S10" s="29">
        <v>0</v>
      </c>
      <c r="T10" s="33">
        <v>0</v>
      </c>
      <c r="U10" s="33">
        <v>0</v>
      </c>
      <c r="V10" s="29">
        <v>0</v>
      </c>
      <c r="W10" s="29">
        <v>0</v>
      </c>
      <c r="X10" s="33">
        <v>0</v>
      </c>
      <c r="Y10" s="33">
        <v>0</v>
      </c>
      <c r="Z10" s="29">
        <v>0</v>
      </c>
      <c r="AA10" s="29">
        <v>0</v>
      </c>
      <c r="AB10" s="33">
        <v>0</v>
      </c>
      <c r="AC10" s="33">
        <v>0</v>
      </c>
      <c r="AD10" s="203"/>
      <c r="AE10" s="203"/>
      <c r="AF10" s="203"/>
      <c r="AG10" s="203"/>
    </row>
    <row r="11" spans="1:33" ht="14.1" customHeight="1" x14ac:dyDescent="0.25">
      <c r="A11" s="27" t="s">
        <v>18</v>
      </c>
      <c r="B11" s="29">
        <v>0</v>
      </c>
      <c r="C11" s="29">
        <v>0</v>
      </c>
      <c r="D11" s="33">
        <v>0</v>
      </c>
      <c r="E11" s="33">
        <v>0</v>
      </c>
      <c r="F11" s="29">
        <v>0</v>
      </c>
      <c r="G11" s="29">
        <v>0</v>
      </c>
      <c r="H11" s="33">
        <v>0</v>
      </c>
      <c r="I11" s="33">
        <v>0</v>
      </c>
      <c r="J11" s="29">
        <v>0</v>
      </c>
      <c r="K11" s="29">
        <v>0</v>
      </c>
      <c r="L11" s="33">
        <v>0</v>
      </c>
      <c r="M11" s="33">
        <v>0</v>
      </c>
      <c r="N11" s="29">
        <v>0</v>
      </c>
      <c r="O11" s="29">
        <v>0</v>
      </c>
      <c r="P11" s="33">
        <v>0</v>
      </c>
      <c r="Q11" s="33">
        <v>0</v>
      </c>
      <c r="R11" s="29">
        <v>0</v>
      </c>
      <c r="S11" s="29">
        <v>0</v>
      </c>
      <c r="T11" s="33">
        <v>0</v>
      </c>
      <c r="U11" s="33">
        <v>0</v>
      </c>
      <c r="V11" s="29">
        <v>0</v>
      </c>
      <c r="W11" s="29">
        <v>0</v>
      </c>
      <c r="X11" s="33">
        <v>0</v>
      </c>
      <c r="Y11" s="33">
        <v>0</v>
      </c>
      <c r="Z11" s="29">
        <v>0</v>
      </c>
      <c r="AA11" s="29">
        <v>0</v>
      </c>
      <c r="AB11" s="33">
        <v>0</v>
      </c>
      <c r="AC11" s="33">
        <v>0</v>
      </c>
      <c r="AD11" s="203"/>
      <c r="AE11" s="203"/>
      <c r="AF11" s="203"/>
      <c r="AG11" s="203"/>
    </row>
    <row r="12" spans="1:33" ht="14.1" customHeight="1" x14ac:dyDescent="0.25">
      <c r="A12" s="27" t="s">
        <v>19</v>
      </c>
      <c r="B12" s="29">
        <v>0</v>
      </c>
      <c r="C12" s="29">
        <v>0</v>
      </c>
      <c r="D12" s="33">
        <v>0</v>
      </c>
      <c r="E12" s="33">
        <v>0</v>
      </c>
      <c r="F12" s="29">
        <v>0</v>
      </c>
      <c r="G12" s="29">
        <v>0</v>
      </c>
      <c r="H12" s="33">
        <v>0</v>
      </c>
      <c r="I12" s="33">
        <v>0</v>
      </c>
      <c r="J12" s="29">
        <v>0</v>
      </c>
      <c r="K12" s="29">
        <v>0</v>
      </c>
      <c r="L12" s="33">
        <v>0</v>
      </c>
      <c r="M12" s="33">
        <v>0</v>
      </c>
      <c r="N12" s="29">
        <v>0</v>
      </c>
      <c r="O12" s="29">
        <v>0</v>
      </c>
      <c r="P12" s="33">
        <v>0</v>
      </c>
      <c r="Q12" s="33">
        <v>0</v>
      </c>
      <c r="R12" s="29">
        <v>0</v>
      </c>
      <c r="S12" s="29">
        <v>0</v>
      </c>
      <c r="T12" s="33">
        <v>0</v>
      </c>
      <c r="U12" s="33">
        <v>0</v>
      </c>
      <c r="V12" s="29">
        <v>0</v>
      </c>
      <c r="W12" s="29">
        <v>0</v>
      </c>
      <c r="X12" s="33">
        <v>0</v>
      </c>
      <c r="Y12" s="33">
        <v>0</v>
      </c>
      <c r="Z12" s="29">
        <v>0</v>
      </c>
      <c r="AA12" s="29">
        <v>0</v>
      </c>
      <c r="AB12" s="33">
        <v>0</v>
      </c>
      <c r="AC12" s="33">
        <v>0</v>
      </c>
      <c r="AD12" s="203"/>
      <c r="AE12" s="203"/>
      <c r="AF12" s="203"/>
      <c r="AG12" s="203"/>
    </row>
    <row r="13" spans="1:33" ht="14.1" customHeight="1" x14ac:dyDescent="0.25">
      <c r="A13" s="27" t="s">
        <v>20</v>
      </c>
      <c r="B13" s="29">
        <v>0</v>
      </c>
      <c r="C13" s="29">
        <v>0</v>
      </c>
      <c r="D13" s="33">
        <v>0</v>
      </c>
      <c r="E13" s="33">
        <v>0</v>
      </c>
      <c r="F13" s="29">
        <v>0</v>
      </c>
      <c r="G13" s="29">
        <v>0</v>
      </c>
      <c r="H13" s="33">
        <v>0</v>
      </c>
      <c r="I13" s="33">
        <v>0</v>
      </c>
      <c r="J13" s="29">
        <v>0</v>
      </c>
      <c r="K13" s="29">
        <v>0</v>
      </c>
      <c r="L13" s="33">
        <v>0</v>
      </c>
      <c r="M13" s="33">
        <v>0</v>
      </c>
      <c r="N13" s="29">
        <v>0</v>
      </c>
      <c r="O13" s="29">
        <v>0</v>
      </c>
      <c r="P13" s="33">
        <v>0</v>
      </c>
      <c r="Q13" s="33">
        <v>0</v>
      </c>
      <c r="R13" s="29">
        <v>0</v>
      </c>
      <c r="S13" s="29">
        <v>0</v>
      </c>
      <c r="T13" s="33">
        <v>0</v>
      </c>
      <c r="U13" s="33">
        <v>0</v>
      </c>
      <c r="V13" s="29">
        <v>0</v>
      </c>
      <c r="W13" s="29">
        <v>0</v>
      </c>
      <c r="X13" s="33">
        <v>0</v>
      </c>
      <c r="Y13" s="33">
        <v>0</v>
      </c>
      <c r="Z13" s="29">
        <v>0</v>
      </c>
      <c r="AA13" s="29">
        <v>0</v>
      </c>
      <c r="AB13" s="33">
        <v>0</v>
      </c>
      <c r="AC13" s="33">
        <v>0</v>
      </c>
      <c r="AD13" s="203"/>
      <c r="AE13" s="203"/>
      <c r="AF13" s="203"/>
      <c r="AG13" s="203"/>
    </row>
    <row r="14" spans="1:33" ht="14.1" customHeight="1" x14ac:dyDescent="0.25">
      <c r="A14" s="27" t="s">
        <v>21</v>
      </c>
      <c r="B14" s="29">
        <v>0</v>
      </c>
      <c r="C14" s="29">
        <v>0</v>
      </c>
      <c r="D14" s="33">
        <v>0</v>
      </c>
      <c r="E14" s="33">
        <v>0</v>
      </c>
      <c r="F14" s="29">
        <v>0</v>
      </c>
      <c r="G14" s="29">
        <v>0</v>
      </c>
      <c r="H14" s="33">
        <v>0</v>
      </c>
      <c r="I14" s="33">
        <v>0</v>
      </c>
      <c r="J14" s="29">
        <v>0</v>
      </c>
      <c r="K14" s="29">
        <v>0</v>
      </c>
      <c r="L14" s="33">
        <v>0</v>
      </c>
      <c r="M14" s="33">
        <v>0</v>
      </c>
      <c r="N14" s="29">
        <v>0</v>
      </c>
      <c r="O14" s="29">
        <v>0</v>
      </c>
      <c r="P14" s="33">
        <v>0</v>
      </c>
      <c r="Q14" s="33">
        <v>0</v>
      </c>
      <c r="R14" s="29">
        <v>1</v>
      </c>
      <c r="S14" s="29">
        <v>1</v>
      </c>
      <c r="T14" s="33">
        <v>0.91776798825256978</v>
      </c>
      <c r="U14" s="33">
        <v>0.91776798825256978</v>
      </c>
      <c r="V14" s="29">
        <v>0</v>
      </c>
      <c r="W14" s="29">
        <v>0</v>
      </c>
      <c r="X14" s="33">
        <v>0</v>
      </c>
      <c r="Y14" s="33">
        <v>0</v>
      </c>
      <c r="Z14" s="29">
        <v>0</v>
      </c>
      <c r="AA14" s="29">
        <v>0</v>
      </c>
      <c r="AB14" s="33">
        <v>0</v>
      </c>
      <c r="AC14" s="33">
        <v>0</v>
      </c>
      <c r="AD14" s="203"/>
      <c r="AE14" s="203"/>
      <c r="AF14" s="203"/>
      <c r="AG14" s="203"/>
    </row>
    <row r="15" spans="1:33" ht="14.1" customHeight="1" x14ac:dyDescent="0.25">
      <c r="A15" s="27" t="s">
        <v>22</v>
      </c>
      <c r="B15" s="29">
        <v>0</v>
      </c>
      <c r="C15" s="30">
        <v>0</v>
      </c>
      <c r="D15" s="33">
        <v>0</v>
      </c>
      <c r="E15" s="33">
        <v>0</v>
      </c>
      <c r="F15" s="29">
        <v>0</v>
      </c>
      <c r="G15" s="30">
        <v>0</v>
      </c>
      <c r="H15" s="33">
        <v>0</v>
      </c>
      <c r="I15" s="33">
        <v>0</v>
      </c>
      <c r="J15" s="29">
        <v>0</v>
      </c>
      <c r="K15" s="30">
        <v>0</v>
      </c>
      <c r="L15" s="33">
        <v>0</v>
      </c>
      <c r="M15" s="33">
        <v>0</v>
      </c>
      <c r="N15" s="29">
        <v>0</v>
      </c>
      <c r="O15" s="30">
        <v>0</v>
      </c>
      <c r="P15" s="33">
        <v>0</v>
      </c>
      <c r="Q15" s="33">
        <v>0</v>
      </c>
      <c r="R15" s="29">
        <v>0</v>
      </c>
      <c r="S15" s="30">
        <v>0</v>
      </c>
      <c r="T15" s="33">
        <v>0</v>
      </c>
      <c r="U15" s="33">
        <v>0</v>
      </c>
      <c r="V15" s="29">
        <v>0</v>
      </c>
      <c r="W15" s="30">
        <v>0</v>
      </c>
      <c r="X15" s="33">
        <v>0</v>
      </c>
      <c r="Y15" s="33">
        <v>0</v>
      </c>
      <c r="Z15" s="29">
        <v>0</v>
      </c>
      <c r="AA15" s="30">
        <v>0</v>
      </c>
      <c r="AB15" s="33">
        <v>0</v>
      </c>
      <c r="AC15" s="33">
        <v>0</v>
      </c>
      <c r="AD15" s="203"/>
      <c r="AE15" s="203"/>
      <c r="AF15" s="203"/>
      <c r="AG15" s="203"/>
    </row>
    <row r="16" spans="1:33" ht="37.5" customHeight="1" x14ac:dyDescent="0.25">
      <c r="A16" s="44" t="s">
        <v>650</v>
      </c>
      <c r="B16" s="29">
        <v>0</v>
      </c>
      <c r="C16" s="30">
        <v>0</v>
      </c>
      <c r="D16" s="33">
        <v>0</v>
      </c>
      <c r="E16" s="33">
        <v>0</v>
      </c>
      <c r="F16" s="29">
        <v>0</v>
      </c>
      <c r="G16" s="30">
        <v>0</v>
      </c>
      <c r="H16" s="33">
        <v>0</v>
      </c>
      <c r="I16" s="33">
        <v>0</v>
      </c>
      <c r="J16" s="29">
        <v>0</v>
      </c>
      <c r="K16" s="30">
        <v>0</v>
      </c>
      <c r="L16" s="33">
        <v>0</v>
      </c>
      <c r="M16" s="33">
        <v>0</v>
      </c>
      <c r="N16" s="29">
        <v>0</v>
      </c>
      <c r="O16" s="30">
        <v>0</v>
      </c>
      <c r="P16" s="33">
        <v>0</v>
      </c>
      <c r="Q16" s="33">
        <v>0</v>
      </c>
      <c r="R16" s="29">
        <v>0</v>
      </c>
      <c r="S16" s="30">
        <v>0</v>
      </c>
      <c r="T16" s="33">
        <v>0</v>
      </c>
      <c r="U16" s="33">
        <v>0</v>
      </c>
      <c r="V16" s="29">
        <v>0</v>
      </c>
      <c r="W16" s="30">
        <v>0</v>
      </c>
      <c r="X16" s="33">
        <v>0</v>
      </c>
      <c r="Y16" s="33">
        <v>0</v>
      </c>
      <c r="Z16" s="29">
        <v>0</v>
      </c>
      <c r="AA16" s="30">
        <v>0</v>
      </c>
      <c r="AB16" s="33">
        <v>0</v>
      </c>
      <c r="AC16" s="33">
        <v>0</v>
      </c>
      <c r="AD16" s="203"/>
      <c r="AE16" s="203"/>
      <c r="AF16" s="203"/>
      <c r="AG16" s="203"/>
    </row>
    <row r="17" spans="1:33" x14ac:dyDescent="0.25">
      <c r="A17" s="27" t="s">
        <v>59</v>
      </c>
      <c r="B17" s="29">
        <v>0</v>
      </c>
      <c r="C17" s="30">
        <v>0</v>
      </c>
      <c r="D17" s="33">
        <v>0</v>
      </c>
      <c r="E17" s="33">
        <v>0</v>
      </c>
      <c r="F17" s="29">
        <v>0</v>
      </c>
      <c r="G17" s="30">
        <v>0</v>
      </c>
      <c r="H17" s="33">
        <v>0</v>
      </c>
      <c r="I17" s="33">
        <v>0</v>
      </c>
      <c r="J17" s="29">
        <v>0</v>
      </c>
      <c r="K17" s="30">
        <v>0</v>
      </c>
      <c r="L17" s="33">
        <v>0</v>
      </c>
      <c r="M17" s="33">
        <v>0</v>
      </c>
      <c r="N17" s="29">
        <v>0</v>
      </c>
      <c r="O17" s="30">
        <v>0</v>
      </c>
      <c r="P17" s="33">
        <v>0</v>
      </c>
      <c r="Q17" s="33">
        <v>0</v>
      </c>
      <c r="R17" s="29">
        <v>0</v>
      </c>
      <c r="S17" s="30">
        <v>0</v>
      </c>
      <c r="T17" s="33">
        <v>0</v>
      </c>
      <c r="U17" s="33">
        <v>0</v>
      </c>
      <c r="V17" s="29">
        <v>0</v>
      </c>
      <c r="W17" s="30">
        <v>0</v>
      </c>
      <c r="X17" s="33">
        <v>0</v>
      </c>
      <c r="Y17" s="33">
        <v>0</v>
      </c>
      <c r="Z17" s="29">
        <v>0</v>
      </c>
      <c r="AA17" s="30">
        <v>0</v>
      </c>
      <c r="AB17" s="33">
        <v>0</v>
      </c>
      <c r="AC17" s="33">
        <v>0</v>
      </c>
      <c r="AD17" s="203"/>
      <c r="AE17" s="203"/>
      <c r="AF17" s="203"/>
      <c r="AG17" s="203"/>
    </row>
    <row r="18" spans="1:33" ht="28.15" customHeight="1" x14ac:dyDescent="0.25">
      <c r="A18" s="26" t="s">
        <v>85</v>
      </c>
      <c r="B18" s="29">
        <v>0</v>
      </c>
      <c r="C18" s="30">
        <v>0</v>
      </c>
      <c r="D18" s="33">
        <v>0</v>
      </c>
      <c r="E18" s="33">
        <v>0</v>
      </c>
      <c r="F18" s="29">
        <v>0</v>
      </c>
      <c r="G18" s="29">
        <v>0</v>
      </c>
      <c r="H18" s="33">
        <v>0</v>
      </c>
      <c r="I18" s="33">
        <v>0</v>
      </c>
      <c r="J18" s="29">
        <v>0</v>
      </c>
      <c r="K18" s="29">
        <v>0</v>
      </c>
      <c r="L18" s="33">
        <v>0</v>
      </c>
      <c r="M18" s="33">
        <v>0</v>
      </c>
      <c r="N18" s="29">
        <v>0</v>
      </c>
      <c r="O18" s="29">
        <v>0</v>
      </c>
      <c r="P18" s="33">
        <v>0</v>
      </c>
      <c r="Q18" s="33">
        <v>0</v>
      </c>
      <c r="R18" s="29">
        <v>0</v>
      </c>
      <c r="S18" s="29">
        <v>0</v>
      </c>
      <c r="T18" s="33">
        <v>0</v>
      </c>
      <c r="U18" s="33">
        <v>0</v>
      </c>
      <c r="V18" s="29">
        <v>0</v>
      </c>
      <c r="W18" s="29">
        <v>0</v>
      </c>
      <c r="X18" s="33">
        <v>0</v>
      </c>
      <c r="Y18" s="33">
        <v>0</v>
      </c>
      <c r="Z18" s="29">
        <v>0</v>
      </c>
      <c r="AA18" s="29">
        <v>0</v>
      </c>
      <c r="AB18" s="33">
        <v>0</v>
      </c>
      <c r="AC18" s="33">
        <v>0</v>
      </c>
      <c r="AD18" s="203"/>
      <c r="AE18" s="203"/>
      <c r="AF18" s="203"/>
      <c r="AG18" s="203"/>
    </row>
    <row r="19" spans="1:33" ht="26.25" x14ac:dyDescent="0.25">
      <c r="A19" s="27" t="s">
        <v>61</v>
      </c>
      <c r="B19" s="29">
        <v>0</v>
      </c>
      <c r="C19" s="30">
        <v>0</v>
      </c>
      <c r="D19" s="33">
        <v>0</v>
      </c>
      <c r="E19" s="33">
        <v>0</v>
      </c>
      <c r="F19" s="29">
        <v>0</v>
      </c>
      <c r="G19" s="29">
        <v>0</v>
      </c>
      <c r="H19" s="33">
        <v>0</v>
      </c>
      <c r="I19" s="33">
        <v>0</v>
      </c>
      <c r="J19" s="29">
        <v>0</v>
      </c>
      <c r="K19" s="29">
        <v>0</v>
      </c>
      <c r="L19" s="33">
        <v>0</v>
      </c>
      <c r="M19" s="33">
        <v>0</v>
      </c>
      <c r="N19" s="29">
        <v>0</v>
      </c>
      <c r="O19" s="29">
        <v>0</v>
      </c>
      <c r="P19" s="33">
        <v>0</v>
      </c>
      <c r="Q19" s="33">
        <v>0</v>
      </c>
      <c r="R19" s="29">
        <v>0</v>
      </c>
      <c r="S19" s="29">
        <v>0</v>
      </c>
      <c r="T19" s="33">
        <v>0</v>
      </c>
      <c r="U19" s="33">
        <v>0</v>
      </c>
      <c r="V19" s="29">
        <v>0</v>
      </c>
      <c r="W19" s="29">
        <v>0</v>
      </c>
      <c r="X19" s="33">
        <v>0</v>
      </c>
      <c r="Y19" s="33">
        <v>0</v>
      </c>
      <c r="Z19" s="29">
        <v>0</v>
      </c>
      <c r="AA19" s="29">
        <v>0</v>
      </c>
      <c r="AB19" s="33">
        <v>0</v>
      </c>
      <c r="AC19" s="33">
        <v>0</v>
      </c>
      <c r="AD19" s="203"/>
      <c r="AE19" s="203"/>
      <c r="AF19" s="203"/>
      <c r="AG19" s="203"/>
    </row>
    <row r="20" spans="1:33" ht="26.25" x14ac:dyDescent="0.25">
      <c r="A20" s="27" t="s">
        <v>62</v>
      </c>
      <c r="B20" s="29">
        <v>0</v>
      </c>
      <c r="C20" s="30">
        <v>0</v>
      </c>
      <c r="D20" s="33">
        <v>0</v>
      </c>
      <c r="E20" s="33">
        <v>0</v>
      </c>
      <c r="F20" s="29">
        <v>0</v>
      </c>
      <c r="G20" s="30">
        <v>0</v>
      </c>
      <c r="H20" s="33">
        <v>0</v>
      </c>
      <c r="I20" s="33">
        <v>0</v>
      </c>
      <c r="J20" s="29">
        <v>0</v>
      </c>
      <c r="K20" s="30">
        <v>0</v>
      </c>
      <c r="L20" s="33">
        <v>0</v>
      </c>
      <c r="M20" s="33">
        <v>0</v>
      </c>
      <c r="N20" s="29">
        <v>0</v>
      </c>
      <c r="O20" s="30">
        <v>0</v>
      </c>
      <c r="P20" s="33">
        <v>0</v>
      </c>
      <c r="Q20" s="33">
        <v>0</v>
      </c>
      <c r="R20" s="29">
        <v>0</v>
      </c>
      <c r="S20" s="30">
        <v>0</v>
      </c>
      <c r="T20" s="33">
        <v>0</v>
      </c>
      <c r="U20" s="33">
        <v>0</v>
      </c>
      <c r="V20" s="29">
        <v>0</v>
      </c>
      <c r="W20" s="30">
        <v>0</v>
      </c>
      <c r="X20" s="33">
        <v>0</v>
      </c>
      <c r="Y20" s="33">
        <v>0</v>
      </c>
      <c r="Z20" s="29">
        <v>0</v>
      </c>
      <c r="AA20" s="30">
        <v>0</v>
      </c>
      <c r="AB20" s="33">
        <v>0</v>
      </c>
      <c r="AC20" s="33">
        <v>0</v>
      </c>
      <c r="AD20" s="203"/>
      <c r="AE20" s="203"/>
      <c r="AF20" s="203"/>
      <c r="AG20" s="203"/>
    </row>
    <row r="21" spans="1:33" x14ac:dyDescent="0.25">
      <c r="A21" s="28" t="s">
        <v>63</v>
      </c>
      <c r="B21" s="77">
        <v>0</v>
      </c>
      <c r="C21" s="175">
        <v>0</v>
      </c>
      <c r="D21" s="176">
        <v>0</v>
      </c>
      <c r="E21" s="176">
        <v>0</v>
      </c>
      <c r="F21" s="77">
        <v>0</v>
      </c>
      <c r="G21" s="175">
        <v>0</v>
      </c>
      <c r="H21" s="176">
        <v>0</v>
      </c>
      <c r="I21" s="176">
        <v>0</v>
      </c>
      <c r="J21" s="77">
        <v>0</v>
      </c>
      <c r="K21" s="175">
        <v>0</v>
      </c>
      <c r="L21" s="176">
        <v>0</v>
      </c>
      <c r="M21" s="175">
        <v>0</v>
      </c>
      <c r="N21" s="77">
        <v>1</v>
      </c>
      <c r="O21" s="175">
        <v>0</v>
      </c>
      <c r="P21" s="176">
        <v>9.9808367933567552E-2</v>
      </c>
      <c r="Q21" s="176">
        <v>0</v>
      </c>
      <c r="R21" s="77">
        <v>3</v>
      </c>
      <c r="S21" s="175">
        <v>3</v>
      </c>
      <c r="T21" s="175">
        <v>0.29942510380070264</v>
      </c>
      <c r="U21" s="175">
        <v>0.29942510380070264</v>
      </c>
      <c r="V21" s="77">
        <v>0</v>
      </c>
      <c r="W21" s="175">
        <v>0</v>
      </c>
      <c r="X21" s="176">
        <v>0</v>
      </c>
      <c r="Y21" s="176">
        <v>0</v>
      </c>
      <c r="Z21" s="77">
        <v>0</v>
      </c>
      <c r="AA21" s="175">
        <v>0</v>
      </c>
      <c r="AB21" s="176">
        <v>0</v>
      </c>
      <c r="AC21" s="176">
        <v>0</v>
      </c>
      <c r="AD21" s="203"/>
      <c r="AE21" s="203"/>
      <c r="AF21" s="203"/>
      <c r="AG21" s="203"/>
    </row>
    <row r="22" spans="1:33" ht="26.65" customHeight="1" x14ac:dyDescent="0.25">
      <c r="A22" s="28" t="s">
        <v>64</v>
      </c>
      <c r="B22" s="77">
        <v>0</v>
      </c>
      <c r="C22" s="175">
        <v>0</v>
      </c>
      <c r="D22" s="176">
        <v>0</v>
      </c>
      <c r="E22" s="176">
        <v>0</v>
      </c>
      <c r="F22" s="77">
        <v>0</v>
      </c>
      <c r="G22" s="175">
        <v>0</v>
      </c>
      <c r="H22" s="176">
        <v>0</v>
      </c>
      <c r="I22" s="176">
        <v>0</v>
      </c>
      <c r="J22" s="77">
        <v>0</v>
      </c>
      <c r="K22" s="175">
        <v>0</v>
      </c>
      <c r="L22" s="176">
        <v>0</v>
      </c>
      <c r="M22" s="175">
        <v>0</v>
      </c>
      <c r="N22" s="77">
        <v>1</v>
      </c>
      <c r="O22" s="175">
        <v>0</v>
      </c>
      <c r="P22" s="176">
        <v>9.9808367933567552E-2</v>
      </c>
      <c r="Q22" s="176">
        <v>0</v>
      </c>
      <c r="R22" s="77">
        <v>3</v>
      </c>
      <c r="S22" s="175">
        <v>3</v>
      </c>
      <c r="T22" s="175">
        <v>0.29942510380070264</v>
      </c>
      <c r="U22" s="175">
        <v>0.29942510380070264</v>
      </c>
      <c r="V22" s="77">
        <v>0</v>
      </c>
      <c r="W22" s="175">
        <v>0</v>
      </c>
      <c r="X22" s="176">
        <v>0</v>
      </c>
      <c r="Y22" s="176">
        <v>0</v>
      </c>
      <c r="Z22" s="77">
        <v>0</v>
      </c>
      <c r="AA22" s="175">
        <v>0</v>
      </c>
      <c r="AB22" s="176">
        <v>0</v>
      </c>
      <c r="AC22" s="176">
        <v>0</v>
      </c>
      <c r="AD22" s="203"/>
      <c r="AE22" s="203"/>
      <c r="AF22" s="203"/>
      <c r="AG22" s="203"/>
    </row>
    <row r="23" spans="1:33" ht="13.5" customHeight="1" x14ac:dyDescent="0.25">
      <c r="A23" s="27" t="s">
        <v>651</v>
      </c>
      <c r="B23" s="29">
        <v>0</v>
      </c>
      <c r="C23" s="30"/>
      <c r="D23" s="33">
        <v>0</v>
      </c>
      <c r="E23" s="30"/>
      <c r="F23" s="29">
        <v>0</v>
      </c>
      <c r="G23" s="30"/>
      <c r="H23" s="33">
        <v>0</v>
      </c>
      <c r="I23" s="30"/>
      <c r="J23" s="29">
        <v>0</v>
      </c>
      <c r="K23" s="30"/>
      <c r="L23" s="33">
        <v>0</v>
      </c>
      <c r="M23" s="30"/>
      <c r="N23" s="29">
        <v>0</v>
      </c>
      <c r="O23" s="30"/>
      <c r="P23" s="33">
        <v>0</v>
      </c>
      <c r="Q23" s="30"/>
      <c r="R23" s="29">
        <v>0</v>
      </c>
      <c r="S23" s="30"/>
      <c r="T23" s="33">
        <v>0</v>
      </c>
      <c r="U23" s="30"/>
      <c r="V23" s="29">
        <v>0</v>
      </c>
      <c r="W23" s="30"/>
      <c r="X23" s="33">
        <v>0</v>
      </c>
      <c r="Y23" s="30"/>
      <c r="Z23" s="29">
        <v>0</v>
      </c>
      <c r="AA23" s="30"/>
      <c r="AB23" s="33">
        <v>0</v>
      </c>
      <c r="AC23" s="30"/>
      <c r="AD23" s="203"/>
      <c r="AE23" s="203"/>
      <c r="AF23" s="203"/>
      <c r="AG23" s="203"/>
    </row>
    <row r="24" spans="1:33" ht="13.5" customHeight="1" x14ac:dyDescent="0.25">
      <c r="A24" s="27" t="s">
        <v>66</v>
      </c>
      <c r="B24" s="29">
        <v>0</v>
      </c>
      <c r="C24" s="30"/>
      <c r="D24" s="33">
        <v>0</v>
      </c>
      <c r="E24" s="30"/>
      <c r="F24" s="29">
        <v>0</v>
      </c>
      <c r="G24" s="30"/>
      <c r="H24" s="33">
        <v>0</v>
      </c>
      <c r="I24" s="30"/>
      <c r="J24" s="29">
        <v>0</v>
      </c>
      <c r="K24" s="30"/>
      <c r="L24" s="33">
        <v>0</v>
      </c>
      <c r="M24" s="30"/>
      <c r="N24" s="29">
        <v>0</v>
      </c>
      <c r="O24" s="30"/>
      <c r="P24" s="33">
        <v>0</v>
      </c>
      <c r="Q24" s="30"/>
      <c r="R24" s="29">
        <v>0</v>
      </c>
      <c r="S24" s="30"/>
      <c r="T24" s="33">
        <v>0</v>
      </c>
      <c r="U24" s="30"/>
      <c r="V24" s="29">
        <v>0</v>
      </c>
      <c r="W24" s="30"/>
      <c r="X24" s="33">
        <v>0</v>
      </c>
      <c r="Y24" s="30"/>
      <c r="Z24" s="29">
        <v>0</v>
      </c>
      <c r="AA24" s="30"/>
      <c r="AB24" s="33">
        <v>0</v>
      </c>
      <c r="AC24" s="30"/>
      <c r="AD24" s="203"/>
      <c r="AE24" s="203"/>
      <c r="AF24" s="203"/>
      <c r="AG24" s="203"/>
    </row>
    <row r="25" spans="1:33" ht="14.1" customHeight="1" x14ac:dyDescent="0.25">
      <c r="A25" s="27" t="s">
        <v>67</v>
      </c>
      <c r="B25" s="29">
        <v>3</v>
      </c>
      <c r="C25" s="29">
        <v>3</v>
      </c>
      <c r="D25" s="33">
        <v>0.45897526123341953</v>
      </c>
      <c r="E25" s="33">
        <v>0.46184398910048186</v>
      </c>
      <c r="F25" s="29">
        <v>3</v>
      </c>
      <c r="G25" s="29">
        <v>3</v>
      </c>
      <c r="H25" s="33">
        <v>0.45897526123341953</v>
      </c>
      <c r="I25" s="33">
        <v>0.46184398910048186</v>
      </c>
      <c r="J25" s="29">
        <v>7</v>
      </c>
      <c r="K25" s="29">
        <v>9</v>
      </c>
      <c r="L25" s="33">
        <v>1.0709422762113121</v>
      </c>
      <c r="M25" s="33">
        <v>1.3855319673014457</v>
      </c>
      <c r="N25" s="29">
        <v>0</v>
      </c>
      <c r="O25" s="29">
        <v>0</v>
      </c>
      <c r="P25" s="33">
        <v>0</v>
      </c>
      <c r="Q25" s="33">
        <v>0</v>
      </c>
      <c r="R25" s="29">
        <v>6</v>
      </c>
      <c r="S25" s="29">
        <v>5</v>
      </c>
      <c r="T25" s="33">
        <v>1.274534794799898</v>
      </c>
      <c r="U25" s="33">
        <v>1.062112328999915</v>
      </c>
      <c r="V25" s="29">
        <v>0</v>
      </c>
      <c r="W25" s="29">
        <v>1</v>
      </c>
      <c r="X25" s="33">
        <v>0</v>
      </c>
      <c r="Y25" s="33">
        <v>0.7023458350891979</v>
      </c>
      <c r="Z25" s="29">
        <v>0</v>
      </c>
      <c r="AA25" s="29">
        <v>0</v>
      </c>
      <c r="AB25" s="33">
        <v>0</v>
      </c>
      <c r="AC25" s="33">
        <v>0</v>
      </c>
      <c r="AD25" s="203"/>
      <c r="AE25" s="203"/>
      <c r="AF25" s="203"/>
      <c r="AG25" s="203"/>
    </row>
    <row r="26" spans="1:33" x14ac:dyDescent="0.25">
      <c r="A26" s="28" t="s">
        <v>68</v>
      </c>
      <c r="B26" s="77">
        <v>3</v>
      </c>
      <c r="C26" s="77">
        <v>3</v>
      </c>
      <c r="D26" s="175">
        <v>0.14230958976888922</v>
      </c>
      <c r="E26" s="175">
        <v>0.14233592226560832</v>
      </c>
      <c r="F26" s="77">
        <v>3</v>
      </c>
      <c r="G26" s="77">
        <v>3</v>
      </c>
      <c r="H26" s="175">
        <v>0.14230958976888922</v>
      </c>
      <c r="I26" s="175">
        <v>0.14233592226560832</v>
      </c>
      <c r="J26" s="77">
        <v>7</v>
      </c>
      <c r="K26" s="77">
        <v>9</v>
      </c>
      <c r="L26" s="175">
        <v>0.33205570946074153</v>
      </c>
      <c r="M26" s="175">
        <v>0.42700776679682495</v>
      </c>
      <c r="N26" s="77">
        <v>1</v>
      </c>
      <c r="O26" s="77">
        <v>0</v>
      </c>
      <c r="P26" s="175">
        <v>6.7903414183665148E-2</v>
      </c>
      <c r="Q26" s="176">
        <v>0</v>
      </c>
      <c r="R26" s="77">
        <v>9</v>
      </c>
      <c r="S26" s="77">
        <v>8</v>
      </c>
      <c r="T26" s="176">
        <v>0.61113072765298637</v>
      </c>
      <c r="U26" s="176">
        <v>0.54322731346932118</v>
      </c>
      <c r="V26" s="77">
        <v>0</v>
      </c>
      <c r="W26" s="77">
        <v>1</v>
      </c>
      <c r="X26" s="176">
        <v>0</v>
      </c>
      <c r="Y26" s="176">
        <v>0.18696131770336719</v>
      </c>
      <c r="Z26" s="77">
        <v>0</v>
      </c>
      <c r="AA26" s="77">
        <v>0</v>
      </c>
      <c r="AB26" s="176">
        <v>0</v>
      </c>
      <c r="AC26" s="176">
        <v>0</v>
      </c>
      <c r="AD26" s="203"/>
      <c r="AE26" s="203"/>
      <c r="AF26" s="203"/>
      <c r="AG26" s="203"/>
    </row>
    <row r="27" spans="1:33" ht="25.15" customHeight="1" x14ac:dyDescent="0.25">
      <c r="A27" s="28" t="s">
        <v>69</v>
      </c>
      <c r="B27" s="77">
        <v>3</v>
      </c>
      <c r="C27" s="175">
        <v>3</v>
      </c>
      <c r="D27" s="175">
        <v>0.14230958976888922</v>
      </c>
      <c r="E27" s="175">
        <v>0.14233592226560832</v>
      </c>
      <c r="F27" s="77">
        <v>3</v>
      </c>
      <c r="G27" s="175">
        <v>3</v>
      </c>
      <c r="H27" s="175">
        <v>0.14230958976888922</v>
      </c>
      <c r="I27" s="175">
        <v>0.14233592226560832</v>
      </c>
      <c r="J27" s="77">
        <v>7</v>
      </c>
      <c r="K27" s="175">
        <v>9</v>
      </c>
      <c r="L27" s="175">
        <v>0.33205570946074153</v>
      </c>
      <c r="M27" s="175">
        <v>0.42700776679682495</v>
      </c>
      <c r="N27" s="77">
        <v>1</v>
      </c>
      <c r="O27" s="175">
        <v>0</v>
      </c>
      <c r="P27" s="175">
        <v>6.7903414183665148E-2</v>
      </c>
      <c r="Q27" s="176">
        <v>0</v>
      </c>
      <c r="R27" s="77">
        <v>9</v>
      </c>
      <c r="S27" s="175">
        <v>8</v>
      </c>
      <c r="T27" s="176">
        <v>0.61113072765298637</v>
      </c>
      <c r="U27" s="176">
        <v>0.54322731346932118</v>
      </c>
      <c r="V27" s="77">
        <v>0</v>
      </c>
      <c r="W27" s="175">
        <v>1</v>
      </c>
      <c r="X27" s="176">
        <v>0</v>
      </c>
      <c r="Y27" s="176">
        <v>0.18696131770336719</v>
      </c>
      <c r="Z27" s="77">
        <v>0</v>
      </c>
      <c r="AA27" s="175">
        <v>0</v>
      </c>
      <c r="AB27" s="176">
        <v>0</v>
      </c>
      <c r="AC27" s="176">
        <v>0</v>
      </c>
      <c r="AD27" s="203"/>
      <c r="AE27" s="203"/>
      <c r="AF27" s="203"/>
      <c r="AG27" s="203"/>
    </row>
    <row r="28" spans="1:33" x14ac:dyDescent="0.25">
      <c r="A28" s="28" t="s">
        <v>70</v>
      </c>
      <c r="B28" s="30">
        <v>1790</v>
      </c>
      <c r="C28" s="30"/>
      <c r="D28" s="33">
        <v>0.12</v>
      </c>
      <c r="E28" s="30"/>
      <c r="F28" s="30">
        <v>981</v>
      </c>
      <c r="G28" s="30"/>
      <c r="H28" s="30">
        <v>7.0000000000000007E-2</v>
      </c>
      <c r="I28" s="30"/>
      <c r="J28" s="30">
        <v>5273</v>
      </c>
      <c r="K28" s="30"/>
      <c r="L28" s="30">
        <v>0.36</v>
      </c>
      <c r="M28" s="30"/>
      <c r="N28" s="30">
        <v>648</v>
      </c>
      <c r="O28" s="30"/>
      <c r="P28" s="30">
        <v>0.06</v>
      </c>
      <c r="Q28" s="30"/>
      <c r="R28" s="30">
        <v>10046</v>
      </c>
      <c r="S28" s="30"/>
      <c r="T28" s="33">
        <v>0.86</v>
      </c>
      <c r="U28" s="30"/>
      <c r="V28" s="30">
        <v>1298</v>
      </c>
      <c r="W28" s="30"/>
      <c r="X28" s="33">
        <v>0.5</v>
      </c>
      <c r="Y28" s="30"/>
      <c r="Z28" s="30">
        <v>112</v>
      </c>
      <c r="AA28" s="30"/>
      <c r="AB28" s="30">
        <v>0.25</v>
      </c>
      <c r="AC28" s="30"/>
      <c r="AD28" s="203"/>
      <c r="AE28" s="203"/>
      <c r="AF28" s="203"/>
      <c r="AG28" s="203"/>
    </row>
    <row r="29" spans="1:33" ht="13.5" customHeight="1" x14ac:dyDescent="0.25">
      <c r="A29" s="28" t="s">
        <v>72</v>
      </c>
      <c r="B29" s="30">
        <v>199</v>
      </c>
      <c r="C29" s="30"/>
      <c r="D29" s="30">
        <v>0.12</v>
      </c>
      <c r="E29" s="30"/>
      <c r="F29" s="30">
        <v>96</v>
      </c>
      <c r="G29" s="30"/>
      <c r="H29" s="30">
        <v>0.06</v>
      </c>
      <c r="I29" s="30"/>
      <c r="J29" s="30">
        <v>384</v>
      </c>
      <c r="K29" s="30"/>
      <c r="L29" s="30">
        <v>0.23</v>
      </c>
      <c r="M29" s="30"/>
      <c r="N29" s="30">
        <v>90</v>
      </c>
      <c r="O29" s="30"/>
      <c r="P29" s="30">
        <v>7.0000000000000007E-2</v>
      </c>
      <c r="Q29" s="30"/>
      <c r="R29" s="30">
        <v>1101</v>
      </c>
      <c r="S29" s="30"/>
      <c r="T29" s="30">
        <v>0.85</v>
      </c>
      <c r="U29" s="30"/>
      <c r="V29" s="30">
        <v>134</v>
      </c>
      <c r="W29" s="30"/>
      <c r="X29" s="30">
        <v>0.42</v>
      </c>
      <c r="Y29" s="30"/>
      <c r="Z29" s="30">
        <v>13</v>
      </c>
      <c r="AA29" s="30"/>
      <c r="AB29" s="30">
        <v>0.24</v>
      </c>
      <c r="AC29" s="30"/>
      <c r="AD29" s="203"/>
      <c r="AE29" s="203"/>
      <c r="AF29" s="203"/>
      <c r="AG29" s="203"/>
    </row>
    <row r="30" spans="1:33" ht="13.5" customHeight="1" x14ac:dyDescent="0.25">
      <c r="A30" s="359" t="s">
        <v>73</v>
      </c>
      <c r="B30" s="359"/>
      <c r="C30" s="359"/>
      <c r="D30" s="359"/>
      <c r="E30" s="359"/>
      <c r="F30" s="359"/>
      <c r="G30" s="359"/>
      <c r="H30" s="359"/>
      <c r="I30" s="359"/>
      <c r="J30" s="359"/>
      <c r="K30" s="359"/>
      <c r="L30" s="359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</row>
    <row r="31" spans="1:33" ht="13.5" customHeight="1" x14ac:dyDescent="0.25">
      <c r="A31" s="360" t="s">
        <v>74</v>
      </c>
      <c r="B31" s="360"/>
      <c r="C31" s="360"/>
      <c r="D31" s="360"/>
      <c r="E31" s="360"/>
      <c r="F31" s="360"/>
      <c r="G31" s="360"/>
      <c r="H31" s="360"/>
      <c r="I31" s="360"/>
      <c r="J31" s="360"/>
      <c r="K31" s="360"/>
      <c r="L31" s="360"/>
      <c r="M31" s="360"/>
      <c r="N31" s="360"/>
      <c r="O31" s="360"/>
      <c r="P31" s="360"/>
      <c r="Q31" s="360"/>
      <c r="R31" s="360"/>
      <c r="S31" s="360"/>
      <c r="T31" s="360"/>
      <c r="U31" s="360"/>
      <c r="V31" s="360"/>
      <c r="W31" s="360"/>
      <c r="X31" s="360"/>
      <c r="Y31" s="360"/>
      <c r="Z31" s="360"/>
      <c r="AA31" s="360"/>
      <c r="AB31" s="360"/>
      <c r="AC31" s="360"/>
    </row>
    <row r="32" spans="1:33" ht="12" customHeight="1" x14ac:dyDescent="0.25">
      <c r="A32" s="361" t="s">
        <v>653</v>
      </c>
      <c r="B32" s="361"/>
      <c r="C32" s="361"/>
      <c r="D32" s="361"/>
      <c r="E32" s="361"/>
      <c r="F32" s="361"/>
      <c r="G32" s="361"/>
      <c r="H32" s="361"/>
      <c r="I32" s="361"/>
      <c r="J32" s="361"/>
      <c r="K32" s="361"/>
      <c r="L32" s="361"/>
      <c r="M32" s="361"/>
      <c r="N32" s="361"/>
      <c r="O32" s="361"/>
      <c r="P32" s="361"/>
      <c r="Q32" s="361"/>
      <c r="R32" s="361"/>
      <c r="S32" s="361"/>
      <c r="T32" s="361"/>
      <c r="U32" s="361"/>
      <c r="V32" s="361"/>
      <c r="W32" s="361"/>
      <c r="X32" s="361"/>
      <c r="Y32" s="361"/>
      <c r="Z32" s="361"/>
      <c r="AA32" s="361"/>
      <c r="AB32" s="361"/>
      <c r="AC32" s="23"/>
    </row>
    <row r="33" spans="1:29" ht="14.1" customHeight="1" x14ac:dyDescent="0.25">
      <c r="A33" s="41" t="s">
        <v>75</v>
      </c>
      <c r="B33" s="41"/>
      <c r="C33" s="41"/>
      <c r="D33" s="41"/>
      <c r="E33" s="42"/>
      <c r="F33" s="42"/>
      <c r="G33" s="42"/>
      <c r="H33" s="42"/>
      <c r="I33" s="42"/>
      <c r="J33" s="42"/>
      <c r="K33" s="42"/>
      <c r="L33" s="42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</row>
    <row r="34" spans="1:29" ht="11.1" customHeight="1" x14ac:dyDescent="0.25">
      <c r="A34" s="46"/>
      <c r="B34" s="46"/>
      <c r="C34" s="46"/>
      <c r="D34" s="46"/>
      <c r="E34" s="47"/>
      <c r="F34" s="47"/>
      <c r="G34" s="47"/>
      <c r="H34" s="47"/>
      <c r="I34" s="47"/>
      <c r="J34" s="47"/>
      <c r="K34" s="47"/>
      <c r="L34" s="47"/>
    </row>
    <row r="35" spans="1:29" ht="14.1" customHeight="1" x14ac:dyDescent="0.25">
      <c r="A35" s="46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</row>
  </sheetData>
  <mergeCells count="25">
    <mergeCell ref="N3:Q3"/>
    <mergeCell ref="R4:S4"/>
    <mergeCell ref="L4:M4"/>
    <mergeCell ref="D4:E4"/>
    <mergeCell ref="F4:G4"/>
    <mergeCell ref="H4:I4"/>
    <mergeCell ref="J4:K4"/>
    <mergeCell ref="N4:O4"/>
    <mergeCell ref="P4:Q4"/>
    <mergeCell ref="A32:AB32"/>
    <mergeCell ref="V4:W4"/>
    <mergeCell ref="X4:Y4"/>
    <mergeCell ref="Z4:AA4"/>
    <mergeCell ref="AB4:AC4"/>
    <mergeCell ref="A30:L30"/>
    <mergeCell ref="A31:AC31"/>
    <mergeCell ref="A3:A5"/>
    <mergeCell ref="T4:U4"/>
    <mergeCell ref="V3:Y3"/>
    <mergeCell ref="Z3:AC3"/>
    <mergeCell ref="B4:C4"/>
    <mergeCell ref="R3:U3"/>
    <mergeCell ref="B3:E3"/>
    <mergeCell ref="F3:I3"/>
    <mergeCell ref="J3:M3"/>
  </mergeCells>
  <pageMargins left="0.39370078740157483" right="0.39370078740157483" top="0.39370078740157483" bottom="0.39370078740157483" header="0.31496062992125984" footer="0.31496062992125984"/>
  <pageSetup paperSize="9" scale="77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0DDE0"/>
  </sheetPr>
  <dimension ref="A1:AG35"/>
  <sheetViews>
    <sheetView zoomScaleNormal="100" workbookViewId="0">
      <pane xSplit="1" ySplit="5" topLeftCell="B6" activePane="bottomRight" state="frozen"/>
      <selection sqref="A1:Y23"/>
      <selection pane="topRight" sqref="A1:Y23"/>
      <selection pane="bottomLeft" sqref="A1:Y23"/>
      <selection pane="bottomRight" activeCell="B4" sqref="B4:E4"/>
    </sheetView>
  </sheetViews>
  <sheetFormatPr defaultColWidth="8.7109375" defaultRowHeight="15" x14ac:dyDescent="0.25"/>
  <cols>
    <col min="1" max="1" width="25.28515625" customWidth="1"/>
    <col min="2" max="21" width="5.5703125" customWidth="1"/>
    <col min="22" max="22" width="5.7109375" customWidth="1"/>
    <col min="23" max="29" width="5.5703125" customWidth="1"/>
    <col min="30" max="32" width="4.28515625" customWidth="1"/>
  </cols>
  <sheetData>
    <row r="1" spans="1:33" ht="18.75" x14ac:dyDescent="0.25">
      <c r="A1" s="22" t="s">
        <v>47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</row>
    <row r="2" spans="1:33" ht="33" customHeight="1" x14ac:dyDescent="0.25">
      <c r="A2" s="22" t="s">
        <v>658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</row>
    <row r="3" spans="1:33" ht="35.1" customHeight="1" x14ac:dyDescent="0.25">
      <c r="A3" s="368" t="s">
        <v>48</v>
      </c>
      <c r="B3" s="363" t="s">
        <v>115</v>
      </c>
      <c r="C3" s="363"/>
      <c r="D3" s="363"/>
      <c r="E3" s="363"/>
      <c r="F3" s="363" t="s">
        <v>116</v>
      </c>
      <c r="G3" s="363"/>
      <c r="H3" s="363"/>
      <c r="I3" s="363"/>
      <c r="J3" s="365" t="s">
        <v>117</v>
      </c>
      <c r="K3" s="366"/>
      <c r="L3" s="366"/>
      <c r="M3" s="367"/>
      <c r="N3" s="363" t="s">
        <v>118</v>
      </c>
      <c r="O3" s="363"/>
      <c r="P3" s="363"/>
      <c r="Q3" s="363"/>
      <c r="R3" s="363" t="s">
        <v>119</v>
      </c>
      <c r="S3" s="363"/>
      <c r="T3" s="363"/>
      <c r="U3" s="363"/>
      <c r="V3" s="363" t="s">
        <v>120</v>
      </c>
      <c r="W3" s="363"/>
      <c r="X3" s="363"/>
      <c r="Y3" s="363"/>
      <c r="Z3" s="363" t="s">
        <v>121</v>
      </c>
      <c r="AA3" s="363"/>
      <c r="AB3" s="363"/>
      <c r="AC3" s="363"/>
    </row>
    <row r="4" spans="1:33" ht="54.6" customHeight="1" x14ac:dyDescent="0.25">
      <c r="A4" s="368"/>
      <c r="B4" s="364" t="s">
        <v>652</v>
      </c>
      <c r="C4" s="364"/>
      <c r="D4" s="364" t="s">
        <v>646</v>
      </c>
      <c r="E4" s="364"/>
      <c r="F4" s="364" t="s">
        <v>652</v>
      </c>
      <c r="G4" s="364"/>
      <c r="H4" s="364" t="s">
        <v>646</v>
      </c>
      <c r="I4" s="364"/>
      <c r="J4" s="364" t="s">
        <v>652</v>
      </c>
      <c r="K4" s="364"/>
      <c r="L4" s="364" t="s">
        <v>646</v>
      </c>
      <c r="M4" s="364"/>
      <c r="N4" s="364" t="s">
        <v>652</v>
      </c>
      <c r="O4" s="364"/>
      <c r="P4" s="364" t="s">
        <v>646</v>
      </c>
      <c r="Q4" s="364"/>
      <c r="R4" s="364" t="s">
        <v>652</v>
      </c>
      <c r="S4" s="364"/>
      <c r="T4" s="364" t="s">
        <v>646</v>
      </c>
      <c r="U4" s="364"/>
      <c r="V4" s="364" t="s">
        <v>652</v>
      </c>
      <c r="W4" s="364"/>
      <c r="X4" s="364" t="s">
        <v>646</v>
      </c>
      <c r="Y4" s="364"/>
      <c r="Z4" s="364" t="s">
        <v>652</v>
      </c>
      <c r="AA4" s="364"/>
      <c r="AB4" s="364" t="s">
        <v>646</v>
      </c>
      <c r="AC4" s="364"/>
    </row>
    <row r="5" spans="1:33" ht="23.65" customHeight="1" x14ac:dyDescent="0.25">
      <c r="A5" s="368"/>
      <c r="B5" s="43">
        <v>2022</v>
      </c>
      <c r="C5" s="43">
        <v>2023</v>
      </c>
      <c r="D5" s="43">
        <v>2022</v>
      </c>
      <c r="E5" s="43">
        <v>2023</v>
      </c>
      <c r="F5" s="43">
        <v>2022</v>
      </c>
      <c r="G5" s="43">
        <v>2023</v>
      </c>
      <c r="H5" s="43">
        <v>2022</v>
      </c>
      <c r="I5" s="43">
        <v>2023</v>
      </c>
      <c r="J5" s="43">
        <v>2022</v>
      </c>
      <c r="K5" s="43">
        <v>2023</v>
      </c>
      <c r="L5" s="43">
        <v>2022</v>
      </c>
      <c r="M5" s="43">
        <v>2023</v>
      </c>
      <c r="N5" s="43">
        <v>2022</v>
      </c>
      <c r="O5" s="43">
        <v>2023</v>
      </c>
      <c r="P5" s="43">
        <v>2022</v>
      </c>
      <c r="Q5" s="43">
        <v>2023</v>
      </c>
      <c r="R5" s="43">
        <v>2022</v>
      </c>
      <c r="S5" s="43">
        <v>2023</v>
      </c>
      <c r="T5" s="43">
        <v>2022</v>
      </c>
      <c r="U5" s="43">
        <v>2023</v>
      </c>
      <c r="V5" s="43">
        <v>2022</v>
      </c>
      <c r="W5" s="43">
        <v>2023</v>
      </c>
      <c r="X5" s="43">
        <v>2022</v>
      </c>
      <c r="Y5" s="43">
        <v>2023</v>
      </c>
      <c r="Z5" s="43">
        <v>2022</v>
      </c>
      <c r="AA5" s="43">
        <v>2023</v>
      </c>
      <c r="AB5" s="43">
        <v>2022</v>
      </c>
      <c r="AC5" s="43">
        <v>2023</v>
      </c>
    </row>
    <row r="6" spans="1:33" ht="14.1" customHeight="1" x14ac:dyDescent="0.25">
      <c r="A6" s="27" t="s">
        <v>13</v>
      </c>
      <c r="B6" s="29">
        <v>1</v>
      </c>
      <c r="C6" s="29">
        <v>1</v>
      </c>
      <c r="D6" s="33">
        <v>0.32850431983180578</v>
      </c>
      <c r="E6" s="33">
        <v>0.32610467960215228</v>
      </c>
      <c r="F6" s="29">
        <v>0</v>
      </c>
      <c r="G6" s="29">
        <v>0</v>
      </c>
      <c r="H6" s="33">
        <v>0</v>
      </c>
      <c r="I6" s="33">
        <v>0</v>
      </c>
      <c r="J6" s="29">
        <v>0</v>
      </c>
      <c r="K6" s="29">
        <v>0</v>
      </c>
      <c r="L6" s="33">
        <v>0</v>
      </c>
      <c r="M6" s="33">
        <v>0</v>
      </c>
      <c r="N6" s="29">
        <v>0</v>
      </c>
      <c r="O6" s="29">
        <v>0</v>
      </c>
      <c r="P6" s="33">
        <v>0</v>
      </c>
      <c r="Q6" s="33">
        <v>0</v>
      </c>
      <c r="R6" s="29">
        <v>0</v>
      </c>
      <c r="S6" s="29">
        <v>0</v>
      </c>
      <c r="T6" s="33">
        <v>0</v>
      </c>
      <c r="U6" s="33">
        <v>0</v>
      </c>
      <c r="V6" s="29">
        <v>2</v>
      </c>
      <c r="W6" s="29">
        <v>2</v>
      </c>
      <c r="X6" s="30">
        <v>0.65700863966361156</v>
      </c>
      <c r="Y6" s="30">
        <v>0.65220935920430456</v>
      </c>
      <c r="Z6" s="29">
        <v>0</v>
      </c>
      <c r="AA6" s="29">
        <v>0</v>
      </c>
      <c r="AB6" s="33">
        <v>0</v>
      </c>
      <c r="AC6" s="33">
        <v>0</v>
      </c>
      <c r="AD6" s="203"/>
      <c r="AE6" s="203"/>
      <c r="AF6" s="203"/>
      <c r="AG6" s="203"/>
    </row>
    <row r="7" spans="1:33" ht="14.1" customHeight="1" x14ac:dyDescent="0.25">
      <c r="A7" s="27" t="s">
        <v>14</v>
      </c>
      <c r="B7" s="29">
        <v>0</v>
      </c>
      <c r="C7" s="30">
        <v>0</v>
      </c>
      <c r="D7" s="33">
        <v>0</v>
      </c>
      <c r="E7" s="33">
        <v>0</v>
      </c>
      <c r="F7" s="29">
        <v>0</v>
      </c>
      <c r="G7" s="30">
        <v>0</v>
      </c>
      <c r="H7" s="33">
        <v>0</v>
      </c>
      <c r="I7" s="33">
        <v>0</v>
      </c>
      <c r="J7" s="29">
        <v>0</v>
      </c>
      <c r="K7" s="30">
        <v>0</v>
      </c>
      <c r="L7" s="33">
        <v>0</v>
      </c>
      <c r="M7" s="33">
        <v>0</v>
      </c>
      <c r="N7" s="29">
        <v>0</v>
      </c>
      <c r="O7" s="30">
        <v>0</v>
      </c>
      <c r="P7" s="33">
        <v>0</v>
      </c>
      <c r="Q7" s="33">
        <v>0</v>
      </c>
      <c r="R7" s="29">
        <v>0</v>
      </c>
      <c r="S7" s="30">
        <v>0</v>
      </c>
      <c r="T7" s="33">
        <v>0</v>
      </c>
      <c r="U7" s="33">
        <v>0</v>
      </c>
      <c r="V7" s="29">
        <v>0</v>
      </c>
      <c r="W7" s="30">
        <v>0</v>
      </c>
      <c r="X7" s="33">
        <v>0</v>
      </c>
      <c r="Y7" s="33">
        <v>0</v>
      </c>
      <c r="Z7" s="29">
        <v>0</v>
      </c>
      <c r="AA7" s="30">
        <v>0</v>
      </c>
      <c r="AB7" s="33">
        <v>0</v>
      </c>
      <c r="AC7" s="33">
        <v>0</v>
      </c>
      <c r="AD7" s="203"/>
      <c r="AE7" s="203"/>
      <c r="AF7" s="203"/>
      <c r="AG7" s="203"/>
    </row>
    <row r="8" spans="1:33" ht="14.1" customHeight="1" x14ac:dyDescent="0.25">
      <c r="A8" s="27" t="s">
        <v>15</v>
      </c>
      <c r="B8" s="29">
        <v>1</v>
      </c>
      <c r="C8" s="29">
        <v>1</v>
      </c>
      <c r="D8" s="33">
        <v>0.89919971225609208</v>
      </c>
      <c r="E8" s="33">
        <v>0.91240875912408759</v>
      </c>
      <c r="F8" s="29">
        <v>0</v>
      </c>
      <c r="G8" s="29">
        <v>0</v>
      </c>
      <c r="H8" s="33">
        <v>0</v>
      </c>
      <c r="I8" s="33">
        <v>0</v>
      </c>
      <c r="J8" s="29">
        <v>0</v>
      </c>
      <c r="K8" s="29">
        <v>0</v>
      </c>
      <c r="L8" s="33">
        <v>0</v>
      </c>
      <c r="M8" s="33">
        <v>0</v>
      </c>
      <c r="N8" s="29">
        <v>0</v>
      </c>
      <c r="O8" s="29">
        <v>0</v>
      </c>
      <c r="P8" s="33">
        <v>0</v>
      </c>
      <c r="Q8" s="33">
        <v>0</v>
      </c>
      <c r="R8" s="29">
        <v>0</v>
      </c>
      <c r="S8" s="29">
        <v>0</v>
      </c>
      <c r="T8" s="33">
        <v>0</v>
      </c>
      <c r="U8" s="33">
        <v>0</v>
      </c>
      <c r="V8" s="29">
        <v>0</v>
      </c>
      <c r="W8" s="29">
        <v>0</v>
      </c>
      <c r="X8" s="33">
        <v>0</v>
      </c>
      <c r="Y8" s="33">
        <v>0</v>
      </c>
      <c r="Z8" s="29">
        <v>0</v>
      </c>
      <c r="AA8" s="29">
        <v>0</v>
      </c>
      <c r="AB8" s="33">
        <v>0</v>
      </c>
      <c r="AC8" s="33">
        <v>0</v>
      </c>
      <c r="AD8" s="203"/>
      <c r="AE8" s="203"/>
      <c r="AF8" s="203"/>
      <c r="AG8" s="203"/>
    </row>
    <row r="9" spans="1:33" ht="14.1" customHeight="1" x14ac:dyDescent="0.25">
      <c r="A9" s="27" t="s">
        <v>16</v>
      </c>
      <c r="B9" s="29">
        <v>0</v>
      </c>
      <c r="C9" s="29">
        <v>0</v>
      </c>
      <c r="D9" s="33">
        <v>0</v>
      </c>
      <c r="E9" s="33">
        <v>0</v>
      </c>
      <c r="F9" s="29">
        <v>0</v>
      </c>
      <c r="G9" s="29">
        <v>0</v>
      </c>
      <c r="H9" s="33">
        <v>0</v>
      </c>
      <c r="I9" s="33">
        <v>0</v>
      </c>
      <c r="J9" s="29">
        <v>0</v>
      </c>
      <c r="K9" s="29">
        <v>0</v>
      </c>
      <c r="L9" s="33">
        <v>0</v>
      </c>
      <c r="M9" s="33">
        <v>0</v>
      </c>
      <c r="N9" s="29">
        <v>0</v>
      </c>
      <c r="O9" s="29">
        <v>0</v>
      </c>
      <c r="P9" s="33">
        <v>0</v>
      </c>
      <c r="Q9" s="33">
        <v>0</v>
      </c>
      <c r="R9" s="29">
        <v>0</v>
      </c>
      <c r="S9" s="29">
        <v>0</v>
      </c>
      <c r="T9" s="33">
        <v>0</v>
      </c>
      <c r="U9" s="33">
        <v>0</v>
      </c>
      <c r="V9" s="29">
        <v>0</v>
      </c>
      <c r="W9" s="29">
        <v>0</v>
      </c>
      <c r="X9" s="33">
        <v>0</v>
      </c>
      <c r="Y9" s="33">
        <v>0</v>
      </c>
      <c r="Z9" s="29">
        <v>0</v>
      </c>
      <c r="AA9" s="29">
        <v>0</v>
      </c>
      <c r="AB9" s="33">
        <v>0</v>
      </c>
      <c r="AC9" s="33">
        <v>0</v>
      </c>
      <c r="AD9" s="203"/>
      <c r="AE9" s="203"/>
      <c r="AF9" s="203"/>
      <c r="AG9" s="203"/>
    </row>
    <row r="10" spans="1:33" ht="14.1" customHeight="1" x14ac:dyDescent="0.25">
      <c r="A10" s="27" t="s">
        <v>17</v>
      </c>
      <c r="B10" s="29">
        <v>1</v>
      </c>
      <c r="C10" s="29">
        <v>1</v>
      </c>
      <c r="D10" s="33">
        <v>0.71184510250569477</v>
      </c>
      <c r="E10" s="33">
        <v>0.71179443376752793</v>
      </c>
      <c r="F10" s="29">
        <v>0</v>
      </c>
      <c r="G10" s="29">
        <v>0</v>
      </c>
      <c r="H10" s="33">
        <v>0</v>
      </c>
      <c r="I10" s="33">
        <v>0</v>
      </c>
      <c r="J10" s="29">
        <v>0</v>
      </c>
      <c r="K10" s="29">
        <v>0</v>
      </c>
      <c r="L10" s="33">
        <v>0</v>
      </c>
      <c r="M10" s="33">
        <v>0</v>
      </c>
      <c r="N10" s="29">
        <v>0</v>
      </c>
      <c r="O10" s="29">
        <v>0</v>
      </c>
      <c r="P10" s="33">
        <v>0</v>
      </c>
      <c r="Q10" s="33">
        <v>0</v>
      </c>
      <c r="R10" s="29">
        <v>0</v>
      </c>
      <c r="S10" s="29">
        <v>0</v>
      </c>
      <c r="T10" s="33">
        <v>0</v>
      </c>
      <c r="U10" s="33">
        <v>0</v>
      </c>
      <c r="V10" s="29">
        <v>1</v>
      </c>
      <c r="W10" s="29">
        <v>1</v>
      </c>
      <c r="X10" s="33">
        <v>0.71184510250569477</v>
      </c>
      <c r="Y10" s="33">
        <v>0.71179443376752793</v>
      </c>
      <c r="Z10" s="29">
        <v>0</v>
      </c>
      <c r="AA10" s="29">
        <v>0</v>
      </c>
      <c r="AB10" s="33">
        <v>0</v>
      </c>
      <c r="AC10" s="33">
        <v>0</v>
      </c>
      <c r="AD10" s="203"/>
      <c r="AE10" s="203"/>
      <c r="AF10" s="203"/>
      <c r="AG10" s="203"/>
    </row>
    <row r="11" spans="1:33" ht="14.1" customHeight="1" x14ac:dyDescent="0.25">
      <c r="A11" s="27" t="s">
        <v>18</v>
      </c>
      <c r="B11" s="29">
        <v>1</v>
      </c>
      <c r="C11" s="29">
        <v>0</v>
      </c>
      <c r="D11" s="33">
        <v>0.86288722064026235</v>
      </c>
      <c r="E11" s="33">
        <v>0</v>
      </c>
      <c r="F11" s="29">
        <v>0</v>
      </c>
      <c r="G11" s="29">
        <v>0</v>
      </c>
      <c r="H11" s="33">
        <v>0</v>
      </c>
      <c r="I11" s="33">
        <v>0</v>
      </c>
      <c r="J11" s="29">
        <v>0</v>
      </c>
      <c r="K11" s="29">
        <v>0</v>
      </c>
      <c r="L11" s="33">
        <v>0</v>
      </c>
      <c r="M11" s="33">
        <v>0</v>
      </c>
      <c r="N11" s="29">
        <v>0</v>
      </c>
      <c r="O11" s="29">
        <v>0</v>
      </c>
      <c r="P11" s="33">
        <v>0</v>
      </c>
      <c r="Q11" s="33">
        <v>0</v>
      </c>
      <c r="R11" s="29">
        <v>0</v>
      </c>
      <c r="S11" s="29">
        <v>0</v>
      </c>
      <c r="T11" s="33">
        <v>0</v>
      </c>
      <c r="U11" s="33">
        <v>0</v>
      </c>
      <c r="V11" s="29">
        <v>1</v>
      </c>
      <c r="W11" s="29">
        <v>1</v>
      </c>
      <c r="X11" s="33">
        <v>0.86288722064026235</v>
      </c>
      <c r="Y11" s="33">
        <v>0.84760128835395832</v>
      </c>
      <c r="Z11" s="29">
        <v>0</v>
      </c>
      <c r="AA11" s="29">
        <v>0</v>
      </c>
      <c r="AB11" s="33">
        <v>0</v>
      </c>
      <c r="AC11" s="33">
        <v>0</v>
      </c>
      <c r="AD11" s="203"/>
      <c r="AE11" s="203"/>
      <c r="AF11" s="203"/>
      <c r="AG11" s="203"/>
    </row>
    <row r="12" spans="1:33" ht="14.1" customHeight="1" x14ac:dyDescent="0.25">
      <c r="A12" s="27" t="s">
        <v>19</v>
      </c>
      <c r="B12" s="29">
        <v>1</v>
      </c>
      <c r="C12" s="29">
        <v>1</v>
      </c>
      <c r="D12" s="33">
        <v>0.54478099803878843</v>
      </c>
      <c r="E12" s="33">
        <v>0.54019014693171996</v>
      </c>
      <c r="F12" s="29">
        <v>0</v>
      </c>
      <c r="G12" s="29">
        <v>0</v>
      </c>
      <c r="H12" s="33">
        <v>0</v>
      </c>
      <c r="I12" s="33">
        <v>0</v>
      </c>
      <c r="J12" s="29">
        <v>0</v>
      </c>
      <c r="K12" s="29">
        <v>0</v>
      </c>
      <c r="L12" s="33">
        <v>0</v>
      </c>
      <c r="M12" s="33">
        <v>0</v>
      </c>
      <c r="N12" s="29">
        <v>0</v>
      </c>
      <c r="O12" s="29">
        <v>0</v>
      </c>
      <c r="P12" s="33">
        <v>0</v>
      </c>
      <c r="Q12" s="33">
        <v>0</v>
      </c>
      <c r="R12" s="29">
        <v>0</v>
      </c>
      <c r="S12" s="29">
        <v>0</v>
      </c>
      <c r="T12" s="33">
        <v>0</v>
      </c>
      <c r="U12" s="33">
        <v>0</v>
      </c>
      <c r="V12" s="29">
        <v>1</v>
      </c>
      <c r="W12" s="29">
        <v>1</v>
      </c>
      <c r="X12" s="33">
        <v>0.54478099803878843</v>
      </c>
      <c r="Y12" s="33">
        <v>0.54019014693171996</v>
      </c>
      <c r="Z12" s="29">
        <v>0</v>
      </c>
      <c r="AA12" s="29">
        <v>0</v>
      </c>
      <c r="AB12" s="33">
        <v>0</v>
      </c>
      <c r="AC12" s="33">
        <v>0</v>
      </c>
      <c r="AD12" s="203"/>
      <c r="AE12" s="203"/>
      <c r="AF12" s="203"/>
      <c r="AG12" s="203"/>
    </row>
    <row r="13" spans="1:33" ht="14.1" customHeight="1" x14ac:dyDescent="0.25">
      <c r="A13" s="27" t="s">
        <v>20</v>
      </c>
      <c r="B13" s="29">
        <v>1</v>
      </c>
      <c r="C13" s="29">
        <v>0</v>
      </c>
      <c r="D13" s="33">
        <v>0.69555540098768864</v>
      </c>
      <c r="E13" s="33">
        <v>0</v>
      </c>
      <c r="F13" s="29">
        <v>0</v>
      </c>
      <c r="G13" s="29">
        <v>0</v>
      </c>
      <c r="H13" s="33">
        <v>0</v>
      </c>
      <c r="I13" s="33">
        <v>0</v>
      </c>
      <c r="J13" s="29">
        <v>0</v>
      </c>
      <c r="K13" s="29">
        <v>0</v>
      </c>
      <c r="L13" s="33">
        <v>0</v>
      </c>
      <c r="M13" s="33">
        <v>0</v>
      </c>
      <c r="N13" s="29">
        <v>0</v>
      </c>
      <c r="O13" s="29">
        <v>0</v>
      </c>
      <c r="P13" s="33">
        <v>0</v>
      </c>
      <c r="Q13" s="33">
        <v>0</v>
      </c>
      <c r="R13" s="29">
        <v>0</v>
      </c>
      <c r="S13" s="29">
        <v>0</v>
      </c>
      <c r="T13" s="33">
        <v>0</v>
      </c>
      <c r="U13" s="33">
        <v>0</v>
      </c>
      <c r="V13" s="29">
        <v>1</v>
      </c>
      <c r="W13" s="29">
        <v>2</v>
      </c>
      <c r="X13" s="33">
        <v>0.69555540098768864</v>
      </c>
      <c r="Y13" s="33">
        <v>1.3988948730502904</v>
      </c>
      <c r="Z13" s="29">
        <v>0</v>
      </c>
      <c r="AA13" s="29">
        <v>0</v>
      </c>
      <c r="AB13" s="33">
        <v>0</v>
      </c>
      <c r="AC13" s="33">
        <v>0</v>
      </c>
      <c r="AD13" s="203"/>
      <c r="AE13" s="203"/>
      <c r="AF13" s="203"/>
      <c r="AG13" s="203"/>
    </row>
    <row r="14" spans="1:33" ht="14.1" customHeight="1" x14ac:dyDescent="0.25">
      <c r="A14" s="27" t="s">
        <v>21</v>
      </c>
      <c r="B14" s="29">
        <v>0</v>
      </c>
      <c r="C14" s="29">
        <v>0</v>
      </c>
      <c r="D14" s="33">
        <v>0</v>
      </c>
      <c r="E14" s="33">
        <v>0</v>
      </c>
      <c r="F14" s="29">
        <v>0</v>
      </c>
      <c r="G14" s="29">
        <v>0</v>
      </c>
      <c r="H14" s="33">
        <v>0</v>
      </c>
      <c r="I14" s="33">
        <v>0</v>
      </c>
      <c r="J14" s="29">
        <v>0</v>
      </c>
      <c r="K14" s="29">
        <v>0</v>
      </c>
      <c r="L14" s="33">
        <v>0</v>
      </c>
      <c r="M14" s="33">
        <v>0</v>
      </c>
      <c r="N14" s="29">
        <v>0</v>
      </c>
      <c r="O14" s="29">
        <v>0</v>
      </c>
      <c r="P14" s="33">
        <v>0</v>
      </c>
      <c r="Q14" s="33">
        <v>0</v>
      </c>
      <c r="R14" s="29">
        <v>0</v>
      </c>
      <c r="S14" s="29">
        <v>0</v>
      </c>
      <c r="T14" s="33">
        <v>0</v>
      </c>
      <c r="U14" s="33">
        <v>0</v>
      </c>
      <c r="V14" s="29">
        <v>0</v>
      </c>
      <c r="W14" s="29">
        <v>1</v>
      </c>
      <c r="X14" s="33">
        <v>0</v>
      </c>
      <c r="Y14" s="33">
        <v>0.63730801096169776</v>
      </c>
      <c r="Z14" s="29">
        <v>0</v>
      </c>
      <c r="AA14" s="29">
        <v>0</v>
      </c>
      <c r="AB14" s="33">
        <v>0</v>
      </c>
      <c r="AC14" s="33">
        <v>0</v>
      </c>
      <c r="AD14" s="203"/>
      <c r="AE14" s="203"/>
      <c r="AF14" s="203"/>
      <c r="AG14" s="203"/>
    </row>
    <row r="15" spans="1:33" ht="14.1" customHeight="1" x14ac:dyDescent="0.25">
      <c r="A15" s="27" t="s">
        <v>22</v>
      </c>
      <c r="B15" s="29">
        <v>1</v>
      </c>
      <c r="C15" s="30">
        <v>1</v>
      </c>
      <c r="D15" s="33">
        <v>0.97952786756783228</v>
      </c>
      <c r="E15" s="33">
        <v>0.96209351548970556</v>
      </c>
      <c r="F15" s="29">
        <v>0</v>
      </c>
      <c r="G15" s="30">
        <v>0</v>
      </c>
      <c r="H15" s="33">
        <v>0</v>
      </c>
      <c r="I15" s="33">
        <v>0</v>
      </c>
      <c r="J15" s="29">
        <v>0</v>
      </c>
      <c r="K15" s="30">
        <v>0</v>
      </c>
      <c r="L15" s="33">
        <v>0</v>
      </c>
      <c r="M15" s="33">
        <v>0</v>
      </c>
      <c r="N15" s="29">
        <v>0</v>
      </c>
      <c r="O15" s="30">
        <v>0</v>
      </c>
      <c r="P15" s="33">
        <v>0</v>
      </c>
      <c r="Q15" s="33">
        <v>0</v>
      </c>
      <c r="R15" s="29">
        <v>0</v>
      </c>
      <c r="S15" s="30">
        <v>0</v>
      </c>
      <c r="T15" s="33">
        <v>0</v>
      </c>
      <c r="U15" s="33">
        <v>0</v>
      </c>
      <c r="V15" s="29">
        <v>0</v>
      </c>
      <c r="W15" s="30">
        <v>0</v>
      </c>
      <c r="X15" s="33">
        <v>0</v>
      </c>
      <c r="Y15" s="33">
        <v>0</v>
      </c>
      <c r="Z15" s="29">
        <v>0</v>
      </c>
      <c r="AA15" s="30">
        <v>0</v>
      </c>
      <c r="AB15" s="33">
        <v>0</v>
      </c>
      <c r="AC15" s="33">
        <v>0</v>
      </c>
      <c r="AD15" s="203"/>
      <c r="AE15" s="203"/>
      <c r="AF15" s="203"/>
      <c r="AG15" s="203"/>
    </row>
    <row r="16" spans="1:33" ht="38.65" customHeight="1" x14ac:dyDescent="0.25">
      <c r="A16" s="44" t="s">
        <v>650</v>
      </c>
      <c r="B16" s="29">
        <v>0</v>
      </c>
      <c r="C16" s="30">
        <v>0</v>
      </c>
      <c r="D16" s="33">
        <v>0</v>
      </c>
      <c r="E16" s="33">
        <v>0</v>
      </c>
      <c r="F16" s="29">
        <v>0</v>
      </c>
      <c r="G16" s="30">
        <v>0</v>
      </c>
      <c r="H16" s="33">
        <v>0</v>
      </c>
      <c r="I16" s="33">
        <v>0</v>
      </c>
      <c r="J16" s="29">
        <v>0</v>
      </c>
      <c r="K16" s="30">
        <v>0</v>
      </c>
      <c r="L16" s="33">
        <v>0</v>
      </c>
      <c r="M16" s="33">
        <v>0</v>
      </c>
      <c r="N16" s="29">
        <v>0</v>
      </c>
      <c r="O16" s="30">
        <v>0</v>
      </c>
      <c r="P16" s="33">
        <v>0</v>
      </c>
      <c r="Q16" s="33">
        <v>0</v>
      </c>
      <c r="R16" s="29">
        <v>0</v>
      </c>
      <c r="S16" s="30">
        <v>0</v>
      </c>
      <c r="T16" s="33">
        <v>0</v>
      </c>
      <c r="U16" s="33">
        <v>0</v>
      </c>
      <c r="V16" s="29">
        <v>0</v>
      </c>
      <c r="W16" s="30">
        <v>0</v>
      </c>
      <c r="X16" s="33">
        <v>0</v>
      </c>
      <c r="Y16" s="33">
        <v>0</v>
      </c>
      <c r="Z16" s="29">
        <v>0</v>
      </c>
      <c r="AA16" s="30">
        <v>0</v>
      </c>
      <c r="AB16" s="33">
        <v>0</v>
      </c>
      <c r="AC16" s="33">
        <v>0</v>
      </c>
      <c r="AD16" s="203"/>
      <c r="AE16" s="203"/>
      <c r="AF16" s="203"/>
      <c r="AG16" s="203"/>
    </row>
    <row r="17" spans="1:33" x14ac:dyDescent="0.25">
      <c r="A17" s="27" t="s">
        <v>59</v>
      </c>
      <c r="B17" s="29">
        <v>0</v>
      </c>
      <c r="C17" s="30">
        <v>0</v>
      </c>
      <c r="D17" s="33">
        <v>0</v>
      </c>
      <c r="E17" s="33">
        <v>0</v>
      </c>
      <c r="F17" s="29">
        <v>0</v>
      </c>
      <c r="G17" s="30">
        <v>0</v>
      </c>
      <c r="H17" s="33">
        <v>0</v>
      </c>
      <c r="I17" s="33">
        <v>0</v>
      </c>
      <c r="J17" s="29">
        <v>0</v>
      </c>
      <c r="K17" s="30">
        <v>0</v>
      </c>
      <c r="L17" s="33">
        <v>0</v>
      </c>
      <c r="M17" s="33">
        <v>0</v>
      </c>
      <c r="N17" s="29">
        <v>0</v>
      </c>
      <c r="O17" s="30">
        <v>0</v>
      </c>
      <c r="P17" s="33">
        <v>0</v>
      </c>
      <c r="Q17" s="33">
        <v>0</v>
      </c>
      <c r="R17" s="29">
        <v>0</v>
      </c>
      <c r="S17" s="30">
        <v>0</v>
      </c>
      <c r="T17" s="33">
        <v>0</v>
      </c>
      <c r="U17" s="33">
        <v>0</v>
      </c>
      <c r="V17" s="29">
        <v>0</v>
      </c>
      <c r="W17" s="30">
        <v>0</v>
      </c>
      <c r="X17" s="33">
        <v>0</v>
      </c>
      <c r="Y17" s="33">
        <v>0</v>
      </c>
      <c r="Z17" s="29">
        <v>0</v>
      </c>
      <c r="AA17" s="30">
        <v>0</v>
      </c>
      <c r="AB17" s="33">
        <v>0</v>
      </c>
      <c r="AC17" s="33">
        <v>0</v>
      </c>
      <c r="AD17" s="203"/>
      <c r="AE17" s="203"/>
      <c r="AF17" s="203"/>
      <c r="AG17" s="203"/>
    </row>
    <row r="18" spans="1:33" ht="28.15" customHeight="1" x14ac:dyDescent="0.25">
      <c r="A18" s="26" t="s">
        <v>85</v>
      </c>
      <c r="B18" s="29">
        <v>0</v>
      </c>
      <c r="C18" s="30">
        <v>0</v>
      </c>
      <c r="D18" s="33">
        <v>0</v>
      </c>
      <c r="E18" s="33">
        <v>0</v>
      </c>
      <c r="F18" s="29">
        <v>0</v>
      </c>
      <c r="G18" s="29">
        <v>0</v>
      </c>
      <c r="H18" s="33">
        <v>0</v>
      </c>
      <c r="I18" s="33">
        <v>0</v>
      </c>
      <c r="J18" s="29">
        <v>0</v>
      </c>
      <c r="K18" s="29">
        <v>0</v>
      </c>
      <c r="L18" s="33">
        <v>0</v>
      </c>
      <c r="M18" s="33">
        <v>0</v>
      </c>
      <c r="N18" s="29">
        <v>0</v>
      </c>
      <c r="O18" s="29">
        <v>0</v>
      </c>
      <c r="P18" s="33">
        <v>0</v>
      </c>
      <c r="Q18" s="33">
        <v>0</v>
      </c>
      <c r="R18" s="29">
        <v>0</v>
      </c>
      <c r="S18" s="29">
        <v>0</v>
      </c>
      <c r="T18" s="33">
        <v>0</v>
      </c>
      <c r="U18" s="33">
        <v>0</v>
      </c>
      <c r="V18" s="29">
        <v>0</v>
      </c>
      <c r="W18" s="29">
        <v>0</v>
      </c>
      <c r="X18" s="33">
        <v>0</v>
      </c>
      <c r="Y18" s="33">
        <v>0</v>
      </c>
      <c r="Z18" s="29">
        <v>0</v>
      </c>
      <c r="AA18" s="29">
        <v>0</v>
      </c>
      <c r="AB18" s="33">
        <v>0</v>
      </c>
      <c r="AC18" s="33">
        <v>0</v>
      </c>
      <c r="AD18" s="203"/>
      <c r="AE18" s="203"/>
      <c r="AF18" s="203"/>
      <c r="AG18" s="203"/>
    </row>
    <row r="19" spans="1:33" ht="26.25" x14ac:dyDescent="0.25">
      <c r="A19" s="27" t="s">
        <v>61</v>
      </c>
      <c r="B19" s="29">
        <v>0</v>
      </c>
      <c r="C19" s="30">
        <v>0</v>
      </c>
      <c r="D19" s="33">
        <v>0</v>
      </c>
      <c r="E19" s="33">
        <v>0</v>
      </c>
      <c r="F19" s="29">
        <v>0</v>
      </c>
      <c r="G19" s="29">
        <v>0</v>
      </c>
      <c r="H19" s="33">
        <v>0</v>
      </c>
      <c r="I19" s="33">
        <v>0</v>
      </c>
      <c r="J19" s="29">
        <v>0</v>
      </c>
      <c r="K19" s="29">
        <v>0</v>
      </c>
      <c r="L19" s="33">
        <v>0</v>
      </c>
      <c r="M19" s="33">
        <v>0</v>
      </c>
      <c r="N19" s="29">
        <v>0</v>
      </c>
      <c r="O19" s="29">
        <v>0</v>
      </c>
      <c r="P19" s="33">
        <v>0</v>
      </c>
      <c r="Q19" s="33">
        <v>0</v>
      </c>
      <c r="R19" s="29">
        <v>0</v>
      </c>
      <c r="S19" s="29">
        <v>0</v>
      </c>
      <c r="T19" s="33">
        <v>0</v>
      </c>
      <c r="U19" s="33">
        <v>0</v>
      </c>
      <c r="V19" s="29">
        <v>0</v>
      </c>
      <c r="W19" s="29">
        <v>0</v>
      </c>
      <c r="X19" s="33">
        <v>0</v>
      </c>
      <c r="Y19" s="33">
        <v>0</v>
      </c>
      <c r="Z19" s="29">
        <v>0</v>
      </c>
      <c r="AA19" s="29">
        <v>0</v>
      </c>
      <c r="AB19" s="33">
        <v>0</v>
      </c>
      <c r="AC19" s="33">
        <v>0</v>
      </c>
      <c r="AD19" s="203"/>
      <c r="AE19" s="203"/>
      <c r="AF19" s="203"/>
      <c r="AG19" s="203"/>
    </row>
    <row r="20" spans="1:33" ht="26.25" x14ac:dyDescent="0.25">
      <c r="A20" s="27" t="s">
        <v>62</v>
      </c>
      <c r="B20" s="29">
        <v>0</v>
      </c>
      <c r="C20" s="30">
        <v>0</v>
      </c>
      <c r="D20" s="33">
        <v>0</v>
      </c>
      <c r="E20" s="33">
        <v>0</v>
      </c>
      <c r="F20" s="29">
        <v>0</v>
      </c>
      <c r="G20" s="30">
        <v>0</v>
      </c>
      <c r="H20" s="33">
        <v>0</v>
      </c>
      <c r="I20" s="33">
        <v>0</v>
      </c>
      <c r="J20" s="29">
        <v>0</v>
      </c>
      <c r="K20" s="30">
        <v>0</v>
      </c>
      <c r="L20" s="33">
        <v>0</v>
      </c>
      <c r="M20" s="33">
        <v>0</v>
      </c>
      <c r="N20" s="29">
        <v>0</v>
      </c>
      <c r="O20" s="30">
        <v>0</v>
      </c>
      <c r="P20" s="33">
        <v>0</v>
      </c>
      <c r="Q20" s="33">
        <v>0</v>
      </c>
      <c r="R20" s="29">
        <v>0</v>
      </c>
      <c r="S20" s="30">
        <v>0</v>
      </c>
      <c r="T20" s="33">
        <v>0</v>
      </c>
      <c r="U20" s="33">
        <v>0</v>
      </c>
      <c r="V20" s="29">
        <v>0</v>
      </c>
      <c r="W20" s="30">
        <v>0</v>
      </c>
      <c r="X20" s="33">
        <v>0</v>
      </c>
      <c r="Y20" s="33">
        <v>0</v>
      </c>
      <c r="Z20" s="29">
        <v>0</v>
      </c>
      <c r="AA20" s="30">
        <v>0</v>
      </c>
      <c r="AB20" s="33">
        <v>0</v>
      </c>
      <c r="AC20" s="33">
        <v>0</v>
      </c>
      <c r="AD20" s="203"/>
      <c r="AE20" s="203"/>
      <c r="AF20" s="203"/>
      <c r="AG20" s="203"/>
    </row>
    <row r="21" spans="1:33" x14ac:dyDescent="0.25">
      <c r="A21" s="28" t="s">
        <v>63</v>
      </c>
      <c r="B21" s="77">
        <v>7</v>
      </c>
      <c r="C21" s="175">
        <v>5</v>
      </c>
      <c r="D21" s="175">
        <v>0.48128158410395683</v>
      </c>
      <c r="E21" s="175">
        <v>0.34290730529723207</v>
      </c>
      <c r="F21" s="77">
        <v>0</v>
      </c>
      <c r="G21" s="175">
        <v>0</v>
      </c>
      <c r="H21" s="176">
        <v>0</v>
      </c>
      <c r="I21" s="176">
        <v>0</v>
      </c>
      <c r="J21" s="77">
        <v>0</v>
      </c>
      <c r="K21" s="175">
        <v>0</v>
      </c>
      <c r="L21" s="176">
        <v>0</v>
      </c>
      <c r="M21" s="176">
        <v>0</v>
      </c>
      <c r="N21" s="77">
        <v>0</v>
      </c>
      <c r="O21" s="175">
        <v>0</v>
      </c>
      <c r="P21" s="176">
        <v>0</v>
      </c>
      <c r="Q21" s="176">
        <v>0</v>
      </c>
      <c r="R21" s="77">
        <v>0</v>
      </c>
      <c r="S21" s="175">
        <v>0</v>
      </c>
      <c r="T21" s="176">
        <v>0</v>
      </c>
      <c r="U21" s="176">
        <v>0</v>
      </c>
      <c r="V21" s="77">
        <v>6</v>
      </c>
      <c r="W21" s="175">
        <v>8</v>
      </c>
      <c r="X21" s="175">
        <v>0.41252707208910583</v>
      </c>
      <c r="Y21" s="175">
        <v>0.54865168847557133</v>
      </c>
      <c r="Z21" s="77">
        <v>0</v>
      </c>
      <c r="AA21" s="175">
        <v>0</v>
      </c>
      <c r="AB21" s="176">
        <v>0</v>
      </c>
      <c r="AC21" s="176">
        <v>0</v>
      </c>
      <c r="AD21" s="203"/>
      <c r="AE21" s="203"/>
      <c r="AF21" s="203"/>
      <c r="AG21" s="203"/>
    </row>
    <row r="22" spans="1:33" ht="26.65" customHeight="1" x14ac:dyDescent="0.25">
      <c r="A22" s="28" t="s">
        <v>64</v>
      </c>
      <c r="B22" s="77">
        <v>7</v>
      </c>
      <c r="C22" s="175">
        <v>5</v>
      </c>
      <c r="D22" s="175">
        <v>0.48128158410395683</v>
      </c>
      <c r="E22" s="175">
        <v>0.34290730529723207</v>
      </c>
      <c r="F22" s="77">
        <v>0</v>
      </c>
      <c r="G22" s="175">
        <v>0</v>
      </c>
      <c r="H22" s="176">
        <v>0</v>
      </c>
      <c r="I22" s="176">
        <v>0</v>
      </c>
      <c r="J22" s="77">
        <v>0</v>
      </c>
      <c r="K22" s="175">
        <v>0</v>
      </c>
      <c r="L22" s="176">
        <v>0</v>
      </c>
      <c r="M22" s="176">
        <v>0</v>
      </c>
      <c r="N22" s="77">
        <v>0</v>
      </c>
      <c r="O22" s="175">
        <v>0</v>
      </c>
      <c r="P22" s="176">
        <v>0</v>
      </c>
      <c r="Q22" s="176">
        <v>0</v>
      </c>
      <c r="R22" s="77">
        <v>0</v>
      </c>
      <c r="S22" s="175">
        <v>0</v>
      </c>
      <c r="T22" s="176">
        <v>0</v>
      </c>
      <c r="U22" s="176">
        <v>0</v>
      </c>
      <c r="V22" s="77">
        <v>6</v>
      </c>
      <c r="W22" s="175">
        <v>8</v>
      </c>
      <c r="X22" s="175">
        <v>0.41252707208910583</v>
      </c>
      <c r="Y22" s="175">
        <v>0.54865168847557133</v>
      </c>
      <c r="Z22" s="77">
        <v>0</v>
      </c>
      <c r="AA22" s="175">
        <v>0</v>
      </c>
      <c r="AB22" s="176">
        <v>0</v>
      </c>
      <c r="AC22" s="176">
        <v>0</v>
      </c>
      <c r="AD22" s="203"/>
      <c r="AE22" s="203"/>
      <c r="AF22" s="203"/>
      <c r="AG22" s="203"/>
    </row>
    <row r="23" spans="1:33" ht="13.5" customHeight="1" x14ac:dyDescent="0.25">
      <c r="A23" s="27" t="s">
        <v>651</v>
      </c>
      <c r="B23" s="29">
        <v>0</v>
      </c>
      <c r="C23" s="30"/>
      <c r="D23" s="33">
        <v>0</v>
      </c>
      <c r="E23" s="30"/>
      <c r="F23" s="29">
        <v>0</v>
      </c>
      <c r="G23" s="30"/>
      <c r="H23" s="33">
        <v>0</v>
      </c>
      <c r="I23" s="30"/>
      <c r="J23" s="29">
        <v>0</v>
      </c>
      <c r="K23" s="30"/>
      <c r="L23" s="33">
        <v>0</v>
      </c>
      <c r="M23" s="30"/>
      <c r="N23" s="29">
        <v>0</v>
      </c>
      <c r="O23" s="30"/>
      <c r="P23" s="33">
        <v>0</v>
      </c>
      <c r="Q23" s="30"/>
      <c r="R23" s="29">
        <v>0</v>
      </c>
      <c r="S23" s="30"/>
      <c r="T23" s="33">
        <v>0</v>
      </c>
      <c r="U23" s="30"/>
      <c r="V23" s="29">
        <v>0</v>
      </c>
      <c r="W23" s="30"/>
      <c r="X23" s="33">
        <v>0</v>
      </c>
      <c r="Y23" s="30"/>
      <c r="Z23" s="29">
        <v>0</v>
      </c>
      <c r="AA23" s="30"/>
      <c r="AB23" s="33">
        <v>0</v>
      </c>
      <c r="AC23" s="30"/>
      <c r="AD23" s="203"/>
      <c r="AE23" s="203"/>
      <c r="AF23" s="203"/>
      <c r="AG23" s="203"/>
    </row>
    <row r="24" spans="1:33" ht="13.5" customHeight="1" x14ac:dyDescent="0.25">
      <c r="A24" s="27" t="s">
        <v>66</v>
      </c>
      <c r="B24" s="29">
        <v>0</v>
      </c>
      <c r="C24" s="30"/>
      <c r="D24" s="33">
        <v>0</v>
      </c>
      <c r="E24" s="30"/>
      <c r="F24" s="29">
        <v>0</v>
      </c>
      <c r="G24" s="30"/>
      <c r="H24" s="33">
        <v>0</v>
      </c>
      <c r="I24" s="30"/>
      <c r="J24" s="29">
        <v>0</v>
      </c>
      <c r="K24" s="30"/>
      <c r="L24" s="33">
        <v>0</v>
      </c>
      <c r="M24" s="30"/>
      <c r="N24" s="29">
        <v>0</v>
      </c>
      <c r="O24" s="30"/>
      <c r="P24" s="33">
        <v>0</v>
      </c>
      <c r="Q24" s="30"/>
      <c r="R24" s="29">
        <v>0</v>
      </c>
      <c r="S24" s="30"/>
      <c r="T24" s="33">
        <v>0</v>
      </c>
      <c r="U24" s="30"/>
      <c r="V24" s="29">
        <v>0</v>
      </c>
      <c r="W24" s="30"/>
      <c r="X24" s="33">
        <v>0</v>
      </c>
      <c r="Y24" s="30"/>
      <c r="Z24" s="29">
        <v>0</v>
      </c>
      <c r="AA24" s="30"/>
      <c r="AB24" s="33">
        <v>0</v>
      </c>
      <c r="AC24" s="30"/>
      <c r="AD24" s="203"/>
      <c r="AE24" s="203"/>
      <c r="AF24" s="203"/>
      <c r="AG24" s="203"/>
    </row>
    <row r="25" spans="1:33" ht="14.1" customHeight="1" x14ac:dyDescent="0.25">
      <c r="A25" s="27" t="s">
        <v>67</v>
      </c>
      <c r="B25" s="29">
        <v>2</v>
      </c>
      <c r="C25" s="29">
        <v>3</v>
      </c>
      <c r="D25" s="30">
        <v>0.30598350748894637</v>
      </c>
      <c r="E25" s="30">
        <v>0.46184398910048186</v>
      </c>
      <c r="F25" s="29">
        <v>0</v>
      </c>
      <c r="G25" s="29">
        <v>0</v>
      </c>
      <c r="H25" s="33">
        <v>0</v>
      </c>
      <c r="I25" s="33">
        <v>0</v>
      </c>
      <c r="J25" s="29">
        <v>7</v>
      </c>
      <c r="K25" s="29">
        <v>5</v>
      </c>
      <c r="L25" s="30">
        <v>1.0709422762113121</v>
      </c>
      <c r="M25" s="30">
        <v>0.76973998183413639</v>
      </c>
      <c r="N25" s="29">
        <v>0</v>
      </c>
      <c r="O25" s="29">
        <v>0</v>
      </c>
      <c r="P25" s="33">
        <v>0</v>
      </c>
      <c r="Q25" s="33">
        <v>0</v>
      </c>
      <c r="R25" s="29">
        <v>1</v>
      </c>
      <c r="S25" s="29">
        <v>1</v>
      </c>
      <c r="T25" s="33">
        <v>0.15299175374447319</v>
      </c>
      <c r="U25" s="33">
        <v>0.15394799636682729</v>
      </c>
      <c r="V25" s="29">
        <v>18</v>
      </c>
      <c r="W25" s="29">
        <v>15</v>
      </c>
      <c r="X25" s="33">
        <v>2.7538515674005173</v>
      </c>
      <c r="Y25" s="33">
        <v>2.3092199455024094</v>
      </c>
      <c r="Z25" s="29">
        <v>0</v>
      </c>
      <c r="AA25" s="29">
        <v>0</v>
      </c>
      <c r="AB25" s="33">
        <v>0</v>
      </c>
      <c r="AC25" s="33">
        <v>0</v>
      </c>
      <c r="AD25" s="203"/>
      <c r="AE25" s="203"/>
      <c r="AF25" s="203"/>
      <c r="AG25" s="203"/>
    </row>
    <row r="26" spans="1:33" x14ac:dyDescent="0.25">
      <c r="A26" s="28" t="s">
        <v>68</v>
      </c>
      <c r="B26" s="77">
        <v>9</v>
      </c>
      <c r="C26" s="232">
        <v>8</v>
      </c>
      <c r="D26" s="233">
        <v>0.42692876930666768</v>
      </c>
      <c r="E26" s="233">
        <v>0.37956245937495553</v>
      </c>
      <c r="F26" s="77">
        <v>0</v>
      </c>
      <c r="G26" s="232">
        <v>0</v>
      </c>
      <c r="H26" s="176">
        <v>0</v>
      </c>
      <c r="I26" s="234">
        <v>0</v>
      </c>
      <c r="J26" s="77">
        <v>7</v>
      </c>
      <c r="K26" s="232">
        <v>5</v>
      </c>
      <c r="L26" s="233">
        <v>0.33205570946074153</v>
      </c>
      <c r="M26" s="233">
        <v>0.23722653710934721</v>
      </c>
      <c r="N26" s="77">
        <v>0</v>
      </c>
      <c r="O26" s="232">
        <v>0</v>
      </c>
      <c r="P26" s="176">
        <v>0</v>
      </c>
      <c r="Q26" s="234">
        <v>0</v>
      </c>
      <c r="R26" s="77">
        <v>1</v>
      </c>
      <c r="S26" s="232">
        <v>1</v>
      </c>
      <c r="T26" s="234">
        <v>4.7436529922963072E-2</v>
      </c>
      <c r="U26" s="234">
        <v>4.7445307421869441E-2</v>
      </c>
      <c r="V26" s="77">
        <v>24</v>
      </c>
      <c r="W26" s="232">
        <v>23</v>
      </c>
      <c r="X26" s="233">
        <v>1.1384767181511137</v>
      </c>
      <c r="Y26" s="233">
        <v>1.0912420707029971</v>
      </c>
      <c r="Z26" s="77">
        <v>0</v>
      </c>
      <c r="AA26" s="232">
        <v>0</v>
      </c>
      <c r="AB26" s="176">
        <v>0</v>
      </c>
      <c r="AC26" s="234">
        <v>0</v>
      </c>
      <c r="AD26" s="203"/>
      <c r="AE26" s="203"/>
      <c r="AF26" s="203"/>
      <c r="AG26" s="203"/>
    </row>
    <row r="27" spans="1:33" ht="25.15" customHeight="1" x14ac:dyDescent="0.25">
      <c r="A27" s="28" t="s">
        <v>69</v>
      </c>
      <c r="B27" s="77">
        <v>9</v>
      </c>
      <c r="C27" s="233">
        <v>8</v>
      </c>
      <c r="D27" s="233">
        <v>0.42692876930666768</v>
      </c>
      <c r="E27" s="233">
        <v>0.37956245937495553</v>
      </c>
      <c r="F27" s="77">
        <v>0</v>
      </c>
      <c r="G27" s="233">
        <v>0</v>
      </c>
      <c r="H27" s="176">
        <v>0</v>
      </c>
      <c r="I27" s="234">
        <v>0</v>
      </c>
      <c r="J27" s="77">
        <v>7</v>
      </c>
      <c r="K27" s="233">
        <v>5</v>
      </c>
      <c r="L27" s="233">
        <v>0.33205570946074153</v>
      </c>
      <c r="M27" s="233">
        <v>0.23722653710934721</v>
      </c>
      <c r="N27" s="77">
        <v>0</v>
      </c>
      <c r="O27" s="233">
        <v>0</v>
      </c>
      <c r="P27" s="176">
        <v>0</v>
      </c>
      <c r="Q27" s="234">
        <v>0</v>
      </c>
      <c r="R27" s="77">
        <v>1</v>
      </c>
      <c r="S27" s="233">
        <v>1</v>
      </c>
      <c r="T27" s="234">
        <v>4.7436529922963072E-2</v>
      </c>
      <c r="U27" s="234">
        <v>4.7445307421869441E-2</v>
      </c>
      <c r="V27" s="77">
        <v>24</v>
      </c>
      <c r="W27" s="233">
        <v>23</v>
      </c>
      <c r="X27" s="233">
        <v>1.1384767181511137</v>
      </c>
      <c r="Y27" s="233">
        <v>1.0912420707029971</v>
      </c>
      <c r="Z27" s="77">
        <v>0</v>
      </c>
      <c r="AA27" s="233">
        <v>0</v>
      </c>
      <c r="AB27" s="176">
        <v>0</v>
      </c>
      <c r="AC27" s="234">
        <v>0</v>
      </c>
      <c r="AD27" s="203"/>
      <c r="AE27" s="203"/>
      <c r="AF27" s="203"/>
      <c r="AG27" s="203"/>
    </row>
    <row r="28" spans="1:33" x14ac:dyDescent="0.25">
      <c r="A28" s="28" t="s">
        <v>70</v>
      </c>
      <c r="B28" s="30">
        <v>4805</v>
      </c>
      <c r="C28" s="30"/>
      <c r="D28" s="30">
        <v>0.33</v>
      </c>
      <c r="E28" s="30"/>
      <c r="F28" s="30">
        <v>1187</v>
      </c>
      <c r="G28" s="30"/>
      <c r="H28" s="30">
        <v>0.08</v>
      </c>
      <c r="I28" s="30"/>
      <c r="J28" s="30">
        <v>1879</v>
      </c>
      <c r="K28" s="30"/>
      <c r="L28" s="30">
        <v>0.13</v>
      </c>
      <c r="M28" s="30"/>
      <c r="N28" s="30">
        <v>554</v>
      </c>
      <c r="O28" s="30"/>
      <c r="P28" s="30">
        <v>0.04</v>
      </c>
      <c r="Q28" s="30"/>
      <c r="R28" s="30">
        <v>1516</v>
      </c>
      <c r="S28" s="30"/>
      <c r="T28" s="33">
        <v>0.1</v>
      </c>
      <c r="U28" s="30"/>
      <c r="V28" s="30">
        <v>17648</v>
      </c>
      <c r="W28" s="30"/>
      <c r="X28" s="33">
        <v>1.2</v>
      </c>
      <c r="Y28" s="30"/>
      <c r="Z28" s="30">
        <v>469</v>
      </c>
      <c r="AA28" s="30"/>
      <c r="AB28" s="30">
        <v>0.03</v>
      </c>
      <c r="AC28" s="30"/>
      <c r="AD28" s="203"/>
      <c r="AE28" s="203"/>
      <c r="AF28" s="203"/>
      <c r="AG28" s="203"/>
    </row>
    <row r="29" spans="1:33" ht="13.5" customHeight="1" x14ac:dyDescent="0.25">
      <c r="A29" s="28" t="s">
        <v>72</v>
      </c>
      <c r="B29" s="30">
        <v>510</v>
      </c>
      <c r="C29" s="30"/>
      <c r="D29" s="33">
        <v>0.3</v>
      </c>
      <c r="E29" s="30"/>
      <c r="F29" s="30">
        <v>96</v>
      </c>
      <c r="G29" s="30"/>
      <c r="H29" s="30">
        <v>0.06</v>
      </c>
      <c r="I29" s="30"/>
      <c r="J29" s="30">
        <v>247</v>
      </c>
      <c r="K29" s="30"/>
      <c r="L29" s="30">
        <v>0.15</v>
      </c>
      <c r="M29" s="30"/>
      <c r="N29" s="30">
        <v>51</v>
      </c>
      <c r="O29" s="30"/>
      <c r="P29" s="30">
        <v>0.03</v>
      </c>
      <c r="Q29" s="30"/>
      <c r="R29" s="30">
        <v>153</v>
      </c>
      <c r="S29" s="30"/>
      <c r="T29" s="33">
        <v>0.09</v>
      </c>
      <c r="U29" s="30"/>
      <c r="V29" s="30">
        <v>2111</v>
      </c>
      <c r="W29" s="30"/>
      <c r="X29" s="30">
        <v>1.26</v>
      </c>
      <c r="Y29" s="30"/>
      <c r="Z29" s="30">
        <v>32</v>
      </c>
      <c r="AA29" s="30"/>
      <c r="AB29" s="30">
        <v>0.02</v>
      </c>
      <c r="AC29" s="30"/>
      <c r="AD29" s="203"/>
      <c r="AE29" s="203"/>
      <c r="AF29" s="203"/>
      <c r="AG29" s="203"/>
    </row>
    <row r="30" spans="1:33" ht="13.5" customHeight="1" x14ac:dyDescent="0.25">
      <c r="A30" s="359" t="s">
        <v>73</v>
      </c>
      <c r="B30" s="359"/>
      <c r="C30" s="359"/>
      <c r="D30" s="359"/>
      <c r="E30" s="359"/>
      <c r="F30" s="359"/>
      <c r="G30" s="359"/>
      <c r="H30" s="359"/>
      <c r="I30" s="359"/>
      <c r="J30" s="359"/>
      <c r="K30" s="359"/>
      <c r="L30" s="359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</row>
    <row r="31" spans="1:33" ht="14.1" customHeight="1" x14ac:dyDescent="0.25">
      <c r="A31" s="360" t="s">
        <v>74</v>
      </c>
      <c r="B31" s="360"/>
      <c r="C31" s="360"/>
      <c r="D31" s="360"/>
      <c r="E31" s="360"/>
      <c r="F31" s="360"/>
      <c r="G31" s="360"/>
      <c r="H31" s="360"/>
      <c r="I31" s="360"/>
      <c r="J31" s="360"/>
      <c r="K31" s="360"/>
      <c r="L31" s="360"/>
      <c r="M31" s="360"/>
      <c r="N31" s="360"/>
      <c r="O31" s="360"/>
      <c r="P31" s="360"/>
      <c r="Q31" s="360"/>
      <c r="R31" s="360"/>
      <c r="S31" s="360"/>
      <c r="T31" s="360"/>
      <c r="U31" s="360"/>
      <c r="V31" s="360"/>
      <c r="W31" s="360"/>
      <c r="X31" s="360"/>
      <c r="Y31" s="360"/>
      <c r="Z31" s="360"/>
      <c r="AA31" s="360"/>
      <c r="AB31" s="360"/>
      <c r="AC31" s="360"/>
    </row>
    <row r="32" spans="1:33" ht="14.1" customHeight="1" x14ac:dyDescent="0.25">
      <c r="A32" s="361" t="s">
        <v>653</v>
      </c>
      <c r="B32" s="361"/>
      <c r="C32" s="361"/>
      <c r="D32" s="361"/>
      <c r="E32" s="361"/>
      <c r="F32" s="361"/>
      <c r="G32" s="361"/>
      <c r="H32" s="361"/>
      <c r="I32" s="361"/>
      <c r="J32" s="361"/>
      <c r="K32" s="361"/>
      <c r="L32" s="361"/>
      <c r="M32" s="361"/>
      <c r="N32" s="361"/>
      <c r="O32" s="361"/>
      <c r="P32" s="361"/>
      <c r="Q32" s="361"/>
      <c r="R32" s="361"/>
      <c r="S32" s="361"/>
      <c r="T32" s="361"/>
      <c r="U32" s="361"/>
      <c r="V32" s="361"/>
      <c r="W32" s="361"/>
      <c r="X32" s="361"/>
      <c r="Y32" s="361"/>
      <c r="Z32" s="361"/>
      <c r="AA32" s="361"/>
      <c r="AB32" s="361"/>
      <c r="AC32" s="23"/>
    </row>
    <row r="33" spans="1:29" ht="14.1" customHeight="1" x14ac:dyDescent="0.25">
      <c r="A33" s="41" t="s">
        <v>75</v>
      </c>
      <c r="B33" s="41"/>
      <c r="C33" s="41"/>
      <c r="D33" s="41"/>
      <c r="E33" s="42"/>
      <c r="F33" s="42"/>
      <c r="G33" s="42"/>
      <c r="H33" s="42"/>
      <c r="I33" s="42"/>
      <c r="J33" s="42"/>
      <c r="K33" s="42"/>
      <c r="L33" s="42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</row>
    <row r="34" spans="1:29" ht="14.1" customHeight="1" x14ac:dyDescent="0.25">
      <c r="A34" s="46"/>
      <c r="B34" s="46"/>
      <c r="C34" s="46"/>
      <c r="D34" s="46"/>
      <c r="E34" s="47"/>
      <c r="F34" s="47"/>
      <c r="G34" s="47"/>
      <c r="H34" s="47"/>
      <c r="I34" s="47"/>
      <c r="J34" s="47"/>
      <c r="K34" s="47"/>
      <c r="L34" s="47"/>
    </row>
    <row r="35" spans="1:29" ht="14.1" customHeight="1" x14ac:dyDescent="0.25">
      <c r="A35" s="46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</row>
  </sheetData>
  <mergeCells count="25">
    <mergeCell ref="N3:Q3"/>
    <mergeCell ref="R4:S4"/>
    <mergeCell ref="L4:M4"/>
    <mergeCell ref="D4:E4"/>
    <mergeCell ref="F4:G4"/>
    <mergeCell ref="H4:I4"/>
    <mergeCell ref="J4:K4"/>
    <mergeCell ref="N4:O4"/>
    <mergeCell ref="P4:Q4"/>
    <mergeCell ref="A32:AB32"/>
    <mergeCell ref="V4:W4"/>
    <mergeCell ref="X4:Y4"/>
    <mergeCell ref="Z4:AA4"/>
    <mergeCell ref="AB4:AC4"/>
    <mergeCell ref="A30:L30"/>
    <mergeCell ref="A31:AC31"/>
    <mergeCell ref="A3:A5"/>
    <mergeCell ref="T4:U4"/>
    <mergeCell ref="V3:Y3"/>
    <mergeCell ref="Z3:AC3"/>
    <mergeCell ref="B4:C4"/>
    <mergeCell ref="R3:U3"/>
    <mergeCell ref="B3:E3"/>
    <mergeCell ref="F3:I3"/>
    <mergeCell ref="J3:M3"/>
  </mergeCells>
  <pageMargins left="0.39370078740157483" right="0.39370078740157483" top="0.39370078740157483" bottom="0.39370078740157483" header="0.31496062992125984" footer="0.31496062992125984"/>
  <pageSetup paperSize="9" scale="77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0DDE0"/>
  </sheetPr>
  <dimension ref="A1:AG35"/>
  <sheetViews>
    <sheetView zoomScaleNormal="100" workbookViewId="0">
      <pane xSplit="1" ySplit="5" topLeftCell="B6" activePane="bottomRight" state="frozen"/>
      <selection sqref="A1:Y23"/>
      <selection pane="topRight" sqref="A1:Y23"/>
      <selection pane="bottomLeft" sqref="A1:Y23"/>
      <selection pane="bottomRight" activeCell="B4" sqref="B4:E4"/>
    </sheetView>
  </sheetViews>
  <sheetFormatPr defaultColWidth="8.7109375" defaultRowHeight="15" x14ac:dyDescent="0.25"/>
  <cols>
    <col min="1" max="1" width="25.28515625" customWidth="1"/>
    <col min="2" max="2" width="6" customWidth="1"/>
    <col min="3" max="3" width="5.140625" customWidth="1"/>
    <col min="4" max="6" width="5.5703125" customWidth="1"/>
    <col min="7" max="7" width="5.140625" customWidth="1"/>
    <col min="8" max="9" width="5.5703125" customWidth="1"/>
    <col min="10" max="10" width="5.7109375" customWidth="1"/>
    <col min="11" max="21" width="5.5703125" customWidth="1"/>
    <col min="22" max="22" width="6.28515625" customWidth="1"/>
    <col min="23" max="29" width="5.5703125" customWidth="1"/>
    <col min="30" max="32" width="4.28515625" customWidth="1"/>
  </cols>
  <sheetData>
    <row r="1" spans="1:33" ht="18.75" x14ac:dyDescent="0.25">
      <c r="A1" s="22" t="s">
        <v>47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</row>
    <row r="2" spans="1:33" ht="40.5" customHeight="1" x14ac:dyDescent="0.25">
      <c r="A2" s="22" t="s">
        <v>660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</row>
    <row r="3" spans="1:33" ht="35.1" customHeight="1" x14ac:dyDescent="0.25">
      <c r="A3" s="368" t="s">
        <v>48</v>
      </c>
      <c r="B3" s="363" t="s">
        <v>122</v>
      </c>
      <c r="C3" s="363"/>
      <c r="D3" s="363"/>
      <c r="E3" s="363"/>
      <c r="F3" s="363" t="s">
        <v>123</v>
      </c>
      <c r="G3" s="363"/>
      <c r="H3" s="363"/>
      <c r="I3" s="363"/>
      <c r="J3" s="365" t="s">
        <v>662</v>
      </c>
      <c r="K3" s="366"/>
      <c r="L3" s="366"/>
      <c r="M3" s="367"/>
      <c r="N3" s="369" t="s">
        <v>124</v>
      </c>
      <c r="O3" s="369"/>
      <c r="P3" s="369"/>
      <c r="Q3" s="369"/>
      <c r="R3" s="363" t="s">
        <v>125</v>
      </c>
      <c r="S3" s="363"/>
      <c r="T3" s="363"/>
      <c r="U3" s="363"/>
      <c r="V3" s="363" t="s">
        <v>126</v>
      </c>
      <c r="W3" s="363"/>
      <c r="X3" s="363"/>
      <c r="Y3" s="363"/>
      <c r="Z3" s="363" t="s">
        <v>127</v>
      </c>
      <c r="AA3" s="363"/>
      <c r="AB3" s="363"/>
      <c r="AC3" s="363"/>
    </row>
    <row r="4" spans="1:33" ht="53.65" customHeight="1" x14ac:dyDescent="0.25">
      <c r="A4" s="368"/>
      <c r="B4" s="364" t="s">
        <v>652</v>
      </c>
      <c r="C4" s="364"/>
      <c r="D4" s="364" t="s">
        <v>646</v>
      </c>
      <c r="E4" s="364"/>
      <c r="F4" s="364" t="s">
        <v>652</v>
      </c>
      <c r="G4" s="364"/>
      <c r="H4" s="364" t="s">
        <v>646</v>
      </c>
      <c r="I4" s="364"/>
      <c r="J4" s="364" t="s">
        <v>652</v>
      </c>
      <c r="K4" s="364"/>
      <c r="L4" s="364" t="s">
        <v>646</v>
      </c>
      <c r="M4" s="364"/>
      <c r="N4" s="364" t="s">
        <v>652</v>
      </c>
      <c r="O4" s="364"/>
      <c r="P4" s="364" t="s">
        <v>646</v>
      </c>
      <c r="Q4" s="364"/>
      <c r="R4" s="364" t="s">
        <v>652</v>
      </c>
      <c r="S4" s="364"/>
      <c r="T4" s="364" t="s">
        <v>646</v>
      </c>
      <c r="U4" s="364"/>
      <c r="V4" s="364" t="s">
        <v>652</v>
      </c>
      <c r="W4" s="364"/>
      <c r="X4" s="364" t="s">
        <v>646</v>
      </c>
      <c r="Y4" s="364"/>
      <c r="Z4" s="364" t="s">
        <v>652</v>
      </c>
      <c r="AA4" s="364"/>
      <c r="AB4" s="364" t="s">
        <v>646</v>
      </c>
      <c r="AC4" s="364"/>
    </row>
    <row r="5" spans="1:33" ht="23.65" customHeight="1" x14ac:dyDescent="0.25">
      <c r="A5" s="368"/>
      <c r="B5" s="43">
        <v>2022</v>
      </c>
      <c r="C5" s="43">
        <v>2023</v>
      </c>
      <c r="D5" s="43">
        <v>2022</v>
      </c>
      <c r="E5" s="43">
        <v>2023</v>
      </c>
      <c r="F5" s="43">
        <v>2022</v>
      </c>
      <c r="G5" s="43">
        <v>2023</v>
      </c>
      <c r="H5" s="43">
        <v>2022</v>
      </c>
      <c r="I5" s="43">
        <v>2023</v>
      </c>
      <c r="J5" s="43">
        <v>2022</v>
      </c>
      <c r="K5" s="43">
        <v>2023</v>
      </c>
      <c r="L5" s="43">
        <v>2022</v>
      </c>
      <c r="M5" s="43">
        <v>2023</v>
      </c>
      <c r="N5" s="43">
        <v>2022</v>
      </c>
      <c r="O5" s="43">
        <v>2023</v>
      </c>
      <c r="P5" s="43">
        <v>2022</v>
      </c>
      <c r="Q5" s="43">
        <v>2023</v>
      </c>
      <c r="R5" s="43">
        <v>2022</v>
      </c>
      <c r="S5" s="43">
        <v>2023</v>
      </c>
      <c r="T5" s="43">
        <v>2022</v>
      </c>
      <c r="U5" s="43">
        <v>2023</v>
      </c>
      <c r="V5" s="43">
        <v>2022</v>
      </c>
      <c r="W5" s="43">
        <v>2023</v>
      </c>
      <c r="X5" s="43">
        <v>2022</v>
      </c>
      <c r="Y5" s="43">
        <v>2023</v>
      </c>
      <c r="Z5" s="43">
        <v>2022</v>
      </c>
      <c r="AA5" s="43">
        <v>2023</v>
      </c>
      <c r="AB5" s="43">
        <v>2022</v>
      </c>
      <c r="AC5" s="43">
        <v>2023</v>
      </c>
    </row>
    <row r="6" spans="1:33" ht="14.1" customHeight="1" x14ac:dyDescent="0.25">
      <c r="A6" s="27" t="s">
        <v>13</v>
      </c>
      <c r="B6" s="29">
        <v>0</v>
      </c>
      <c r="C6" s="29">
        <v>0</v>
      </c>
      <c r="D6" s="33">
        <v>0</v>
      </c>
      <c r="E6" s="33">
        <v>0</v>
      </c>
      <c r="F6" s="29">
        <v>0</v>
      </c>
      <c r="G6" s="29">
        <v>0</v>
      </c>
      <c r="H6" s="33">
        <v>0</v>
      </c>
      <c r="I6" s="33">
        <v>0</v>
      </c>
      <c r="J6" s="29">
        <v>3</v>
      </c>
      <c r="K6" s="29">
        <v>3</v>
      </c>
      <c r="L6" s="30">
        <v>1.3291391608701431</v>
      </c>
      <c r="M6" s="30">
        <v>1.3291391608701431</v>
      </c>
      <c r="N6" s="29">
        <v>1</v>
      </c>
      <c r="O6" s="29">
        <v>1</v>
      </c>
      <c r="P6" s="30">
        <v>1.2354830738818878</v>
      </c>
      <c r="Q6" s="30">
        <v>1.2354830738818878</v>
      </c>
      <c r="R6" s="29">
        <v>0</v>
      </c>
      <c r="S6" s="29">
        <v>0</v>
      </c>
      <c r="T6" s="33">
        <v>0</v>
      </c>
      <c r="U6" s="33">
        <v>0</v>
      </c>
      <c r="V6" s="29">
        <v>0</v>
      </c>
      <c r="W6" s="29">
        <v>0</v>
      </c>
      <c r="X6" s="33">
        <v>0</v>
      </c>
      <c r="Y6" s="33">
        <v>0</v>
      </c>
      <c r="Z6" s="29">
        <v>0</v>
      </c>
      <c r="AA6" s="29">
        <v>0</v>
      </c>
      <c r="AB6" s="33">
        <v>0</v>
      </c>
      <c r="AC6" s="33">
        <v>0</v>
      </c>
      <c r="AD6" s="203"/>
      <c r="AE6" s="203"/>
      <c r="AF6" s="203"/>
      <c r="AG6" s="203"/>
    </row>
    <row r="7" spans="1:33" ht="14.1" customHeight="1" x14ac:dyDescent="0.25">
      <c r="A7" s="27" t="s">
        <v>14</v>
      </c>
      <c r="B7" s="29">
        <v>0</v>
      </c>
      <c r="C7" s="30">
        <v>0</v>
      </c>
      <c r="D7" s="33">
        <v>0</v>
      </c>
      <c r="E7" s="33">
        <v>0</v>
      </c>
      <c r="F7" s="29">
        <v>0</v>
      </c>
      <c r="G7" s="30">
        <v>0</v>
      </c>
      <c r="H7" s="33">
        <v>0</v>
      </c>
      <c r="I7" s="33">
        <v>0</v>
      </c>
      <c r="J7" s="29">
        <v>1</v>
      </c>
      <c r="K7" s="30">
        <v>1</v>
      </c>
      <c r="L7" s="33">
        <v>1.8964536317087046</v>
      </c>
      <c r="M7" s="33">
        <v>1.8964536317087046</v>
      </c>
      <c r="N7" s="29">
        <v>0</v>
      </c>
      <c r="O7" s="30">
        <v>0</v>
      </c>
      <c r="P7" s="33">
        <v>0</v>
      </c>
      <c r="Q7" s="33">
        <v>0</v>
      </c>
      <c r="R7" s="29">
        <v>0</v>
      </c>
      <c r="S7" s="30">
        <v>0</v>
      </c>
      <c r="T7" s="33">
        <v>0</v>
      </c>
      <c r="U7" s="33">
        <v>0</v>
      </c>
      <c r="V7" s="29">
        <v>0</v>
      </c>
      <c r="W7" s="30">
        <v>0</v>
      </c>
      <c r="X7" s="33">
        <v>0</v>
      </c>
      <c r="Y7" s="33">
        <v>0</v>
      </c>
      <c r="Z7" s="29">
        <v>0</v>
      </c>
      <c r="AA7" s="30">
        <v>0</v>
      </c>
      <c r="AB7" s="33">
        <v>0</v>
      </c>
      <c r="AC7" s="33">
        <v>0</v>
      </c>
      <c r="AD7" s="203"/>
      <c r="AE7" s="203"/>
      <c r="AF7" s="203"/>
      <c r="AG7" s="203"/>
    </row>
    <row r="8" spans="1:33" ht="14.1" customHeight="1" x14ac:dyDescent="0.25">
      <c r="A8" s="27" t="s">
        <v>15</v>
      </c>
      <c r="B8" s="29">
        <v>0</v>
      </c>
      <c r="C8" s="29">
        <v>0</v>
      </c>
      <c r="D8" s="33">
        <v>0</v>
      </c>
      <c r="E8" s="33">
        <v>0</v>
      </c>
      <c r="F8" s="29">
        <v>0</v>
      </c>
      <c r="G8" s="29">
        <v>0</v>
      </c>
      <c r="H8" s="33">
        <v>0</v>
      </c>
      <c r="I8" s="33">
        <v>0</v>
      </c>
      <c r="J8" s="29">
        <v>2</v>
      </c>
      <c r="K8" s="29">
        <v>5</v>
      </c>
      <c r="L8" s="30">
        <v>2.5886616619207872</v>
      </c>
      <c r="M8" s="30">
        <v>6.4716541548019677</v>
      </c>
      <c r="N8" s="29">
        <v>0</v>
      </c>
      <c r="O8" s="29">
        <v>0</v>
      </c>
      <c r="P8" s="33">
        <v>0</v>
      </c>
      <c r="Q8" s="33">
        <v>0</v>
      </c>
      <c r="R8" s="29">
        <v>0</v>
      </c>
      <c r="S8" s="29">
        <v>0</v>
      </c>
      <c r="T8" s="33">
        <v>0</v>
      </c>
      <c r="U8" s="33">
        <v>0</v>
      </c>
      <c r="V8" s="29">
        <v>0</v>
      </c>
      <c r="W8" s="29">
        <v>0</v>
      </c>
      <c r="X8" s="33">
        <v>0</v>
      </c>
      <c r="Y8" s="33">
        <v>0</v>
      </c>
      <c r="Z8" s="29">
        <v>0</v>
      </c>
      <c r="AA8" s="29">
        <v>0</v>
      </c>
      <c r="AB8" s="33">
        <v>0</v>
      </c>
      <c r="AC8" s="33">
        <v>0</v>
      </c>
      <c r="AD8" s="203"/>
      <c r="AE8" s="203"/>
      <c r="AF8" s="203"/>
      <c r="AG8" s="203"/>
    </row>
    <row r="9" spans="1:33" ht="14.1" customHeight="1" x14ac:dyDescent="0.25">
      <c r="A9" s="27" t="s">
        <v>16</v>
      </c>
      <c r="B9" s="29">
        <v>0</v>
      </c>
      <c r="C9" s="29">
        <v>0</v>
      </c>
      <c r="D9" s="33">
        <v>0</v>
      </c>
      <c r="E9" s="33">
        <v>0</v>
      </c>
      <c r="F9" s="29">
        <v>0</v>
      </c>
      <c r="G9" s="29">
        <v>0</v>
      </c>
      <c r="H9" s="33">
        <v>0</v>
      </c>
      <c r="I9" s="33">
        <v>0</v>
      </c>
      <c r="J9" s="29">
        <v>2</v>
      </c>
      <c r="K9" s="29">
        <v>2</v>
      </c>
      <c r="L9" s="30">
        <v>2.4724935097045369</v>
      </c>
      <c r="M9" s="30">
        <v>2.4724935097045369</v>
      </c>
      <c r="N9" s="29">
        <v>1</v>
      </c>
      <c r="O9" s="29">
        <v>1</v>
      </c>
      <c r="P9" s="33">
        <v>2.5733401955738548</v>
      </c>
      <c r="Q9" s="33">
        <v>2.5733401955738548</v>
      </c>
      <c r="R9" s="29">
        <v>0</v>
      </c>
      <c r="S9" s="29">
        <v>0</v>
      </c>
      <c r="T9" s="33">
        <v>0</v>
      </c>
      <c r="U9" s="33">
        <v>0</v>
      </c>
      <c r="V9" s="29">
        <v>0</v>
      </c>
      <c r="W9" s="29">
        <v>0</v>
      </c>
      <c r="X9" s="33">
        <v>0</v>
      </c>
      <c r="Y9" s="33">
        <v>0</v>
      </c>
      <c r="Z9" s="29">
        <v>0</v>
      </c>
      <c r="AA9" s="29">
        <v>0</v>
      </c>
      <c r="AB9" s="33">
        <v>0</v>
      </c>
      <c r="AC9" s="33">
        <v>0</v>
      </c>
      <c r="AD9" s="203"/>
      <c r="AE9" s="203"/>
      <c r="AF9" s="203"/>
      <c r="AG9" s="203"/>
    </row>
    <row r="10" spans="1:33" ht="14.1" customHeight="1" x14ac:dyDescent="0.25">
      <c r="A10" s="27" t="s">
        <v>17</v>
      </c>
      <c r="B10" s="29">
        <v>0</v>
      </c>
      <c r="C10" s="29">
        <v>0</v>
      </c>
      <c r="D10" s="33">
        <v>0</v>
      </c>
      <c r="E10" s="33">
        <v>0</v>
      </c>
      <c r="F10" s="29">
        <v>1</v>
      </c>
      <c r="G10" s="29">
        <v>1</v>
      </c>
      <c r="H10" s="33">
        <v>0.71184510250569477</v>
      </c>
      <c r="I10" s="33">
        <v>0.71179443376752793</v>
      </c>
      <c r="J10" s="29">
        <v>2</v>
      </c>
      <c r="K10" s="29">
        <v>3</v>
      </c>
      <c r="L10" s="33">
        <v>2.0136931131695528</v>
      </c>
      <c r="M10" s="33">
        <v>3.0205396697543296</v>
      </c>
      <c r="N10" s="29">
        <v>0</v>
      </c>
      <c r="O10" s="29">
        <v>0</v>
      </c>
      <c r="P10" s="33">
        <v>0</v>
      </c>
      <c r="Q10" s="33">
        <v>0</v>
      </c>
      <c r="R10" s="29">
        <v>0</v>
      </c>
      <c r="S10" s="29">
        <v>0</v>
      </c>
      <c r="T10" s="33">
        <v>0</v>
      </c>
      <c r="U10" s="33">
        <v>0</v>
      </c>
      <c r="V10" s="29">
        <v>0</v>
      </c>
      <c r="W10" s="29">
        <v>0</v>
      </c>
      <c r="X10" s="33">
        <v>0</v>
      </c>
      <c r="Y10" s="33">
        <v>0</v>
      </c>
      <c r="Z10" s="29">
        <v>0</v>
      </c>
      <c r="AA10" s="29">
        <v>0</v>
      </c>
      <c r="AB10" s="33">
        <v>0</v>
      </c>
      <c r="AC10" s="33">
        <v>0</v>
      </c>
      <c r="AD10" s="203"/>
      <c r="AE10" s="203"/>
      <c r="AF10" s="203"/>
      <c r="AG10" s="203"/>
    </row>
    <row r="11" spans="1:33" ht="14.1" customHeight="1" x14ac:dyDescent="0.25">
      <c r="A11" s="27" t="s">
        <v>18</v>
      </c>
      <c r="B11" s="29">
        <v>0</v>
      </c>
      <c r="C11" s="29">
        <v>0</v>
      </c>
      <c r="D11" s="33">
        <v>0</v>
      </c>
      <c r="E11" s="33">
        <v>0</v>
      </c>
      <c r="F11" s="29">
        <v>1</v>
      </c>
      <c r="G11" s="29">
        <v>0</v>
      </c>
      <c r="H11" s="33">
        <v>0.86288722064026235</v>
      </c>
      <c r="I11" s="33">
        <v>0</v>
      </c>
      <c r="J11" s="29">
        <v>3</v>
      </c>
      <c r="K11" s="29">
        <v>2</v>
      </c>
      <c r="L11" s="30">
        <v>4.0524111846548694</v>
      </c>
      <c r="M11" s="30">
        <v>2.7016074564365797</v>
      </c>
      <c r="N11" s="29">
        <v>0</v>
      </c>
      <c r="O11" s="29">
        <v>0</v>
      </c>
      <c r="P11" s="33">
        <v>0</v>
      </c>
      <c r="Q11" s="33">
        <v>0</v>
      </c>
      <c r="R11" s="29">
        <v>0</v>
      </c>
      <c r="S11" s="29">
        <v>0</v>
      </c>
      <c r="T11" s="33">
        <v>0</v>
      </c>
      <c r="U11" s="33">
        <v>0</v>
      </c>
      <c r="V11" s="29">
        <v>0</v>
      </c>
      <c r="W11" s="29">
        <v>0</v>
      </c>
      <c r="X11" s="33">
        <v>0</v>
      </c>
      <c r="Y11" s="33">
        <v>0</v>
      </c>
      <c r="Z11" s="29">
        <v>0</v>
      </c>
      <c r="AA11" s="29">
        <v>0</v>
      </c>
      <c r="AB11" s="33">
        <v>0</v>
      </c>
      <c r="AC11" s="33">
        <v>0</v>
      </c>
      <c r="AD11" s="203"/>
      <c r="AE11" s="203"/>
      <c r="AF11" s="203"/>
      <c r="AG11" s="203"/>
    </row>
    <row r="12" spans="1:33" ht="14.1" customHeight="1" x14ac:dyDescent="0.25">
      <c r="A12" s="27" t="s">
        <v>19</v>
      </c>
      <c r="B12" s="29">
        <v>1</v>
      </c>
      <c r="C12" s="29">
        <v>0</v>
      </c>
      <c r="D12" s="33">
        <v>0.54478099803878843</v>
      </c>
      <c r="E12" s="33">
        <v>0</v>
      </c>
      <c r="F12" s="29">
        <v>1</v>
      </c>
      <c r="G12" s="29">
        <v>1</v>
      </c>
      <c r="H12" s="33">
        <v>0.54478099803878843</v>
      </c>
      <c r="I12" s="33">
        <v>0.54019014693171996</v>
      </c>
      <c r="J12" s="29">
        <v>2</v>
      </c>
      <c r="K12" s="29">
        <v>3</v>
      </c>
      <c r="L12" s="33">
        <v>1.7635129177321225</v>
      </c>
      <c r="M12" s="33">
        <v>2.6452693765981836</v>
      </c>
      <c r="N12" s="29">
        <v>1</v>
      </c>
      <c r="O12" s="29">
        <v>1</v>
      </c>
      <c r="P12" s="33">
        <v>1.3945056477478734</v>
      </c>
      <c r="Q12" s="33">
        <v>1.3945056477478734</v>
      </c>
      <c r="R12" s="29">
        <v>0</v>
      </c>
      <c r="S12" s="29">
        <v>0</v>
      </c>
      <c r="T12" s="33">
        <v>0</v>
      </c>
      <c r="U12" s="33">
        <v>0</v>
      </c>
      <c r="V12" s="29">
        <v>0</v>
      </c>
      <c r="W12" s="29">
        <v>0</v>
      </c>
      <c r="X12" s="33">
        <v>0</v>
      </c>
      <c r="Y12" s="33">
        <v>0</v>
      </c>
      <c r="Z12" s="29">
        <v>0</v>
      </c>
      <c r="AA12" s="29">
        <v>0</v>
      </c>
      <c r="AB12" s="33">
        <v>0</v>
      </c>
      <c r="AC12" s="33">
        <v>0</v>
      </c>
      <c r="AD12" s="203"/>
      <c r="AE12" s="203"/>
      <c r="AF12" s="203"/>
      <c r="AG12" s="203"/>
    </row>
    <row r="13" spans="1:33" ht="14.1" customHeight="1" x14ac:dyDescent="0.25">
      <c r="A13" s="27" t="s">
        <v>20</v>
      </c>
      <c r="B13" s="29">
        <v>0</v>
      </c>
      <c r="C13" s="29">
        <v>0</v>
      </c>
      <c r="D13" s="33">
        <v>0</v>
      </c>
      <c r="E13" s="33">
        <v>0</v>
      </c>
      <c r="F13" s="29">
        <v>0</v>
      </c>
      <c r="G13" s="29">
        <v>0</v>
      </c>
      <c r="H13" s="33">
        <v>0</v>
      </c>
      <c r="I13" s="33">
        <v>0</v>
      </c>
      <c r="J13" s="29">
        <v>1</v>
      </c>
      <c r="K13" s="29">
        <v>3</v>
      </c>
      <c r="L13" s="30">
        <v>1.0576414595452142</v>
      </c>
      <c r="M13" s="30">
        <v>3.1729243786356425</v>
      </c>
      <c r="N13" s="29">
        <v>0</v>
      </c>
      <c r="O13" s="29">
        <v>0</v>
      </c>
      <c r="P13" s="33">
        <v>0</v>
      </c>
      <c r="Q13" s="33">
        <v>0</v>
      </c>
      <c r="R13" s="29">
        <v>0</v>
      </c>
      <c r="S13" s="29">
        <v>0</v>
      </c>
      <c r="T13" s="33">
        <v>0</v>
      </c>
      <c r="U13" s="33">
        <v>0</v>
      </c>
      <c r="V13" s="29">
        <v>0</v>
      </c>
      <c r="W13" s="29">
        <v>0</v>
      </c>
      <c r="X13" s="33">
        <v>0</v>
      </c>
      <c r="Y13" s="33">
        <v>0</v>
      </c>
      <c r="Z13" s="29">
        <v>0</v>
      </c>
      <c r="AA13" s="29">
        <v>0</v>
      </c>
      <c r="AB13" s="33">
        <v>0</v>
      </c>
      <c r="AC13" s="33">
        <v>0</v>
      </c>
      <c r="AD13" s="203"/>
      <c r="AE13" s="203"/>
      <c r="AF13" s="203"/>
      <c r="AG13" s="203"/>
    </row>
    <row r="14" spans="1:33" ht="14.1" customHeight="1" x14ac:dyDescent="0.25">
      <c r="A14" s="27" t="s">
        <v>21</v>
      </c>
      <c r="B14" s="29">
        <v>0</v>
      </c>
      <c r="C14" s="29">
        <v>0</v>
      </c>
      <c r="D14" s="33">
        <v>0</v>
      </c>
      <c r="E14" s="33">
        <v>0</v>
      </c>
      <c r="F14" s="29">
        <v>0</v>
      </c>
      <c r="G14" s="29">
        <v>0</v>
      </c>
      <c r="H14" s="33">
        <v>0</v>
      </c>
      <c r="I14" s="33">
        <v>0</v>
      </c>
      <c r="J14" s="29">
        <v>1</v>
      </c>
      <c r="K14" s="29">
        <v>1</v>
      </c>
      <c r="L14" s="33">
        <v>0.91776798825256978</v>
      </c>
      <c r="M14" s="33">
        <v>0.91776798825256978</v>
      </c>
      <c r="N14" s="29">
        <v>2</v>
      </c>
      <c r="O14" s="29">
        <v>2</v>
      </c>
      <c r="P14" s="33">
        <v>4.1710114702815435</v>
      </c>
      <c r="Q14" s="33">
        <v>4.1710114702815435</v>
      </c>
      <c r="R14" s="29">
        <v>0</v>
      </c>
      <c r="S14" s="29">
        <v>0</v>
      </c>
      <c r="T14" s="33">
        <v>0</v>
      </c>
      <c r="U14" s="33">
        <v>0</v>
      </c>
      <c r="V14" s="29">
        <v>0</v>
      </c>
      <c r="W14" s="29">
        <v>0</v>
      </c>
      <c r="X14" s="33">
        <v>0</v>
      </c>
      <c r="Y14" s="33">
        <v>0</v>
      </c>
      <c r="Z14" s="29">
        <v>0</v>
      </c>
      <c r="AA14" s="29">
        <v>0</v>
      </c>
      <c r="AB14" s="33">
        <v>0</v>
      </c>
      <c r="AC14" s="33">
        <v>0</v>
      </c>
      <c r="AD14" s="203"/>
      <c r="AE14" s="203"/>
      <c r="AF14" s="203"/>
      <c r="AG14" s="203"/>
    </row>
    <row r="15" spans="1:33" ht="14.1" customHeight="1" x14ac:dyDescent="0.25">
      <c r="A15" s="27" t="s">
        <v>22</v>
      </c>
      <c r="B15" s="29">
        <v>0</v>
      </c>
      <c r="C15" s="30">
        <v>0</v>
      </c>
      <c r="D15" s="33">
        <v>0</v>
      </c>
      <c r="E15" s="33">
        <v>0</v>
      </c>
      <c r="F15" s="29">
        <v>0</v>
      </c>
      <c r="G15" s="30">
        <v>0</v>
      </c>
      <c r="H15" s="33">
        <v>0</v>
      </c>
      <c r="I15" s="33">
        <v>0</v>
      </c>
      <c r="J15" s="29">
        <v>2</v>
      </c>
      <c r="K15" s="30">
        <v>1</v>
      </c>
      <c r="L15" s="33">
        <v>2.664535038635758</v>
      </c>
      <c r="M15" s="33">
        <v>1.332267519317879</v>
      </c>
      <c r="N15" s="29">
        <v>0</v>
      </c>
      <c r="O15" s="30">
        <v>0</v>
      </c>
      <c r="P15" s="33">
        <v>0</v>
      </c>
      <c r="Q15" s="33">
        <v>0</v>
      </c>
      <c r="R15" s="29">
        <v>0</v>
      </c>
      <c r="S15" s="30">
        <v>0</v>
      </c>
      <c r="T15" s="33">
        <v>0</v>
      </c>
      <c r="U15" s="33">
        <v>0</v>
      </c>
      <c r="V15" s="29">
        <v>0</v>
      </c>
      <c r="W15" s="30">
        <v>0</v>
      </c>
      <c r="X15" s="33">
        <v>0</v>
      </c>
      <c r="Y15" s="33">
        <v>0</v>
      </c>
      <c r="Z15" s="29">
        <v>0</v>
      </c>
      <c r="AA15" s="30">
        <v>0</v>
      </c>
      <c r="AB15" s="33">
        <v>0</v>
      </c>
      <c r="AC15" s="33">
        <v>0</v>
      </c>
      <c r="AD15" s="203"/>
      <c r="AE15" s="203"/>
      <c r="AF15" s="203"/>
      <c r="AG15" s="203"/>
    </row>
    <row r="16" spans="1:33" ht="39" customHeight="1" x14ac:dyDescent="0.25">
      <c r="A16" s="44" t="s">
        <v>58</v>
      </c>
      <c r="B16" s="29">
        <v>0</v>
      </c>
      <c r="C16" s="30">
        <v>0</v>
      </c>
      <c r="D16" s="33">
        <v>0</v>
      </c>
      <c r="E16" s="33">
        <v>0</v>
      </c>
      <c r="F16" s="29">
        <v>0</v>
      </c>
      <c r="G16" s="30">
        <v>0</v>
      </c>
      <c r="H16" s="33">
        <v>0</v>
      </c>
      <c r="I16" s="33">
        <v>0</v>
      </c>
      <c r="J16" s="29">
        <v>0</v>
      </c>
      <c r="K16" s="30">
        <v>0</v>
      </c>
      <c r="L16" s="33">
        <v>0</v>
      </c>
      <c r="M16" s="33">
        <v>0</v>
      </c>
      <c r="N16" s="29">
        <v>0</v>
      </c>
      <c r="O16" s="30">
        <v>0</v>
      </c>
      <c r="P16" s="33">
        <v>0</v>
      </c>
      <c r="Q16" s="33">
        <v>0</v>
      </c>
      <c r="R16" s="29">
        <v>0</v>
      </c>
      <c r="S16" s="30">
        <v>0</v>
      </c>
      <c r="T16" s="33">
        <v>0</v>
      </c>
      <c r="U16" s="33">
        <v>0</v>
      </c>
      <c r="V16" s="29">
        <v>0</v>
      </c>
      <c r="W16" s="30">
        <v>0</v>
      </c>
      <c r="X16" s="33">
        <v>0</v>
      </c>
      <c r="Y16" s="33">
        <v>0</v>
      </c>
      <c r="Z16" s="29">
        <v>0</v>
      </c>
      <c r="AA16" s="30">
        <v>0</v>
      </c>
      <c r="AB16" s="33">
        <v>0</v>
      </c>
      <c r="AC16" s="33">
        <v>0</v>
      </c>
      <c r="AD16" s="203"/>
      <c r="AE16" s="203"/>
      <c r="AF16" s="203"/>
      <c r="AG16" s="203"/>
    </row>
    <row r="17" spans="1:33" x14ac:dyDescent="0.25">
      <c r="A17" s="27" t="s">
        <v>59</v>
      </c>
      <c r="B17" s="29">
        <v>0</v>
      </c>
      <c r="C17" s="30">
        <v>0</v>
      </c>
      <c r="D17" s="33">
        <v>0</v>
      </c>
      <c r="E17" s="33">
        <v>0</v>
      </c>
      <c r="F17" s="29">
        <v>0</v>
      </c>
      <c r="G17" s="30">
        <v>0</v>
      </c>
      <c r="H17" s="33">
        <v>0</v>
      </c>
      <c r="I17" s="33">
        <v>0</v>
      </c>
      <c r="J17" s="29">
        <v>0</v>
      </c>
      <c r="K17" s="30">
        <v>0</v>
      </c>
      <c r="L17" s="33">
        <v>0</v>
      </c>
      <c r="M17" s="33">
        <v>0</v>
      </c>
      <c r="N17" s="29">
        <v>0</v>
      </c>
      <c r="O17" s="30">
        <v>0</v>
      </c>
      <c r="P17" s="33">
        <v>0</v>
      </c>
      <c r="Q17" s="33">
        <v>0</v>
      </c>
      <c r="R17" s="29">
        <v>0</v>
      </c>
      <c r="S17" s="30">
        <v>0</v>
      </c>
      <c r="T17" s="33">
        <v>0</v>
      </c>
      <c r="U17" s="33">
        <v>0</v>
      </c>
      <c r="V17" s="29">
        <v>0</v>
      </c>
      <c r="W17" s="30">
        <v>0</v>
      </c>
      <c r="X17" s="33">
        <v>0</v>
      </c>
      <c r="Y17" s="33">
        <v>0</v>
      </c>
      <c r="Z17" s="29">
        <v>0</v>
      </c>
      <c r="AA17" s="30">
        <v>0</v>
      </c>
      <c r="AB17" s="33">
        <v>0</v>
      </c>
      <c r="AC17" s="33">
        <v>0</v>
      </c>
      <c r="AD17" s="203"/>
      <c r="AE17" s="203"/>
      <c r="AF17" s="203"/>
      <c r="AG17" s="203"/>
    </row>
    <row r="18" spans="1:33" ht="39" customHeight="1" x14ac:dyDescent="0.25">
      <c r="A18" s="26" t="s">
        <v>85</v>
      </c>
      <c r="B18" s="29">
        <v>0</v>
      </c>
      <c r="C18" s="30">
        <v>0</v>
      </c>
      <c r="D18" s="33">
        <v>0</v>
      </c>
      <c r="E18" s="33">
        <v>0</v>
      </c>
      <c r="F18" s="29">
        <v>0</v>
      </c>
      <c r="G18" s="29">
        <v>0</v>
      </c>
      <c r="H18" s="33">
        <v>0</v>
      </c>
      <c r="I18" s="33">
        <v>0</v>
      </c>
      <c r="J18" s="29">
        <v>0</v>
      </c>
      <c r="K18" s="29">
        <v>0</v>
      </c>
      <c r="L18" s="33">
        <v>0</v>
      </c>
      <c r="M18" s="33">
        <v>0</v>
      </c>
      <c r="N18" s="29">
        <v>0</v>
      </c>
      <c r="O18" s="29">
        <v>0</v>
      </c>
      <c r="P18" s="33">
        <v>0</v>
      </c>
      <c r="Q18" s="33">
        <v>0</v>
      </c>
      <c r="R18" s="29">
        <v>0</v>
      </c>
      <c r="S18" s="29">
        <v>0</v>
      </c>
      <c r="T18" s="33">
        <v>0</v>
      </c>
      <c r="U18" s="33">
        <v>0</v>
      </c>
      <c r="V18" s="29">
        <v>0</v>
      </c>
      <c r="W18" s="29">
        <v>0</v>
      </c>
      <c r="X18" s="33">
        <v>0</v>
      </c>
      <c r="Y18" s="33">
        <v>0</v>
      </c>
      <c r="Z18" s="29">
        <v>0</v>
      </c>
      <c r="AA18" s="29">
        <v>0</v>
      </c>
      <c r="AB18" s="33">
        <v>0</v>
      </c>
      <c r="AC18" s="33">
        <v>0</v>
      </c>
      <c r="AD18" s="203"/>
      <c r="AE18" s="203"/>
      <c r="AF18" s="203"/>
      <c r="AG18" s="203"/>
    </row>
    <row r="19" spans="1:33" ht="26.25" x14ac:dyDescent="0.25">
      <c r="A19" s="27" t="s">
        <v>61</v>
      </c>
      <c r="B19" s="29">
        <v>0</v>
      </c>
      <c r="C19" s="30">
        <v>0</v>
      </c>
      <c r="D19" s="33">
        <v>0</v>
      </c>
      <c r="E19" s="33">
        <v>0</v>
      </c>
      <c r="F19" s="29">
        <v>0</v>
      </c>
      <c r="G19" s="29">
        <v>0</v>
      </c>
      <c r="H19" s="33">
        <v>0</v>
      </c>
      <c r="I19" s="33">
        <v>0</v>
      </c>
      <c r="J19" s="29">
        <v>0</v>
      </c>
      <c r="K19" s="29">
        <v>0</v>
      </c>
      <c r="L19" s="33">
        <v>0</v>
      </c>
      <c r="M19" s="33">
        <v>0</v>
      </c>
      <c r="N19" s="29">
        <v>0</v>
      </c>
      <c r="O19" s="29">
        <v>0</v>
      </c>
      <c r="P19" s="33">
        <v>0</v>
      </c>
      <c r="Q19" s="33">
        <v>0</v>
      </c>
      <c r="R19" s="29">
        <v>0</v>
      </c>
      <c r="S19" s="29">
        <v>0</v>
      </c>
      <c r="T19" s="33">
        <v>0</v>
      </c>
      <c r="U19" s="33">
        <v>0</v>
      </c>
      <c r="V19" s="29">
        <v>0</v>
      </c>
      <c r="W19" s="29">
        <v>0</v>
      </c>
      <c r="X19" s="33">
        <v>0</v>
      </c>
      <c r="Y19" s="33">
        <v>0</v>
      </c>
      <c r="Z19" s="29">
        <v>0</v>
      </c>
      <c r="AA19" s="29">
        <v>0</v>
      </c>
      <c r="AB19" s="33">
        <v>0</v>
      </c>
      <c r="AC19" s="33">
        <v>0</v>
      </c>
      <c r="AD19" s="203"/>
      <c r="AE19" s="203"/>
      <c r="AF19" s="203"/>
      <c r="AG19" s="203"/>
    </row>
    <row r="20" spans="1:33" ht="26.25" x14ac:dyDescent="0.25">
      <c r="A20" s="27" t="s">
        <v>62</v>
      </c>
      <c r="B20" s="29">
        <v>0</v>
      </c>
      <c r="C20" s="30">
        <v>0</v>
      </c>
      <c r="D20" s="33">
        <v>0</v>
      </c>
      <c r="E20" s="33">
        <v>0</v>
      </c>
      <c r="F20" s="29">
        <v>0</v>
      </c>
      <c r="G20" s="30">
        <v>0</v>
      </c>
      <c r="H20" s="33">
        <v>0</v>
      </c>
      <c r="I20" s="33">
        <v>0</v>
      </c>
      <c r="J20" s="29">
        <v>1</v>
      </c>
      <c r="K20" s="30">
        <v>1</v>
      </c>
      <c r="L20" s="33">
        <v>6.7903414183665148E-2</v>
      </c>
      <c r="M20" s="33">
        <v>6.7903414183665148E-2</v>
      </c>
      <c r="N20" s="29">
        <v>0</v>
      </c>
      <c r="O20" s="30">
        <v>0</v>
      </c>
      <c r="P20" s="33">
        <v>0</v>
      </c>
      <c r="Q20" s="33">
        <v>0</v>
      </c>
      <c r="R20" s="29">
        <v>0</v>
      </c>
      <c r="S20" s="30">
        <v>0</v>
      </c>
      <c r="T20" s="33">
        <v>0</v>
      </c>
      <c r="U20" s="33">
        <v>0</v>
      </c>
      <c r="V20" s="29">
        <v>0</v>
      </c>
      <c r="W20" s="30">
        <v>0</v>
      </c>
      <c r="X20" s="33">
        <v>0</v>
      </c>
      <c r="Y20" s="33">
        <v>0</v>
      </c>
      <c r="Z20" s="29">
        <v>0</v>
      </c>
      <c r="AA20" s="30">
        <v>0</v>
      </c>
      <c r="AB20" s="33">
        <v>0</v>
      </c>
      <c r="AC20" s="33">
        <v>0</v>
      </c>
      <c r="AD20" s="203"/>
      <c r="AE20" s="203"/>
      <c r="AF20" s="203"/>
      <c r="AG20" s="203"/>
    </row>
    <row r="21" spans="1:33" x14ac:dyDescent="0.25">
      <c r="A21" s="28" t="s">
        <v>63</v>
      </c>
      <c r="B21" s="77">
        <v>1</v>
      </c>
      <c r="C21" s="175">
        <v>0</v>
      </c>
      <c r="D21" s="176">
        <v>6.8754512014850971E-2</v>
      </c>
      <c r="E21" s="176">
        <v>0</v>
      </c>
      <c r="F21" s="77">
        <v>3</v>
      </c>
      <c r="G21" s="175">
        <v>2</v>
      </c>
      <c r="H21" s="176">
        <v>0.20626353604455291</v>
      </c>
      <c r="I21" s="176">
        <v>0.13716292211889283</v>
      </c>
      <c r="J21" s="77">
        <v>20</v>
      </c>
      <c r="K21" s="175">
        <v>25</v>
      </c>
      <c r="L21" s="176">
        <v>1.9961673586713511</v>
      </c>
      <c r="M21" s="176">
        <v>2.4952091983391886</v>
      </c>
      <c r="N21" s="77">
        <v>5</v>
      </c>
      <c r="O21" s="175">
        <v>5</v>
      </c>
      <c r="P21" s="176">
        <v>1.0960105217010083</v>
      </c>
      <c r="Q21" s="176">
        <v>1.0960105217010083</v>
      </c>
      <c r="R21" s="77">
        <v>0</v>
      </c>
      <c r="S21" s="175">
        <v>0</v>
      </c>
      <c r="T21" s="176">
        <v>0</v>
      </c>
      <c r="U21" s="176">
        <v>0</v>
      </c>
      <c r="V21" s="77">
        <v>0</v>
      </c>
      <c r="W21" s="175">
        <v>0</v>
      </c>
      <c r="X21" s="176">
        <v>0</v>
      </c>
      <c r="Y21" s="175">
        <v>0</v>
      </c>
      <c r="Z21" s="77">
        <v>0</v>
      </c>
      <c r="AA21" s="175">
        <v>0</v>
      </c>
      <c r="AB21" s="176">
        <v>0</v>
      </c>
      <c r="AC21" s="176">
        <v>0</v>
      </c>
      <c r="AD21" s="203"/>
      <c r="AE21" s="203"/>
      <c r="AF21" s="203"/>
      <c r="AG21" s="203"/>
    </row>
    <row r="22" spans="1:33" ht="26.65" customHeight="1" x14ac:dyDescent="0.25">
      <c r="A22" s="28" t="s">
        <v>64</v>
      </c>
      <c r="B22" s="77">
        <v>1</v>
      </c>
      <c r="C22" s="175">
        <v>0</v>
      </c>
      <c r="D22" s="176">
        <v>6.8754512014850971E-2</v>
      </c>
      <c r="E22" s="176">
        <v>0</v>
      </c>
      <c r="F22" s="77">
        <v>3</v>
      </c>
      <c r="G22" s="175">
        <v>2</v>
      </c>
      <c r="H22" s="176">
        <v>0.20626353604455291</v>
      </c>
      <c r="I22" s="176">
        <v>0.13716292211889283</v>
      </c>
      <c r="J22" s="77">
        <v>19</v>
      </c>
      <c r="K22" s="175">
        <v>24</v>
      </c>
      <c r="L22" s="176">
        <v>1.8963589907377834</v>
      </c>
      <c r="M22" s="176">
        <v>2.3954008304056211</v>
      </c>
      <c r="N22" s="77">
        <v>5</v>
      </c>
      <c r="O22" s="175">
        <v>5</v>
      </c>
      <c r="P22" s="176">
        <v>1.0960105217010083</v>
      </c>
      <c r="Q22" s="176">
        <v>1.0960105217010083</v>
      </c>
      <c r="R22" s="77">
        <v>0</v>
      </c>
      <c r="S22" s="175">
        <v>0</v>
      </c>
      <c r="T22" s="176">
        <v>0</v>
      </c>
      <c r="U22" s="176">
        <v>0</v>
      </c>
      <c r="V22" s="77">
        <v>0</v>
      </c>
      <c r="W22" s="175">
        <v>0</v>
      </c>
      <c r="X22" s="176">
        <v>0</v>
      </c>
      <c r="Y22" s="175">
        <v>0</v>
      </c>
      <c r="Z22" s="77">
        <v>0</v>
      </c>
      <c r="AA22" s="175">
        <v>0</v>
      </c>
      <c r="AB22" s="176">
        <v>0</v>
      </c>
      <c r="AC22" s="176">
        <v>0</v>
      </c>
      <c r="AD22" s="203"/>
      <c r="AE22" s="203"/>
      <c r="AF22" s="203"/>
      <c r="AG22" s="203"/>
    </row>
    <row r="23" spans="1:33" ht="13.5" customHeight="1" x14ac:dyDescent="0.25">
      <c r="A23" s="27" t="s">
        <v>651</v>
      </c>
      <c r="B23" s="29">
        <v>0</v>
      </c>
      <c r="C23" s="30"/>
      <c r="D23" s="33">
        <v>0</v>
      </c>
      <c r="E23" s="30"/>
      <c r="F23" s="29">
        <v>0</v>
      </c>
      <c r="G23" s="30"/>
      <c r="H23" s="33">
        <v>0</v>
      </c>
      <c r="I23" s="30"/>
      <c r="J23" s="29">
        <v>0</v>
      </c>
      <c r="K23" s="30"/>
      <c r="L23" s="33">
        <v>0</v>
      </c>
      <c r="M23" s="30"/>
      <c r="N23" s="29">
        <v>0</v>
      </c>
      <c r="O23" s="30"/>
      <c r="P23" s="33">
        <v>0</v>
      </c>
      <c r="Q23" s="30"/>
      <c r="R23" s="29">
        <v>0</v>
      </c>
      <c r="S23" s="30"/>
      <c r="T23" s="33">
        <v>0</v>
      </c>
      <c r="U23" s="30"/>
      <c r="V23" s="29">
        <v>0</v>
      </c>
      <c r="W23" s="30"/>
      <c r="X23" s="33">
        <v>0</v>
      </c>
      <c r="Y23" s="30"/>
      <c r="Z23" s="29">
        <v>0</v>
      </c>
      <c r="AA23" s="30"/>
      <c r="AB23" s="33">
        <v>0</v>
      </c>
      <c r="AC23" s="30"/>
      <c r="AD23" s="203"/>
      <c r="AE23" s="203"/>
      <c r="AF23" s="203"/>
      <c r="AG23" s="203"/>
    </row>
    <row r="24" spans="1:33" ht="13.5" customHeight="1" x14ac:dyDescent="0.25">
      <c r="A24" s="27" t="s">
        <v>66</v>
      </c>
      <c r="B24" s="29">
        <v>0</v>
      </c>
      <c r="C24" s="30"/>
      <c r="D24" s="33">
        <v>0</v>
      </c>
      <c r="E24" s="30"/>
      <c r="F24" s="29">
        <v>0</v>
      </c>
      <c r="G24" s="30"/>
      <c r="H24" s="33">
        <v>0</v>
      </c>
      <c r="I24" s="30"/>
      <c r="J24" s="29">
        <v>0</v>
      </c>
      <c r="K24" s="30"/>
      <c r="L24" s="33">
        <v>0</v>
      </c>
      <c r="M24" s="30"/>
      <c r="N24" s="29">
        <v>0</v>
      </c>
      <c r="O24" s="30"/>
      <c r="P24" s="33">
        <v>0</v>
      </c>
      <c r="Q24" s="30"/>
      <c r="R24" s="29">
        <v>0</v>
      </c>
      <c r="S24" s="30"/>
      <c r="T24" s="33">
        <v>0</v>
      </c>
      <c r="U24" s="30"/>
      <c r="V24" s="29">
        <v>0</v>
      </c>
      <c r="W24" s="30"/>
      <c r="X24" s="33">
        <v>0</v>
      </c>
      <c r="Y24" s="30"/>
      <c r="Z24" s="29">
        <v>0</v>
      </c>
      <c r="AA24" s="30"/>
      <c r="AB24" s="33">
        <v>0</v>
      </c>
      <c r="AC24" s="30"/>
      <c r="AD24" s="203"/>
      <c r="AE24" s="203"/>
      <c r="AF24" s="203"/>
      <c r="AG24" s="203"/>
    </row>
    <row r="25" spans="1:33" ht="14.1" customHeight="1" x14ac:dyDescent="0.25">
      <c r="A25" s="27" t="s">
        <v>67</v>
      </c>
      <c r="B25" s="29">
        <v>15</v>
      </c>
      <c r="C25" s="29">
        <v>15</v>
      </c>
      <c r="D25" s="33">
        <v>2.2948763061670978</v>
      </c>
      <c r="E25" s="33">
        <v>2.3092199455024094</v>
      </c>
      <c r="F25" s="29">
        <v>3</v>
      </c>
      <c r="G25" s="29">
        <v>3</v>
      </c>
      <c r="H25" s="33">
        <v>0.45897526123341953</v>
      </c>
      <c r="I25" s="33">
        <v>0.46184398910048186</v>
      </c>
      <c r="J25" s="29">
        <v>17</v>
      </c>
      <c r="K25" s="29">
        <v>17</v>
      </c>
      <c r="L25" s="30">
        <v>3.6111819185997112</v>
      </c>
      <c r="M25" s="30">
        <v>3.6111819185997112</v>
      </c>
      <c r="N25" s="29">
        <v>8</v>
      </c>
      <c r="O25" s="29">
        <v>8</v>
      </c>
      <c r="P25" s="30">
        <v>4.4740227056652309</v>
      </c>
      <c r="Q25" s="33">
        <v>4.4740227056652309</v>
      </c>
      <c r="R25" s="29">
        <v>3</v>
      </c>
      <c r="S25" s="29">
        <v>3</v>
      </c>
      <c r="T25" s="30">
        <v>0.45897526123341953</v>
      </c>
      <c r="U25" s="30">
        <v>0.46184398910048186</v>
      </c>
      <c r="V25" s="29">
        <v>7</v>
      </c>
      <c r="W25" s="29">
        <v>7</v>
      </c>
      <c r="X25" s="33">
        <v>1.4869572605998811</v>
      </c>
      <c r="Y25" s="33">
        <v>1.4869572605998811</v>
      </c>
      <c r="Z25" s="29">
        <v>5</v>
      </c>
      <c r="AA25" s="29">
        <v>4</v>
      </c>
      <c r="AB25" s="33">
        <v>0.7649587687223659</v>
      </c>
      <c r="AC25" s="33">
        <v>0.61579198546730918</v>
      </c>
      <c r="AD25" s="203"/>
      <c r="AE25" s="203"/>
      <c r="AF25" s="203"/>
      <c r="AG25" s="203"/>
    </row>
    <row r="26" spans="1:33" x14ac:dyDescent="0.25">
      <c r="A26" s="28" t="s">
        <v>68</v>
      </c>
      <c r="B26" s="77">
        <v>16</v>
      </c>
      <c r="C26" s="77">
        <v>15</v>
      </c>
      <c r="D26" s="175">
        <v>0.75898447876740915</v>
      </c>
      <c r="E26" s="175">
        <v>0.71167961132804158</v>
      </c>
      <c r="F26" s="77">
        <v>6</v>
      </c>
      <c r="G26" s="77">
        <v>5</v>
      </c>
      <c r="H26" s="175">
        <v>0.28461917953777843</v>
      </c>
      <c r="I26" s="175">
        <v>0.23722653710934721</v>
      </c>
      <c r="J26" s="77">
        <v>37</v>
      </c>
      <c r="K26" s="77">
        <v>42</v>
      </c>
      <c r="L26" s="175">
        <v>2.5124263247956109</v>
      </c>
      <c r="M26" s="175">
        <v>2.8519433957139366</v>
      </c>
      <c r="N26" s="77">
        <v>13</v>
      </c>
      <c r="O26" s="77">
        <v>13</v>
      </c>
      <c r="P26" s="175">
        <v>2.0472118549314184</v>
      </c>
      <c r="Q26" s="176">
        <v>2.0472118549314184</v>
      </c>
      <c r="R26" s="77">
        <v>3</v>
      </c>
      <c r="S26" s="77">
        <v>3</v>
      </c>
      <c r="T26" s="175">
        <v>0.14230958976888922</v>
      </c>
      <c r="U26" s="175">
        <v>0.14233592226560832</v>
      </c>
      <c r="V26" s="77">
        <v>7</v>
      </c>
      <c r="W26" s="77">
        <v>7</v>
      </c>
      <c r="X26" s="176">
        <v>0.4753238992856561</v>
      </c>
      <c r="Y26" s="176">
        <v>0.4753238992856561</v>
      </c>
      <c r="Z26" s="77">
        <v>5</v>
      </c>
      <c r="AA26" s="77">
        <v>4</v>
      </c>
      <c r="AB26" s="175">
        <v>0.23718264961481539</v>
      </c>
      <c r="AC26" s="175">
        <v>0.18978122968747776</v>
      </c>
      <c r="AD26" s="203"/>
      <c r="AE26" s="203"/>
      <c r="AF26" s="203"/>
      <c r="AG26" s="203"/>
    </row>
    <row r="27" spans="1:33" ht="25.15" customHeight="1" x14ac:dyDescent="0.25">
      <c r="A27" s="28" t="s">
        <v>69</v>
      </c>
      <c r="B27" s="77">
        <v>16</v>
      </c>
      <c r="C27" s="175">
        <v>15</v>
      </c>
      <c r="D27" s="175">
        <v>0.75898447876740915</v>
      </c>
      <c r="E27" s="175">
        <v>0.71167961132804158</v>
      </c>
      <c r="F27" s="77">
        <v>6</v>
      </c>
      <c r="G27" s="175">
        <v>5</v>
      </c>
      <c r="H27" s="175">
        <v>0.28461917953777843</v>
      </c>
      <c r="I27" s="175">
        <v>0.23722653710934721</v>
      </c>
      <c r="J27" s="77">
        <v>36</v>
      </c>
      <c r="K27" s="175">
        <v>41</v>
      </c>
      <c r="L27" s="175">
        <v>2.4445229106119455</v>
      </c>
      <c r="M27" s="175">
        <v>2.7840399815302712</v>
      </c>
      <c r="N27" s="77">
        <v>13</v>
      </c>
      <c r="O27" s="175">
        <v>13</v>
      </c>
      <c r="P27" s="175">
        <v>2.0472118549314184</v>
      </c>
      <c r="Q27" s="176">
        <v>2.0472118549314184</v>
      </c>
      <c r="R27" s="77">
        <v>3</v>
      </c>
      <c r="S27" s="175">
        <v>3</v>
      </c>
      <c r="T27" s="175">
        <v>0.14230958976888922</v>
      </c>
      <c r="U27" s="175">
        <v>0.14233592226560832</v>
      </c>
      <c r="V27" s="77">
        <v>7</v>
      </c>
      <c r="W27" s="175">
        <v>7</v>
      </c>
      <c r="X27" s="176">
        <v>0.4753238992856561</v>
      </c>
      <c r="Y27" s="176">
        <v>0.4753238992856561</v>
      </c>
      <c r="Z27" s="77">
        <v>5</v>
      </c>
      <c r="AA27" s="175">
        <v>4</v>
      </c>
      <c r="AB27" s="175">
        <v>0.23718264961481539</v>
      </c>
      <c r="AC27" s="175">
        <v>0.18978122968747776</v>
      </c>
      <c r="AD27" s="203"/>
      <c r="AE27" s="203"/>
      <c r="AF27" s="203"/>
      <c r="AG27" s="203"/>
    </row>
    <row r="28" spans="1:33" x14ac:dyDescent="0.25">
      <c r="A28" s="28" t="s">
        <v>70</v>
      </c>
      <c r="B28" s="30">
        <v>9634</v>
      </c>
      <c r="C28" s="30"/>
      <c r="D28" s="30">
        <v>0.66</v>
      </c>
      <c r="E28" s="30"/>
      <c r="F28" s="30">
        <v>2932</v>
      </c>
      <c r="G28" s="30"/>
      <c r="H28" s="33">
        <v>0.2</v>
      </c>
      <c r="I28" s="30"/>
      <c r="J28" s="30">
        <v>12345</v>
      </c>
      <c r="K28" s="30"/>
      <c r="L28" s="30">
        <v>1.06</v>
      </c>
      <c r="M28" s="30"/>
      <c r="N28" s="30">
        <v>4253</v>
      </c>
      <c r="O28" s="30"/>
      <c r="P28" s="30">
        <v>1.4</v>
      </c>
      <c r="Q28" s="30"/>
      <c r="R28" s="30">
        <v>5396</v>
      </c>
      <c r="S28" s="30"/>
      <c r="T28" s="33">
        <v>0.37</v>
      </c>
      <c r="U28" s="30"/>
      <c r="V28" s="30">
        <v>12936</v>
      </c>
      <c r="W28" s="30"/>
      <c r="X28" s="33">
        <v>1.1100000000000001</v>
      </c>
      <c r="Y28" s="30"/>
      <c r="Z28" s="30">
        <v>4321</v>
      </c>
      <c r="AA28" s="30"/>
      <c r="AB28" s="33">
        <v>0.28999999999999998</v>
      </c>
      <c r="AC28" s="30"/>
      <c r="AD28" s="203"/>
      <c r="AE28" s="203"/>
      <c r="AF28" s="203"/>
      <c r="AG28" s="203"/>
    </row>
    <row r="29" spans="1:33" ht="13.5" customHeight="1" x14ac:dyDescent="0.25">
      <c r="A29" s="28" t="s">
        <v>72</v>
      </c>
      <c r="B29" s="30">
        <v>1049</v>
      </c>
      <c r="C29" s="30"/>
      <c r="D29" s="30">
        <v>0.63</v>
      </c>
      <c r="E29" s="30"/>
      <c r="F29" s="30">
        <v>458</v>
      </c>
      <c r="G29" s="30"/>
      <c r="H29" s="30">
        <v>0.27</v>
      </c>
      <c r="I29" s="30"/>
      <c r="J29" s="30">
        <v>1115</v>
      </c>
      <c r="K29" s="30"/>
      <c r="L29" s="30">
        <v>0.86</v>
      </c>
      <c r="M29" s="30"/>
      <c r="N29" s="30">
        <v>573</v>
      </c>
      <c r="O29" s="30"/>
      <c r="P29" s="33">
        <v>1.52</v>
      </c>
      <c r="Q29" s="30"/>
      <c r="R29" s="30">
        <v>581</v>
      </c>
      <c r="S29" s="30"/>
      <c r="T29" s="30">
        <v>0.35</v>
      </c>
      <c r="U29" s="30"/>
      <c r="V29" s="30">
        <v>1720</v>
      </c>
      <c r="W29" s="30"/>
      <c r="X29" s="30">
        <v>1.32</v>
      </c>
      <c r="Y29" s="30"/>
      <c r="Z29" s="30">
        <v>521</v>
      </c>
      <c r="AA29" s="30"/>
      <c r="AB29" s="30">
        <v>0.31</v>
      </c>
      <c r="AC29" s="30"/>
      <c r="AD29" s="203"/>
      <c r="AE29" s="203"/>
      <c r="AF29" s="203"/>
      <c r="AG29" s="203"/>
    </row>
    <row r="30" spans="1:33" ht="13.5" customHeight="1" x14ac:dyDescent="0.25">
      <c r="A30" s="359" t="s">
        <v>73</v>
      </c>
      <c r="B30" s="359"/>
      <c r="C30" s="359"/>
      <c r="D30" s="359"/>
      <c r="E30" s="359"/>
      <c r="F30" s="359"/>
      <c r="G30" s="359"/>
      <c r="H30" s="359"/>
      <c r="I30" s="359"/>
      <c r="J30" s="359"/>
      <c r="K30" s="359"/>
      <c r="L30" s="359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</row>
    <row r="31" spans="1:33" ht="14.1" customHeight="1" x14ac:dyDescent="0.25">
      <c r="A31" s="360" t="s">
        <v>74</v>
      </c>
      <c r="B31" s="360"/>
      <c r="C31" s="360"/>
      <c r="D31" s="360"/>
      <c r="E31" s="360"/>
      <c r="F31" s="360"/>
      <c r="G31" s="360"/>
      <c r="H31" s="360"/>
      <c r="I31" s="360"/>
      <c r="J31" s="360"/>
      <c r="K31" s="360"/>
      <c r="L31" s="360"/>
      <c r="M31" s="360"/>
      <c r="N31" s="360"/>
      <c r="O31" s="360"/>
      <c r="P31" s="360"/>
      <c r="Q31" s="360"/>
      <c r="R31" s="360"/>
      <c r="S31" s="360"/>
      <c r="T31" s="360"/>
      <c r="U31" s="360"/>
      <c r="V31" s="360"/>
      <c r="W31" s="360"/>
      <c r="X31" s="360"/>
      <c r="Y31" s="360"/>
      <c r="Z31" s="360"/>
      <c r="AA31" s="360"/>
      <c r="AB31" s="360"/>
      <c r="AC31" s="360"/>
    </row>
    <row r="32" spans="1:33" ht="14.1" customHeight="1" x14ac:dyDescent="0.25">
      <c r="A32" s="361" t="s">
        <v>653</v>
      </c>
      <c r="B32" s="361"/>
      <c r="C32" s="361"/>
      <c r="D32" s="361"/>
      <c r="E32" s="361"/>
      <c r="F32" s="361"/>
      <c r="G32" s="361"/>
      <c r="H32" s="361"/>
      <c r="I32" s="361"/>
      <c r="J32" s="361"/>
      <c r="K32" s="361"/>
      <c r="L32" s="361"/>
      <c r="M32" s="361"/>
      <c r="N32" s="361"/>
      <c r="O32" s="361"/>
      <c r="P32" s="361"/>
      <c r="Q32" s="361"/>
      <c r="R32" s="361"/>
      <c r="S32" s="361"/>
      <c r="T32" s="361"/>
      <c r="U32" s="361"/>
      <c r="V32" s="361"/>
      <c r="W32" s="361"/>
      <c r="X32" s="361"/>
      <c r="Y32" s="361"/>
      <c r="Z32" s="361"/>
      <c r="AA32" s="361"/>
      <c r="AB32" s="361"/>
      <c r="AC32" s="23"/>
    </row>
    <row r="33" spans="1:29" ht="14.1" customHeight="1" x14ac:dyDescent="0.25">
      <c r="A33" s="41" t="s">
        <v>75</v>
      </c>
      <c r="B33" s="41"/>
      <c r="C33" s="41"/>
      <c r="D33" s="41"/>
      <c r="E33" s="42"/>
      <c r="F33" s="42"/>
      <c r="G33" s="42"/>
      <c r="H33" s="42"/>
      <c r="I33" s="42"/>
      <c r="J33" s="42"/>
      <c r="K33" s="42"/>
      <c r="L33" s="42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</row>
    <row r="34" spans="1:29" ht="14.1" customHeight="1" x14ac:dyDescent="0.25">
      <c r="A34" s="46"/>
      <c r="B34" s="46"/>
      <c r="C34" s="46"/>
      <c r="D34" s="46"/>
      <c r="E34" s="47"/>
      <c r="F34" s="47"/>
      <c r="G34" s="47"/>
      <c r="H34" s="47"/>
      <c r="I34" s="47"/>
      <c r="J34" s="47"/>
      <c r="K34" s="47"/>
      <c r="L34" s="47"/>
    </row>
    <row r="35" spans="1:29" ht="14.1" customHeight="1" x14ac:dyDescent="0.25">
      <c r="A35" s="46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</row>
  </sheetData>
  <mergeCells count="25">
    <mergeCell ref="N3:Q3"/>
    <mergeCell ref="R4:S4"/>
    <mergeCell ref="L4:M4"/>
    <mergeCell ref="D4:E4"/>
    <mergeCell ref="F4:G4"/>
    <mergeCell ref="H4:I4"/>
    <mergeCell ref="J4:K4"/>
    <mergeCell ref="N4:O4"/>
    <mergeCell ref="P4:Q4"/>
    <mergeCell ref="A32:AB32"/>
    <mergeCell ref="V4:W4"/>
    <mergeCell ref="X4:Y4"/>
    <mergeCell ref="Z4:AA4"/>
    <mergeCell ref="AB4:AC4"/>
    <mergeCell ref="A30:L30"/>
    <mergeCell ref="A31:AC31"/>
    <mergeCell ref="A3:A5"/>
    <mergeCell ref="T4:U4"/>
    <mergeCell ref="V3:Y3"/>
    <mergeCell ref="Z3:AC3"/>
    <mergeCell ref="B4:C4"/>
    <mergeCell ref="R3:U3"/>
    <mergeCell ref="B3:E3"/>
    <mergeCell ref="F3:I3"/>
    <mergeCell ref="J3:M3"/>
  </mergeCells>
  <pageMargins left="0.39370078740157483" right="0.39370078740157483" top="0.39370078740157483" bottom="0.39370078740157483" header="0.31496062992125984" footer="0.31496062992125984"/>
  <pageSetup paperSize="9" scale="77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0DDE0"/>
  </sheetPr>
  <dimension ref="A1:AG33"/>
  <sheetViews>
    <sheetView zoomScaleNormal="100" workbookViewId="0">
      <pane xSplit="1" ySplit="5" topLeftCell="B12" activePane="bottomRight" state="frozen"/>
      <selection sqref="A1:Y23"/>
      <selection pane="topRight" sqref="A1:Y23"/>
      <selection pane="bottomLeft" sqref="A1:Y23"/>
      <selection pane="bottomRight" activeCell="B4" sqref="B4:E4"/>
    </sheetView>
  </sheetViews>
  <sheetFormatPr defaultColWidth="8.7109375" defaultRowHeight="15" x14ac:dyDescent="0.25"/>
  <cols>
    <col min="1" max="1" width="25.28515625" customWidth="1"/>
    <col min="2" max="12" width="5.5703125" customWidth="1"/>
    <col min="13" max="13" width="5.42578125" customWidth="1"/>
    <col min="14" max="14" width="5.7109375" customWidth="1"/>
    <col min="15" max="17" width="5.5703125" customWidth="1"/>
    <col min="18" max="18" width="6" customWidth="1"/>
    <col min="19" max="21" width="5.5703125" customWidth="1"/>
    <col min="22" max="22" width="5.7109375" customWidth="1"/>
    <col min="23" max="29" width="5.5703125" customWidth="1"/>
    <col min="30" max="32" width="4.28515625" customWidth="1"/>
  </cols>
  <sheetData>
    <row r="1" spans="1:33" ht="18.75" x14ac:dyDescent="0.25">
      <c r="A1" s="22" t="s">
        <v>47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</row>
    <row r="2" spans="1:33" ht="40.5" customHeight="1" x14ac:dyDescent="0.25">
      <c r="A2" s="22" t="s">
        <v>661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</row>
    <row r="3" spans="1:33" ht="35.1" customHeight="1" x14ac:dyDescent="0.25">
      <c r="A3" s="368" t="s">
        <v>48</v>
      </c>
      <c r="B3" s="363" t="s">
        <v>128</v>
      </c>
      <c r="C3" s="363"/>
      <c r="D3" s="363"/>
      <c r="E3" s="363"/>
      <c r="F3" s="363" t="s">
        <v>129</v>
      </c>
      <c r="G3" s="363"/>
      <c r="H3" s="363"/>
      <c r="I3" s="363"/>
      <c r="J3" s="365" t="s">
        <v>130</v>
      </c>
      <c r="K3" s="366"/>
      <c r="L3" s="366"/>
      <c r="M3" s="367"/>
      <c r="N3" s="369" t="s">
        <v>131</v>
      </c>
      <c r="O3" s="369"/>
      <c r="P3" s="369"/>
      <c r="Q3" s="369"/>
      <c r="R3" s="369" t="s">
        <v>132</v>
      </c>
      <c r="S3" s="369"/>
      <c r="T3" s="369"/>
      <c r="U3" s="369"/>
      <c r="V3" s="363" t="s">
        <v>133</v>
      </c>
      <c r="W3" s="363"/>
      <c r="X3" s="363"/>
      <c r="Y3" s="363"/>
      <c r="Z3" s="363" t="s">
        <v>134</v>
      </c>
      <c r="AA3" s="363"/>
      <c r="AB3" s="363"/>
      <c r="AC3" s="363"/>
    </row>
    <row r="4" spans="1:33" ht="55.5" customHeight="1" x14ac:dyDescent="0.25">
      <c r="A4" s="368"/>
      <c r="B4" s="364" t="s">
        <v>652</v>
      </c>
      <c r="C4" s="364"/>
      <c r="D4" s="364" t="s">
        <v>646</v>
      </c>
      <c r="E4" s="364"/>
      <c r="F4" s="364" t="s">
        <v>652</v>
      </c>
      <c r="G4" s="364"/>
      <c r="H4" s="364" t="s">
        <v>646</v>
      </c>
      <c r="I4" s="364"/>
      <c r="J4" s="364" t="s">
        <v>652</v>
      </c>
      <c r="K4" s="364"/>
      <c r="L4" s="364" t="s">
        <v>646</v>
      </c>
      <c r="M4" s="364"/>
      <c r="N4" s="364" t="s">
        <v>652</v>
      </c>
      <c r="O4" s="364"/>
      <c r="P4" s="364" t="s">
        <v>646</v>
      </c>
      <c r="Q4" s="364"/>
      <c r="R4" s="364" t="s">
        <v>652</v>
      </c>
      <c r="S4" s="364"/>
      <c r="T4" s="364" t="s">
        <v>646</v>
      </c>
      <c r="U4" s="364"/>
      <c r="V4" s="364" t="s">
        <v>652</v>
      </c>
      <c r="W4" s="364"/>
      <c r="X4" s="364" t="s">
        <v>646</v>
      </c>
      <c r="Y4" s="364"/>
      <c r="Z4" s="364" t="s">
        <v>652</v>
      </c>
      <c r="AA4" s="364"/>
      <c r="AB4" s="364" t="s">
        <v>646</v>
      </c>
      <c r="AC4" s="364"/>
    </row>
    <row r="5" spans="1:33" ht="23.65" customHeight="1" x14ac:dyDescent="0.25">
      <c r="A5" s="368"/>
      <c r="B5" s="43">
        <v>2022</v>
      </c>
      <c r="C5" s="43">
        <v>2023</v>
      </c>
      <c r="D5" s="43">
        <v>2022</v>
      </c>
      <c r="E5" s="43">
        <v>2023</v>
      </c>
      <c r="F5" s="43">
        <v>2022</v>
      </c>
      <c r="G5" s="43">
        <v>2023</v>
      </c>
      <c r="H5" s="43">
        <v>2022</v>
      </c>
      <c r="I5" s="43">
        <v>2023</v>
      </c>
      <c r="J5" s="43">
        <v>2022</v>
      </c>
      <c r="K5" s="43">
        <v>2023</v>
      </c>
      <c r="L5" s="43">
        <v>2022</v>
      </c>
      <c r="M5" s="43">
        <v>2023</v>
      </c>
      <c r="N5" s="43">
        <v>2022</v>
      </c>
      <c r="O5" s="43">
        <v>2023</v>
      </c>
      <c r="P5" s="43">
        <v>2022</v>
      </c>
      <c r="Q5" s="43">
        <v>2023</v>
      </c>
      <c r="R5" s="43">
        <v>2022</v>
      </c>
      <c r="S5" s="43">
        <v>2023</v>
      </c>
      <c r="T5" s="43">
        <v>2022</v>
      </c>
      <c r="U5" s="43">
        <v>2023</v>
      </c>
      <c r="V5" s="43">
        <v>2022</v>
      </c>
      <c r="W5" s="43">
        <v>2023</v>
      </c>
      <c r="X5" s="43">
        <v>2022</v>
      </c>
      <c r="Y5" s="43">
        <v>2023</v>
      </c>
      <c r="Z5" s="43">
        <v>2022</v>
      </c>
      <c r="AA5" s="43">
        <v>2023</v>
      </c>
      <c r="AB5" s="43">
        <v>2022</v>
      </c>
      <c r="AC5" s="43">
        <v>2023</v>
      </c>
    </row>
    <row r="6" spans="1:33" ht="14.1" customHeight="1" x14ac:dyDescent="0.25">
      <c r="A6" s="27" t="s">
        <v>13</v>
      </c>
      <c r="B6" s="29">
        <v>0</v>
      </c>
      <c r="C6" s="29">
        <v>0</v>
      </c>
      <c r="D6" s="33">
        <v>0</v>
      </c>
      <c r="E6" s="33">
        <v>0</v>
      </c>
      <c r="F6" s="29">
        <v>0</v>
      </c>
      <c r="G6" s="29">
        <v>0</v>
      </c>
      <c r="H6" s="33">
        <v>0</v>
      </c>
      <c r="I6" s="33">
        <v>0</v>
      </c>
      <c r="J6" s="29">
        <v>0</v>
      </c>
      <c r="K6" s="29">
        <v>1</v>
      </c>
      <c r="L6" s="33">
        <v>0</v>
      </c>
      <c r="M6" s="33">
        <v>0.32610467960215228</v>
      </c>
      <c r="N6" s="29">
        <v>15</v>
      </c>
      <c r="O6" s="29">
        <v>14</v>
      </c>
      <c r="P6" s="30">
        <v>6.6456958043507157</v>
      </c>
      <c r="Q6" s="33">
        <v>6.2026494173940012</v>
      </c>
      <c r="R6" s="29">
        <v>12</v>
      </c>
      <c r="S6" s="29">
        <v>11</v>
      </c>
      <c r="T6" s="30">
        <v>5.3165566434805722</v>
      </c>
      <c r="U6" s="30">
        <v>4.8735102565238577</v>
      </c>
      <c r="V6" s="29">
        <v>0</v>
      </c>
      <c r="W6" s="29">
        <v>0</v>
      </c>
      <c r="X6" s="33">
        <v>0</v>
      </c>
      <c r="Y6" s="33">
        <v>0</v>
      </c>
      <c r="Z6" s="29">
        <v>0</v>
      </c>
      <c r="AA6" s="29">
        <v>0</v>
      </c>
      <c r="AB6" s="33">
        <v>0</v>
      </c>
      <c r="AC6" s="33">
        <v>0</v>
      </c>
      <c r="AD6" s="203"/>
      <c r="AE6" s="203"/>
      <c r="AF6" s="203"/>
      <c r="AG6" s="203"/>
    </row>
    <row r="7" spans="1:33" ht="14.1" customHeight="1" x14ac:dyDescent="0.25">
      <c r="A7" s="27" t="s">
        <v>14</v>
      </c>
      <c r="B7" s="29">
        <v>0</v>
      </c>
      <c r="C7" s="30">
        <v>0</v>
      </c>
      <c r="D7" s="33">
        <v>0</v>
      </c>
      <c r="E7" s="33">
        <v>0</v>
      </c>
      <c r="F7" s="29">
        <v>0</v>
      </c>
      <c r="G7" s="30">
        <v>0</v>
      </c>
      <c r="H7" s="33">
        <v>0</v>
      </c>
      <c r="I7" s="33">
        <v>0</v>
      </c>
      <c r="J7" s="29">
        <v>0</v>
      </c>
      <c r="K7" s="30">
        <v>0</v>
      </c>
      <c r="L7" s="33">
        <v>0</v>
      </c>
      <c r="M7" s="33">
        <v>0</v>
      </c>
      <c r="N7" s="29">
        <v>5</v>
      </c>
      <c r="O7" s="30">
        <v>4</v>
      </c>
      <c r="P7" s="33">
        <v>9.4822681585435245</v>
      </c>
      <c r="Q7" s="33">
        <v>7.5858145268348185</v>
      </c>
      <c r="R7" s="29">
        <v>4</v>
      </c>
      <c r="S7" s="30">
        <v>3</v>
      </c>
      <c r="T7" s="30">
        <v>7.5858145268348185</v>
      </c>
      <c r="U7" s="30">
        <v>5.6893608951261143</v>
      </c>
      <c r="V7" s="29">
        <v>0</v>
      </c>
      <c r="W7" s="30">
        <v>0</v>
      </c>
      <c r="X7" s="33">
        <v>0</v>
      </c>
      <c r="Y7" s="33">
        <v>0</v>
      </c>
      <c r="Z7" s="29">
        <v>0</v>
      </c>
      <c r="AA7" s="30">
        <v>0</v>
      </c>
      <c r="AB7" s="33">
        <v>0</v>
      </c>
      <c r="AC7" s="33">
        <v>0</v>
      </c>
      <c r="AD7" s="203"/>
      <c r="AE7" s="203"/>
      <c r="AF7" s="203"/>
      <c r="AG7" s="203"/>
    </row>
    <row r="8" spans="1:33" ht="14.1" customHeight="1" x14ac:dyDescent="0.25">
      <c r="A8" s="27" t="s">
        <v>15</v>
      </c>
      <c r="B8" s="29">
        <v>0</v>
      </c>
      <c r="C8" s="29">
        <v>0</v>
      </c>
      <c r="D8" s="33">
        <v>0</v>
      </c>
      <c r="E8" s="33">
        <v>0</v>
      </c>
      <c r="F8" s="29">
        <v>0</v>
      </c>
      <c r="G8" s="29">
        <v>0</v>
      </c>
      <c r="H8" s="33">
        <v>0</v>
      </c>
      <c r="I8" s="33">
        <v>0</v>
      </c>
      <c r="J8" s="29">
        <v>0</v>
      </c>
      <c r="K8" s="29">
        <v>0</v>
      </c>
      <c r="L8" s="33">
        <v>0</v>
      </c>
      <c r="M8" s="33">
        <v>0</v>
      </c>
      <c r="N8" s="29">
        <v>5</v>
      </c>
      <c r="O8" s="29">
        <v>6</v>
      </c>
      <c r="P8" s="30">
        <v>6.4716541548019677</v>
      </c>
      <c r="Q8" s="30">
        <v>7.7659849857623611</v>
      </c>
      <c r="R8" s="29">
        <v>4</v>
      </c>
      <c r="S8" s="29">
        <v>4</v>
      </c>
      <c r="T8" s="33">
        <v>5.1773233238415743</v>
      </c>
      <c r="U8" s="33">
        <v>5.1773233238415743</v>
      </c>
      <c r="V8" s="29">
        <v>0</v>
      </c>
      <c r="W8" s="29">
        <v>0</v>
      </c>
      <c r="X8" s="33">
        <v>0</v>
      </c>
      <c r="Y8" s="33">
        <v>0</v>
      </c>
      <c r="Z8" s="29">
        <v>0</v>
      </c>
      <c r="AA8" s="29">
        <v>0</v>
      </c>
      <c r="AB8" s="33">
        <v>0</v>
      </c>
      <c r="AC8" s="33">
        <v>0</v>
      </c>
      <c r="AD8" s="203"/>
      <c r="AE8" s="203"/>
      <c r="AF8" s="203"/>
      <c r="AG8" s="203"/>
    </row>
    <row r="9" spans="1:33" ht="14.1" customHeight="1" x14ac:dyDescent="0.25">
      <c r="A9" s="27" t="s">
        <v>16</v>
      </c>
      <c r="B9" s="29">
        <v>0</v>
      </c>
      <c r="C9" s="29">
        <v>0</v>
      </c>
      <c r="D9" s="33">
        <v>0</v>
      </c>
      <c r="E9" s="33">
        <v>0</v>
      </c>
      <c r="F9" s="29">
        <v>0</v>
      </c>
      <c r="G9" s="29">
        <v>0</v>
      </c>
      <c r="H9" s="33">
        <v>0</v>
      </c>
      <c r="I9" s="33">
        <v>0</v>
      </c>
      <c r="J9" s="29">
        <v>0</v>
      </c>
      <c r="K9" s="29">
        <v>0</v>
      </c>
      <c r="L9" s="33">
        <v>0</v>
      </c>
      <c r="M9" s="33">
        <v>0</v>
      </c>
      <c r="N9" s="29">
        <v>9</v>
      </c>
      <c r="O9" s="29">
        <v>9</v>
      </c>
      <c r="P9" s="30">
        <v>11.126220793670416</v>
      </c>
      <c r="Q9" s="30">
        <v>11.126220793670416</v>
      </c>
      <c r="R9" s="29">
        <v>7</v>
      </c>
      <c r="S9" s="29">
        <v>8</v>
      </c>
      <c r="T9" s="30">
        <v>8.6537272839658801</v>
      </c>
      <c r="U9" s="30">
        <v>9.8899740388181474</v>
      </c>
      <c r="V9" s="29">
        <v>1</v>
      </c>
      <c r="W9" s="29">
        <v>1</v>
      </c>
      <c r="X9" s="33">
        <v>0.83689011632772614</v>
      </c>
      <c r="Y9" s="33">
        <v>0.83507306889352817</v>
      </c>
      <c r="Z9" s="29">
        <v>0</v>
      </c>
      <c r="AA9" s="29">
        <v>0</v>
      </c>
      <c r="AB9" s="33">
        <v>0</v>
      </c>
      <c r="AC9" s="33">
        <v>0</v>
      </c>
      <c r="AD9" s="203"/>
      <c r="AE9" s="203"/>
      <c r="AF9" s="203"/>
      <c r="AG9" s="203"/>
    </row>
    <row r="10" spans="1:33" ht="14.1" customHeight="1" x14ac:dyDescent="0.25">
      <c r="A10" s="27" t="s">
        <v>17</v>
      </c>
      <c r="B10" s="29">
        <v>0</v>
      </c>
      <c r="C10" s="29">
        <v>0</v>
      </c>
      <c r="D10" s="33">
        <v>0</v>
      </c>
      <c r="E10" s="33">
        <v>0</v>
      </c>
      <c r="F10" s="29">
        <v>0</v>
      </c>
      <c r="G10" s="29">
        <v>0</v>
      </c>
      <c r="H10" s="33">
        <v>0</v>
      </c>
      <c r="I10" s="33">
        <v>0</v>
      </c>
      <c r="J10" s="29">
        <v>0</v>
      </c>
      <c r="K10" s="29">
        <v>0</v>
      </c>
      <c r="L10" s="33">
        <v>0</v>
      </c>
      <c r="M10" s="33">
        <v>0</v>
      </c>
      <c r="N10" s="29">
        <v>9</v>
      </c>
      <c r="O10" s="29">
        <v>8</v>
      </c>
      <c r="P10" s="33">
        <v>9.0616190092629889</v>
      </c>
      <c r="Q10" s="33">
        <v>8.0547724526782112</v>
      </c>
      <c r="R10" s="29">
        <v>7</v>
      </c>
      <c r="S10" s="29">
        <v>6</v>
      </c>
      <c r="T10" s="30">
        <v>7.0479258960934352</v>
      </c>
      <c r="U10" s="30">
        <v>6.0410793395086593</v>
      </c>
      <c r="V10" s="29">
        <v>1</v>
      </c>
      <c r="W10" s="29">
        <v>1</v>
      </c>
      <c r="X10" s="33">
        <v>0.71184510250569477</v>
      </c>
      <c r="Y10" s="33">
        <v>0.71179443376752793</v>
      </c>
      <c r="Z10" s="29">
        <v>0</v>
      </c>
      <c r="AA10" s="29">
        <v>0</v>
      </c>
      <c r="AB10" s="33">
        <v>0</v>
      </c>
      <c r="AC10" s="33">
        <v>0</v>
      </c>
      <c r="AD10" s="203"/>
      <c r="AE10" s="203"/>
      <c r="AF10" s="203"/>
      <c r="AG10" s="203"/>
    </row>
    <row r="11" spans="1:33" ht="14.1" customHeight="1" x14ac:dyDescent="0.25">
      <c r="A11" s="27" t="s">
        <v>18</v>
      </c>
      <c r="B11" s="29">
        <v>0</v>
      </c>
      <c r="C11" s="29">
        <v>0</v>
      </c>
      <c r="D11" s="33">
        <v>0</v>
      </c>
      <c r="E11" s="33">
        <v>0</v>
      </c>
      <c r="F11" s="29">
        <v>0</v>
      </c>
      <c r="G11" s="29">
        <v>0</v>
      </c>
      <c r="H11" s="33">
        <v>0</v>
      </c>
      <c r="I11" s="33">
        <v>0</v>
      </c>
      <c r="J11" s="29">
        <v>0</v>
      </c>
      <c r="K11" s="29">
        <v>0</v>
      </c>
      <c r="L11" s="33">
        <v>0</v>
      </c>
      <c r="M11" s="33">
        <v>0</v>
      </c>
      <c r="N11" s="29">
        <v>5</v>
      </c>
      <c r="O11" s="29">
        <v>6</v>
      </c>
      <c r="P11" s="33">
        <v>6.7540186410914496</v>
      </c>
      <c r="Q11" s="33">
        <v>8.1048223693097388</v>
      </c>
      <c r="R11" s="29">
        <v>5</v>
      </c>
      <c r="S11" s="29">
        <v>6</v>
      </c>
      <c r="T11" s="33">
        <v>6.7540186410914496</v>
      </c>
      <c r="U11" s="33">
        <v>8.1048223693097388</v>
      </c>
      <c r="V11" s="29">
        <v>0</v>
      </c>
      <c r="W11" s="29">
        <v>0</v>
      </c>
      <c r="X11" s="33">
        <v>0</v>
      </c>
      <c r="Y11" s="33">
        <v>0</v>
      </c>
      <c r="Z11" s="29">
        <v>0</v>
      </c>
      <c r="AA11" s="29">
        <v>0</v>
      </c>
      <c r="AB11" s="33">
        <v>0</v>
      </c>
      <c r="AC11" s="33">
        <v>0</v>
      </c>
      <c r="AD11" s="203"/>
      <c r="AE11" s="203"/>
      <c r="AF11" s="203"/>
      <c r="AG11" s="203"/>
    </row>
    <row r="12" spans="1:33" ht="14.1" customHeight="1" x14ac:dyDescent="0.25">
      <c r="A12" s="27" t="s">
        <v>19</v>
      </c>
      <c r="B12" s="29">
        <v>0</v>
      </c>
      <c r="C12" s="29">
        <v>0</v>
      </c>
      <c r="D12" s="33">
        <v>0</v>
      </c>
      <c r="E12" s="33">
        <v>0</v>
      </c>
      <c r="F12" s="29">
        <v>0</v>
      </c>
      <c r="G12" s="29">
        <v>0</v>
      </c>
      <c r="H12" s="33">
        <v>0</v>
      </c>
      <c r="I12" s="33">
        <v>0</v>
      </c>
      <c r="J12" s="29">
        <v>0</v>
      </c>
      <c r="K12" s="29">
        <v>0</v>
      </c>
      <c r="L12" s="33">
        <v>0</v>
      </c>
      <c r="M12" s="33">
        <v>0</v>
      </c>
      <c r="N12" s="29">
        <v>11</v>
      </c>
      <c r="O12" s="29">
        <v>10</v>
      </c>
      <c r="P12" s="30">
        <v>9.6993210475266736</v>
      </c>
      <c r="Q12" s="30">
        <v>8.8175645886606127</v>
      </c>
      <c r="R12" s="29">
        <v>8</v>
      </c>
      <c r="S12" s="29">
        <v>9</v>
      </c>
      <c r="T12" s="30">
        <v>7.0540516709284899</v>
      </c>
      <c r="U12" s="30">
        <v>7.9358081297945509</v>
      </c>
      <c r="V12" s="29">
        <v>0</v>
      </c>
      <c r="W12" s="29">
        <v>0</v>
      </c>
      <c r="X12" s="33">
        <v>0</v>
      </c>
      <c r="Y12" s="33">
        <v>0</v>
      </c>
      <c r="Z12" s="29">
        <v>0</v>
      </c>
      <c r="AA12" s="29">
        <v>0</v>
      </c>
      <c r="AB12" s="33">
        <v>0</v>
      </c>
      <c r="AC12" s="33">
        <v>0</v>
      </c>
      <c r="AD12" s="203"/>
      <c r="AE12" s="203"/>
      <c r="AF12" s="203"/>
      <c r="AG12" s="203"/>
    </row>
    <row r="13" spans="1:33" ht="14.1" customHeight="1" x14ac:dyDescent="0.25">
      <c r="A13" s="27" t="s">
        <v>20</v>
      </c>
      <c r="B13" s="29">
        <v>0</v>
      </c>
      <c r="C13" s="29">
        <v>0</v>
      </c>
      <c r="D13" s="33">
        <v>0</v>
      </c>
      <c r="E13" s="33">
        <v>0</v>
      </c>
      <c r="F13" s="29">
        <v>0</v>
      </c>
      <c r="G13" s="29">
        <v>0</v>
      </c>
      <c r="H13" s="33">
        <v>0</v>
      </c>
      <c r="I13" s="33">
        <v>0</v>
      </c>
      <c r="J13" s="29">
        <v>0</v>
      </c>
      <c r="K13" s="29">
        <v>0</v>
      </c>
      <c r="L13" s="33">
        <v>0</v>
      </c>
      <c r="M13" s="33">
        <v>0</v>
      </c>
      <c r="N13" s="29">
        <v>8</v>
      </c>
      <c r="O13" s="29">
        <v>10</v>
      </c>
      <c r="P13" s="30">
        <v>8.4611316763617133</v>
      </c>
      <c r="Q13" s="30">
        <v>10.576414595452142</v>
      </c>
      <c r="R13" s="29">
        <v>7</v>
      </c>
      <c r="S13" s="29">
        <v>9</v>
      </c>
      <c r="T13" s="30">
        <v>7.4034902168164995</v>
      </c>
      <c r="U13" s="30">
        <v>9.5187731359069279</v>
      </c>
      <c r="V13" s="29">
        <v>0</v>
      </c>
      <c r="W13" s="29">
        <v>0</v>
      </c>
      <c r="X13" s="33">
        <v>0</v>
      </c>
      <c r="Y13" s="33">
        <v>0</v>
      </c>
      <c r="Z13" s="29">
        <v>0</v>
      </c>
      <c r="AA13" s="29">
        <v>0</v>
      </c>
      <c r="AB13" s="33">
        <v>0</v>
      </c>
      <c r="AC13" s="33">
        <v>0</v>
      </c>
      <c r="AD13" s="203"/>
      <c r="AE13" s="203"/>
      <c r="AF13" s="203"/>
      <c r="AG13" s="203"/>
    </row>
    <row r="14" spans="1:33" ht="14.1" customHeight="1" x14ac:dyDescent="0.25">
      <c r="A14" s="27" t="s">
        <v>21</v>
      </c>
      <c r="B14" s="29">
        <v>0</v>
      </c>
      <c r="C14" s="29">
        <v>0</v>
      </c>
      <c r="D14" s="33">
        <v>0</v>
      </c>
      <c r="E14" s="33">
        <v>0</v>
      </c>
      <c r="F14" s="29">
        <v>0</v>
      </c>
      <c r="G14" s="29">
        <v>0</v>
      </c>
      <c r="H14" s="33">
        <v>0</v>
      </c>
      <c r="I14" s="33">
        <v>0</v>
      </c>
      <c r="J14" s="29">
        <v>0</v>
      </c>
      <c r="K14" s="29">
        <v>0</v>
      </c>
      <c r="L14" s="33">
        <v>0</v>
      </c>
      <c r="M14" s="33">
        <v>0</v>
      </c>
      <c r="N14" s="29">
        <v>5</v>
      </c>
      <c r="O14" s="29">
        <v>8</v>
      </c>
      <c r="P14" s="30">
        <v>4.5888399412628491</v>
      </c>
      <c r="Q14" s="30">
        <v>7.3421439060205582</v>
      </c>
      <c r="R14" s="29">
        <v>4</v>
      </c>
      <c r="S14" s="29">
        <v>7</v>
      </c>
      <c r="T14" s="30">
        <v>3.6710719530102791</v>
      </c>
      <c r="U14" s="30">
        <v>6.4243759177679882</v>
      </c>
      <c r="V14" s="29">
        <v>0</v>
      </c>
      <c r="W14" s="29">
        <v>0</v>
      </c>
      <c r="X14" s="33">
        <v>0</v>
      </c>
      <c r="Y14" s="33">
        <v>0</v>
      </c>
      <c r="Z14" s="29">
        <v>0</v>
      </c>
      <c r="AA14" s="29">
        <v>0</v>
      </c>
      <c r="AB14" s="33">
        <v>0</v>
      </c>
      <c r="AC14" s="33">
        <v>0</v>
      </c>
      <c r="AD14" s="203"/>
      <c r="AE14" s="203"/>
      <c r="AF14" s="203"/>
      <c r="AG14" s="203"/>
    </row>
    <row r="15" spans="1:33" ht="14.1" customHeight="1" x14ac:dyDescent="0.25">
      <c r="A15" s="27" t="s">
        <v>22</v>
      </c>
      <c r="B15" s="29">
        <v>0</v>
      </c>
      <c r="C15" s="30">
        <v>0</v>
      </c>
      <c r="D15" s="33">
        <v>0</v>
      </c>
      <c r="E15" s="33">
        <v>0</v>
      </c>
      <c r="F15" s="29">
        <v>0</v>
      </c>
      <c r="G15" s="30">
        <v>0</v>
      </c>
      <c r="H15" s="33">
        <v>0</v>
      </c>
      <c r="I15" s="33">
        <v>0</v>
      </c>
      <c r="J15" s="29">
        <v>0</v>
      </c>
      <c r="K15" s="30">
        <v>0</v>
      </c>
      <c r="L15" s="33">
        <v>0</v>
      </c>
      <c r="M15" s="33">
        <v>0</v>
      </c>
      <c r="N15" s="29">
        <v>6</v>
      </c>
      <c r="O15" s="30">
        <v>4</v>
      </c>
      <c r="P15" s="33">
        <v>7.9936051159072745</v>
      </c>
      <c r="Q15" s="33">
        <v>5.329070077271516</v>
      </c>
      <c r="R15" s="29">
        <v>3</v>
      </c>
      <c r="S15" s="30">
        <v>1</v>
      </c>
      <c r="T15" s="33">
        <v>3.9968025579536373</v>
      </c>
      <c r="U15" s="33">
        <v>1.332267519317879</v>
      </c>
      <c r="V15" s="29">
        <v>0</v>
      </c>
      <c r="W15" s="30">
        <v>0</v>
      </c>
      <c r="X15" s="33">
        <v>0</v>
      </c>
      <c r="Y15" s="33">
        <v>0</v>
      </c>
      <c r="Z15" s="29">
        <v>0</v>
      </c>
      <c r="AA15" s="30">
        <v>0</v>
      </c>
      <c r="AB15" s="33">
        <v>0</v>
      </c>
      <c r="AC15" s="33">
        <v>0</v>
      </c>
      <c r="AD15" s="203"/>
      <c r="AE15" s="203"/>
      <c r="AF15" s="203"/>
      <c r="AG15" s="203"/>
    </row>
    <row r="16" spans="1:33" ht="40.15" customHeight="1" x14ac:dyDescent="0.25">
      <c r="A16" s="44" t="s">
        <v>58</v>
      </c>
      <c r="B16" s="29">
        <v>0</v>
      </c>
      <c r="C16" s="30">
        <v>0</v>
      </c>
      <c r="D16" s="33">
        <v>0</v>
      </c>
      <c r="E16" s="33">
        <v>0</v>
      </c>
      <c r="F16" s="29">
        <v>0</v>
      </c>
      <c r="G16" s="30">
        <v>0</v>
      </c>
      <c r="H16" s="33">
        <v>0</v>
      </c>
      <c r="I16" s="33">
        <v>0</v>
      </c>
      <c r="J16" s="29">
        <v>0</v>
      </c>
      <c r="K16" s="30">
        <v>0</v>
      </c>
      <c r="L16" s="33">
        <v>0</v>
      </c>
      <c r="M16" s="33">
        <v>0</v>
      </c>
      <c r="N16" s="29">
        <v>0</v>
      </c>
      <c r="O16" s="30">
        <v>0</v>
      </c>
      <c r="P16" s="33">
        <v>0</v>
      </c>
      <c r="Q16" s="33">
        <v>0</v>
      </c>
      <c r="R16" s="29">
        <v>0</v>
      </c>
      <c r="S16" s="30">
        <v>0</v>
      </c>
      <c r="T16" s="33">
        <v>0</v>
      </c>
      <c r="U16" s="33">
        <v>0</v>
      </c>
      <c r="V16" s="29">
        <v>0</v>
      </c>
      <c r="W16" s="30">
        <v>0</v>
      </c>
      <c r="X16" s="33">
        <v>0</v>
      </c>
      <c r="Y16" s="33">
        <v>0</v>
      </c>
      <c r="Z16" s="29">
        <v>0</v>
      </c>
      <c r="AA16" s="30">
        <v>0</v>
      </c>
      <c r="AB16" s="33">
        <v>0</v>
      </c>
      <c r="AC16" s="33">
        <v>0</v>
      </c>
      <c r="AD16" s="203"/>
      <c r="AE16" s="203"/>
      <c r="AF16" s="203"/>
      <c r="AG16" s="203"/>
    </row>
    <row r="17" spans="1:33" x14ac:dyDescent="0.25">
      <c r="A17" s="27" t="s">
        <v>59</v>
      </c>
      <c r="B17" s="29">
        <v>0</v>
      </c>
      <c r="C17" s="30">
        <v>0</v>
      </c>
      <c r="D17" s="33">
        <v>0</v>
      </c>
      <c r="E17" s="33">
        <v>0</v>
      </c>
      <c r="F17" s="29">
        <v>0</v>
      </c>
      <c r="G17" s="30">
        <v>0</v>
      </c>
      <c r="H17" s="33">
        <v>0</v>
      </c>
      <c r="I17" s="33">
        <v>0</v>
      </c>
      <c r="J17" s="29">
        <v>0</v>
      </c>
      <c r="K17" s="30">
        <v>0</v>
      </c>
      <c r="L17" s="33">
        <v>0</v>
      </c>
      <c r="M17" s="33">
        <v>0</v>
      </c>
      <c r="N17" s="29">
        <v>0</v>
      </c>
      <c r="O17" s="30">
        <v>0</v>
      </c>
      <c r="P17" s="33">
        <v>0</v>
      </c>
      <c r="Q17" s="33">
        <v>0</v>
      </c>
      <c r="R17" s="29">
        <v>0</v>
      </c>
      <c r="S17" s="30">
        <v>0</v>
      </c>
      <c r="T17" s="33">
        <v>0</v>
      </c>
      <c r="U17" s="33">
        <v>0</v>
      </c>
      <c r="V17" s="29">
        <v>0</v>
      </c>
      <c r="W17" s="30">
        <v>0</v>
      </c>
      <c r="X17" s="33">
        <v>0</v>
      </c>
      <c r="Y17" s="33">
        <v>0</v>
      </c>
      <c r="Z17" s="29">
        <v>0</v>
      </c>
      <c r="AA17" s="30">
        <v>0</v>
      </c>
      <c r="AB17" s="33">
        <v>0</v>
      </c>
      <c r="AC17" s="33">
        <v>0</v>
      </c>
      <c r="AD17" s="203"/>
      <c r="AE17" s="203"/>
      <c r="AF17" s="203"/>
      <c r="AG17" s="203"/>
    </row>
    <row r="18" spans="1:33" ht="26.1" customHeight="1" x14ac:dyDescent="0.25">
      <c r="A18" s="26" t="s">
        <v>85</v>
      </c>
      <c r="B18" s="29">
        <v>0</v>
      </c>
      <c r="C18" s="30">
        <v>0</v>
      </c>
      <c r="D18" s="33">
        <v>0</v>
      </c>
      <c r="E18" s="33">
        <v>0</v>
      </c>
      <c r="F18" s="29">
        <v>0</v>
      </c>
      <c r="G18" s="29">
        <v>0</v>
      </c>
      <c r="H18" s="33">
        <v>0</v>
      </c>
      <c r="I18" s="33">
        <v>0</v>
      </c>
      <c r="J18" s="29">
        <v>0</v>
      </c>
      <c r="K18" s="29">
        <v>0</v>
      </c>
      <c r="L18" s="33">
        <v>0</v>
      </c>
      <c r="M18" s="33">
        <v>0</v>
      </c>
      <c r="N18" s="29">
        <v>0</v>
      </c>
      <c r="O18" s="29">
        <v>0</v>
      </c>
      <c r="P18" s="33">
        <v>0</v>
      </c>
      <c r="Q18" s="33">
        <v>0</v>
      </c>
      <c r="R18" s="29">
        <v>0</v>
      </c>
      <c r="S18" s="29">
        <v>0</v>
      </c>
      <c r="T18" s="33">
        <v>0</v>
      </c>
      <c r="U18" s="33">
        <v>0</v>
      </c>
      <c r="V18" s="29">
        <v>0</v>
      </c>
      <c r="W18" s="29">
        <v>0</v>
      </c>
      <c r="X18" s="33">
        <v>0</v>
      </c>
      <c r="Y18" s="33">
        <v>0</v>
      </c>
      <c r="Z18" s="29">
        <v>0</v>
      </c>
      <c r="AA18" s="29">
        <v>0</v>
      </c>
      <c r="AB18" s="33">
        <v>0</v>
      </c>
      <c r="AC18" s="33">
        <v>0</v>
      </c>
      <c r="AD18" s="203"/>
      <c r="AE18" s="203"/>
      <c r="AF18" s="203"/>
      <c r="AG18" s="203"/>
    </row>
    <row r="19" spans="1:33" ht="26.25" x14ac:dyDescent="0.25">
      <c r="A19" s="27" t="s">
        <v>61</v>
      </c>
      <c r="B19" s="29">
        <v>3</v>
      </c>
      <c r="C19" s="30">
        <v>3</v>
      </c>
      <c r="D19" s="33">
        <v>0.4047435949326102</v>
      </c>
      <c r="E19" s="33">
        <v>0.40351325541044025</v>
      </c>
      <c r="F19" s="29">
        <v>0</v>
      </c>
      <c r="G19" s="29">
        <v>0</v>
      </c>
      <c r="H19" s="33">
        <v>0</v>
      </c>
      <c r="I19" s="33">
        <v>0</v>
      </c>
      <c r="J19" s="29">
        <v>0</v>
      </c>
      <c r="K19" s="29">
        <v>0</v>
      </c>
      <c r="L19" s="33">
        <v>0</v>
      </c>
      <c r="M19" s="33">
        <v>0</v>
      </c>
      <c r="N19" s="29">
        <v>0</v>
      </c>
      <c r="O19" s="29">
        <v>0</v>
      </c>
      <c r="P19" s="33">
        <v>0</v>
      </c>
      <c r="Q19" s="33">
        <v>0</v>
      </c>
      <c r="R19" s="29">
        <v>0</v>
      </c>
      <c r="S19" s="29">
        <v>0</v>
      </c>
      <c r="T19" s="33">
        <v>0</v>
      </c>
      <c r="U19" s="33">
        <v>0</v>
      </c>
      <c r="V19" s="29">
        <v>0</v>
      </c>
      <c r="W19" s="29">
        <v>0</v>
      </c>
      <c r="X19" s="33">
        <v>0</v>
      </c>
      <c r="Y19" s="33">
        <v>0</v>
      </c>
      <c r="Z19" s="29">
        <v>0</v>
      </c>
      <c r="AA19" s="29">
        <v>0</v>
      </c>
      <c r="AB19" s="33">
        <v>0</v>
      </c>
      <c r="AC19" s="33">
        <v>0</v>
      </c>
      <c r="AD19" s="203"/>
      <c r="AE19" s="203"/>
      <c r="AF19" s="203"/>
      <c r="AG19" s="203"/>
    </row>
    <row r="20" spans="1:33" ht="26.25" x14ac:dyDescent="0.25">
      <c r="A20" s="27" t="s">
        <v>62</v>
      </c>
      <c r="B20" s="29">
        <v>0</v>
      </c>
      <c r="C20" s="30">
        <v>0</v>
      </c>
      <c r="D20" s="33">
        <v>0</v>
      </c>
      <c r="E20" s="33">
        <v>0</v>
      </c>
      <c r="F20" s="29">
        <v>0</v>
      </c>
      <c r="G20" s="30">
        <v>0</v>
      </c>
      <c r="H20" s="33">
        <v>0</v>
      </c>
      <c r="I20" s="33">
        <v>0</v>
      </c>
      <c r="J20" s="29">
        <v>0</v>
      </c>
      <c r="K20" s="30">
        <v>0</v>
      </c>
      <c r="L20" s="33">
        <v>0</v>
      </c>
      <c r="M20" s="33">
        <v>0</v>
      </c>
      <c r="N20" s="29">
        <v>1</v>
      </c>
      <c r="O20" s="30">
        <v>1</v>
      </c>
      <c r="P20" s="33">
        <v>6.7903414183665148E-2</v>
      </c>
      <c r="Q20" s="33">
        <v>6.7903414183665148E-2</v>
      </c>
      <c r="R20" s="29">
        <v>0</v>
      </c>
      <c r="S20" s="30">
        <v>0</v>
      </c>
      <c r="T20" s="33">
        <v>0</v>
      </c>
      <c r="U20" s="33">
        <v>0</v>
      </c>
      <c r="V20" s="29">
        <v>0</v>
      </c>
      <c r="W20" s="30">
        <v>0</v>
      </c>
      <c r="X20" s="33">
        <v>0</v>
      </c>
      <c r="Y20" s="33">
        <v>0</v>
      </c>
      <c r="Z20" s="29">
        <v>0</v>
      </c>
      <c r="AA20" s="30">
        <v>0</v>
      </c>
      <c r="AB20" s="33">
        <v>0</v>
      </c>
      <c r="AC20" s="33">
        <v>0</v>
      </c>
      <c r="AD20" s="203"/>
      <c r="AE20" s="203"/>
      <c r="AF20" s="203"/>
      <c r="AG20" s="203"/>
    </row>
    <row r="21" spans="1:33" x14ac:dyDescent="0.25">
      <c r="A21" s="28" t="s">
        <v>63</v>
      </c>
      <c r="B21" s="77">
        <v>3</v>
      </c>
      <c r="C21" s="175">
        <v>3</v>
      </c>
      <c r="D21" s="176">
        <v>0.20626353604455291</v>
      </c>
      <c r="E21" s="176">
        <v>0.20574438317833924</v>
      </c>
      <c r="F21" s="77">
        <v>0</v>
      </c>
      <c r="G21" s="175">
        <v>0</v>
      </c>
      <c r="H21" s="176">
        <v>0</v>
      </c>
      <c r="I21" s="176">
        <v>0</v>
      </c>
      <c r="J21" s="77">
        <v>0</v>
      </c>
      <c r="K21" s="175">
        <v>1</v>
      </c>
      <c r="L21" s="176">
        <v>0</v>
      </c>
      <c r="M21" s="176">
        <v>6.8581461059446416E-2</v>
      </c>
      <c r="N21" s="77">
        <v>79</v>
      </c>
      <c r="O21" s="175">
        <v>80</v>
      </c>
      <c r="P21" s="176">
        <v>7.8848610667518368</v>
      </c>
      <c r="Q21" s="176">
        <v>7.9846694346854044</v>
      </c>
      <c r="R21" s="77">
        <v>61</v>
      </c>
      <c r="S21" s="175">
        <v>64</v>
      </c>
      <c r="T21" s="176">
        <v>6.0883104439476208</v>
      </c>
      <c r="U21" s="176">
        <v>6.3877355477483233</v>
      </c>
      <c r="V21" s="77">
        <v>2</v>
      </c>
      <c r="W21" s="175">
        <v>2</v>
      </c>
      <c r="X21" s="176">
        <v>0.13750902402970194</v>
      </c>
      <c r="Y21" s="176">
        <v>0.13716292211889283</v>
      </c>
      <c r="Z21" s="77">
        <v>0</v>
      </c>
      <c r="AA21" s="175">
        <v>0</v>
      </c>
      <c r="AB21" s="176">
        <v>0</v>
      </c>
      <c r="AC21" s="176">
        <v>0</v>
      </c>
      <c r="AD21" s="203"/>
      <c r="AE21" s="203"/>
      <c r="AF21" s="203"/>
      <c r="AG21" s="203"/>
    </row>
    <row r="22" spans="1:33" ht="26.65" customHeight="1" x14ac:dyDescent="0.25">
      <c r="A22" s="28" t="s">
        <v>64</v>
      </c>
      <c r="B22" s="77">
        <v>3</v>
      </c>
      <c r="C22" s="175">
        <v>3</v>
      </c>
      <c r="D22" s="176">
        <v>0.20626353604455291</v>
      </c>
      <c r="E22" s="176">
        <v>0.20574438317833924</v>
      </c>
      <c r="F22" s="77">
        <v>0</v>
      </c>
      <c r="G22" s="175">
        <v>0</v>
      </c>
      <c r="H22" s="176">
        <v>0</v>
      </c>
      <c r="I22" s="176">
        <v>0</v>
      </c>
      <c r="J22" s="77">
        <v>0</v>
      </c>
      <c r="K22" s="175">
        <v>1</v>
      </c>
      <c r="L22" s="176">
        <v>0</v>
      </c>
      <c r="M22" s="176">
        <v>6.8581461059446416E-2</v>
      </c>
      <c r="N22" s="77">
        <v>78</v>
      </c>
      <c r="O22" s="175">
        <v>79</v>
      </c>
      <c r="P22" s="176">
        <v>7.7850526988182693</v>
      </c>
      <c r="Q22" s="176">
        <v>7.8848610667518368</v>
      </c>
      <c r="R22" s="77">
        <v>61</v>
      </c>
      <c r="S22" s="175">
        <v>64</v>
      </c>
      <c r="T22" s="176">
        <v>6.0883104439476208</v>
      </c>
      <c r="U22" s="176">
        <v>6.3877355477483233</v>
      </c>
      <c r="V22" s="77">
        <v>2</v>
      </c>
      <c r="W22" s="175">
        <v>2</v>
      </c>
      <c r="X22" s="176">
        <v>0.13750902402970194</v>
      </c>
      <c r="Y22" s="176">
        <v>0.13716292211889283</v>
      </c>
      <c r="Z22" s="77">
        <v>0</v>
      </c>
      <c r="AA22" s="175">
        <v>0</v>
      </c>
      <c r="AB22" s="176">
        <v>0</v>
      </c>
      <c r="AC22" s="176">
        <v>0</v>
      </c>
      <c r="AD22" s="203"/>
      <c r="AE22" s="203"/>
      <c r="AF22" s="203"/>
      <c r="AG22" s="203"/>
    </row>
    <row r="23" spans="1:33" ht="13.5" customHeight="1" x14ac:dyDescent="0.25">
      <c r="A23" s="27" t="s">
        <v>651</v>
      </c>
      <c r="B23" s="29">
        <v>0</v>
      </c>
      <c r="C23" s="30"/>
      <c r="D23" s="33">
        <v>0</v>
      </c>
      <c r="E23" s="30"/>
      <c r="F23" s="29">
        <v>0</v>
      </c>
      <c r="G23" s="30"/>
      <c r="H23" s="33">
        <v>0</v>
      </c>
      <c r="I23" s="30"/>
      <c r="J23" s="29">
        <v>0</v>
      </c>
      <c r="K23" s="30"/>
      <c r="L23" s="33">
        <v>0</v>
      </c>
      <c r="M23" s="30"/>
      <c r="N23" s="29">
        <v>0</v>
      </c>
      <c r="O23" s="30"/>
      <c r="P23" s="33">
        <v>0</v>
      </c>
      <c r="Q23" s="30"/>
      <c r="R23" s="29">
        <v>0</v>
      </c>
      <c r="S23" s="30"/>
      <c r="T23" s="33">
        <v>0</v>
      </c>
      <c r="U23" s="30"/>
      <c r="V23" s="29">
        <v>0</v>
      </c>
      <c r="W23" s="30"/>
      <c r="X23" s="33">
        <v>0</v>
      </c>
      <c r="Y23" s="30"/>
      <c r="Z23" s="29">
        <v>0</v>
      </c>
      <c r="AA23" s="30"/>
      <c r="AB23" s="33">
        <v>0</v>
      </c>
      <c r="AC23" s="30"/>
      <c r="AD23" s="203"/>
      <c r="AE23" s="203"/>
      <c r="AF23" s="203"/>
      <c r="AG23" s="203"/>
    </row>
    <row r="24" spans="1:33" ht="13.5" customHeight="1" x14ac:dyDescent="0.25">
      <c r="A24" s="27" t="s">
        <v>66</v>
      </c>
      <c r="B24" s="29">
        <v>0</v>
      </c>
      <c r="C24" s="30"/>
      <c r="D24" s="33">
        <v>0</v>
      </c>
      <c r="E24" s="30"/>
      <c r="F24" s="29">
        <v>0</v>
      </c>
      <c r="G24" s="30"/>
      <c r="H24" s="33">
        <v>0</v>
      </c>
      <c r="I24" s="30"/>
      <c r="J24" s="29">
        <v>0</v>
      </c>
      <c r="K24" s="30"/>
      <c r="L24" s="33">
        <v>0</v>
      </c>
      <c r="M24" s="30"/>
      <c r="N24" s="29">
        <v>0</v>
      </c>
      <c r="O24" s="30"/>
      <c r="P24" s="33">
        <v>0</v>
      </c>
      <c r="Q24" s="30"/>
      <c r="R24" s="29">
        <v>0</v>
      </c>
      <c r="S24" s="30"/>
      <c r="T24" s="33">
        <v>0</v>
      </c>
      <c r="U24" s="30"/>
      <c r="V24" s="29">
        <v>0</v>
      </c>
      <c r="W24" s="30"/>
      <c r="X24" s="33">
        <v>0</v>
      </c>
      <c r="Y24" s="30"/>
      <c r="Z24" s="29">
        <v>0</v>
      </c>
      <c r="AA24" s="30"/>
      <c r="AB24" s="33">
        <v>0</v>
      </c>
      <c r="AC24" s="30"/>
      <c r="AD24" s="203"/>
      <c r="AE24" s="203"/>
      <c r="AF24" s="203"/>
      <c r="AG24" s="203"/>
    </row>
    <row r="25" spans="1:33" ht="14.1" customHeight="1" x14ac:dyDescent="0.25">
      <c r="A25" s="27" t="s">
        <v>67</v>
      </c>
      <c r="B25" s="29">
        <v>10</v>
      </c>
      <c r="C25" s="29">
        <v>10</v>
      </c>
      <c r="D25" s="30">
        <v>1.5299175374447318</v>
      </c>
      <c r="E25" s="30">
        <v>1.5394799636682728</v>
      </c>
      <c r="F25" s="29">
        <v>2</v>
      </c>
      <c r="G25" s="29">
        <v>2</v>
      </c>
      <c r="H25" s="30">
        <v>0.30598350748894637</v>
      </c>
      <c r="I25" s="30">
        <v>0.30789599273365459</v>
      </c>
      <c r="J25" s="29">
        <v>0</v>
      </c>
      <c r="K25" s="29">
        <v>0</v>
      </c>
      <c r="L25" s="33">
        <v>0</v>
      </c>
      <c r="M25" s="33">
        <v>0</v>
      </c>
      <c r="N25" s="29">
        <v>23</v>
      </c>
      <c r="O25" s="29">
        <v>16</v>
      </c>
      <c r="P25" s="30">
        <v>4.8857167133996091</v>
      </c>
      <c r="Q25" s="33">
        <v>3.398759452799728</v>
      </c>
      <c r="R25" s="29">
        <v>20</v>
      </c>
      <c r="S25" s="29">
        <v>12</v>
      </c>
      <c r="T25" s="30">
        <v>4.2484493159996601</v>
      </c>
      <c r="U25" s="30">
        <v>2.5490695895997959</v>
      </c>
      <c r="V25" s="29">
        <v>10</v>
      </c>
      <c r="W25" s="29">
        <v>10</v>
      </c>
      <c r="X25" s="33">
        <v>1.5299175374447318</v>
      </c>
      <c r="Y25" s="33">
        <v>1.5394799636682728</v>
      </c>
      <c r="Z25" s="29">
        <v>2</v>
      </c>
      <c r="AA25" s="29">
        <v>3</v>
      </c>
      <c r="AB25" s="30">
        <v>0.30598350748894637</v>
      </c>
      <c r="AC25" s="30">
        <v>0.46184398910048186</v>
      </c>
      <c r="AD25" s="203"/>
      <c r="AE25" s="203"/>
      <c r="AF25" s="203"/>
      <c r="AG25" s="203"/>
    </row>
    <row r="26" spans="1:33" x14ac:dyDescent="0.25">
      <c r="A26" s="28" t="s">
        <v>68</v>
      </c>
      <c r="B26" s="77">
        <v>13</v>
      </c>
      <c r="C26" s="77">
        <v>13</v>
      </c>
      <c r="D26" s="176">
        <v>0.61667488899851997</v>
      </c>
      <c r="E26" s="176">
        <v>0.61678899648430274</v>
      </c>
      <c r="F26" s="77">
        <v>2</v>
      </c>
      <c r="G26" s="77">
        <v>2</v>
      </c>
      <c r="H26" s="175">
        <v>9.4873059845926144E-2</v>
      </c>
      <c r="I26" s="175">
        <v>9.4890614843738882E-2</v>
      </c>
      <c r="J26" s="77">
        <v>0</v>
      </c>
      <c r="K26" s="77">
        <v>1</v>
      </c>
      <c r="L26" s="176">
        <v>0</v>
      </c>
      <c r="M26" s="176">
        <v>4.7445307421869441E-2</v>
      </c>
      <c r="N26" s="77">
        <v>102</v>
      </c>
      <c r="O26" s="77">
        <v>96</v>
      </c>
      <c r="P26" s="176">
        <v>6.9261482467338462</v>
      </c>
      <c r="Q26" s="176">
        <v>6.5187277616318546</v>
      </c>
      <c r="R26" s="77">
        <v>81</v>
      </c>
      <c r="S26" s="77">
        <v>76</v>
      </c>
      <c r="T26" s="175">
        <v>5.5001765488768779</v>
      </c>
      <c r="U26" s="175">
        <v>5.1606594779585517</v>
      </c>
      <c r="V26" s="77">
        <v>12</v>
      </c>
      <c r="W26" s="77">
        <v>12</v>
      </c>
      <c r="X26" s="176">
        <v>0.56923835907555687</v>
      </c>
      <c r="Y26" s="176">
        <v>0.56934368906243327</v>
      </c>
      <c r="Z26" s="77">
        <v>2</v>
      </c>
      <c r="AA26" s="77">
        <v>3</v>
      </c>
      <c r="AB26" s="175">
        <v>9.4873059845926144E-2</v>
      </c>
      <c r="AC26" s="175">
        <v>0.14233592226560832</v>
      </c>
      <c r="AD26" s="203"/>
      <c r="AE26" s="203"/>
      <c r="AF26" s="203"/>
      <c r="AG26" s="203"/>
    </row>
    <row r="27" spans="1:33" ht="25.15" customHeight="1" x14ac:dyDescent="0.25">
      <c r="A27" s="28" t="s">
        <v>69</v>
      </c>
      <c r="B27" s="77">
        <v>13</v>
      </c>
      <c r="C27" s="175">
        <v>13</v>
      </c>
      <c r="D27" s="176">
        <v>0.61667488899851997</v>
      </c>
      <c r="E27" s="176">
        <v>0.61678899648430274</v>
      </c>
      <c r="F27" s="77">
        <v>2</v>
      </c>
      <c r="G27" s="175">
        <v>2</v>
      </c>
      <c r="H27" s="175">
        <v>9.4873059845926144E-2</v>
      </c>
      <c r="I27" s="175">
        <v>9.4890614843738882E-2</v>
      </c>
      <c r="J27" s="77">
        <v>0</v>
      </c>
      <c r="K27" s="175">
        <v>1</v>
      </c>
      <c r="L27" s="176">
        <v>0</v>
      </c>
      <c r="M27" s="176">
        <v>4.7445307421869441E-2</v>
      </c>
      <c r="N27" s="77">
        <v>101</v>
      </c>
      <c r="O27" s="175">
        <v>95</v>
      </c>
      <c r="P27" s="176">
        <v>6.8582448325501808</v>
      </c>
      <c r="Q27" s="176">
        <v>6.4508243474481901</v>
      </c>
      <c r="R27" s="77">
        <v>81</v>
      </c>
      <c r="S27" s="175">
        <v>76</v>
      </c>
      <c r="T27" s="175">
        <v>5.5001765488768779</v>
      </c>
      <c r="U27" s="175">
        <v>5.1606594779585517</v>
      </c>
      <c r="V27" s="77">
        <v>12</v>
      </c>
      <c r="W27" s="175">
        <v>12</v>
      </c>
      <c r="X27" s="176">
        <v>0.56923835907555687</v>
      </c>
      <c r="Y27" s="176">
        <v>0.56934368906243327</v>
      </c>
      <c r="Z27" s="77">
        <v>2</v>
      </c>
      <c r="AA27" s="175">
        <v>3</v>
      </c>
      <c r="AB27" s="175">
        <v>9.4873059845926144E-2</v>
      </c>
      <c r="AC27" s="175">
        <v>0.14233592226560832</v>
      </c>
      <c r="AD27" s="203"/>
      <c r="AE27" s="203"/>
      <c r="AF27" s="203"/>
      <c r="AG27" s="203"/>
    </row>
    <row r="28" spans="1:33" x14ac:dyDescent="0.25">
      <c r="A28" s="28" t="s">
        <v>70</v>
      </c>
      <c r="B28" s="30">
        <v>4743</v>
      </c>
      <c r="C28" s="30"/>
      <c r="D28" s="30">
        <v>0.32</v>
      </c>
      <c r="E28" s="30"/>
      <c r="F28" s="30">
        <v>737</v>
      </c>
      <c r="G28" s="30"/>
      <c r="H28" s="30">
        <v>0.05</v>
      </c>
      <c r="I28" s="30"/>
      <c r="J28" s="30">
        <v>384</v>
      </c>
      <c r="K28" s="30"/>
      <c r="L28" s="30">
        <v>0.03</v>
      </c>
      <c r="M28" s="30"/>
      <c r="N28" s="30">
        <v>60416</v>
      </c>
      <c r="O28" s="30"/>
      <c r="P28" s="33">
        <v>5.18</v>
      </c>
      <c r="Q28" s="30"/>
      <c r="R28" s="30">
        <v>38456</v>
      </c>
      <c r="S28" s="30"/>
      <c r="T28" s="33">
        <v>3.3</v>
      </c>
      <c r="U28" s="30"/>
      <c r="V28" s="30">
        <v>12455</v>
      </c>
      <c r="W28" s="30"/>
      <c r="X28" s="30">
        <v>0.85</v>
      </c>
      <c r="Y28" s="30"/>
      <c r="Z28" s="30">
        <v>2124</v>
      </c>
      <c r="AA28" s="30"/>
      <c r="AB28" s="30">
        <v>0.14000000000000001</v>
      </c>
      <c r="AC28" s="30"/>
      <c r="AD28" s="203"/>
      <c r="AE28" s="203"/>
      <c r="AF28" s="203"/>
      <c r="AG28" s="203"/>
    </row>
    <row r="29" spans="1:33" ht="13.5" customHeight="1" x14ac:dyDescent="0.25">
      <c r="A29" s="28" t="s">
        <v>72</v>
      </c>
      <c r="B29" s="30">
        <v>629</v>
      </c>
      <c r="C29" s="30"/>
      <c r="D29" s="30">
        <v>0.38</v>
      </c>
      <c r="E29" s="30"/>
      <c r="F29" s="30">
        <v>100</v>
      </c>
      <c r="G29" s="30"/>
      <c r="H29" s="30">
        <v>0.06</v>
      </c>
      <c r="I29" s="30"/>
      <c r="J29" s="30">
        <v>45</v>
      </c>
      <c r="K29" s="30"/>
      <c r="L29" s="30">
        <v>0.03</v>
      </c>
      <c r="M29" s="30"/>
      <c r="N29" s="30">
        <v>7302</v>
      </c>
      <c r="O29" s="30"/>
      <c r="P29" s="30">
        <v>5.62</v>
      </c>
      <c r="Q29" s="30"/>
      <c r="R29" s="30">
        <v>4628</v>
      </c>
      <c r="S29" s="30"/>
      <c r="T29" s="30">
        <v>3.56</v>
      </c>
      <c r="U29" s="30"/>
      <c r="V29" s="30">
        <v>1239</v>
      </c>
      <c r="W29" s="30"/>
      <c r="X29" s="30">
        <v>0.74</v>
      </c>
      <c r="Y29" s="30"/>
      <c r="Z29" s="30">
        <v>274</v>
      </c>
      <c r="AA29" s="30"/>
      <c r="AB29" s="30">
        <v>0.16</v>
      </c>
      <c r="AC29" s="30"/>
      <c r="AD29" s="203"/>
      <c r="AE29" s="203"/>
      <c r="AF29" s="203"/>
      <c r="AG29" s="203"/>
    </row>
    <row r="30" spans="1:33" ht="13.5" customHeight="1" x14ac:dyDescent="0.25">
      <c r="A30" s="359" t="s">
        <v>73</v>
      </c>
      <c r="B30" s="359"/>
      <c r="C30" s="359"/>
      <c r="D30" s="359"/>
      <c r="E30" s="359"/>
      <c r="F30" s="359"/>
      <c r="G30" s="359"/>
      <c r="H30" s="359"/>
      <c r="I30" s="359"/>
      <c r="J30" s="359"/>
      <c r="K30" s="359"/>
      <c r="L30" s="359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</row>
    <row r="31" spans="1:33" ht="14.1" customHeight="1" x14ac:dyDescent="0.25">
      <c r="A31" s="360" t="s">
        <v>74</v>
      </c>
      <c r="B31" s="360"/>
      <c r="C31" s="360"/>
      <c r="D31" s="360"/>
      <c r="E31" s="360"/>
      <c r="F31" s="360"/>
      <c r="G31" s="360"/>
      <c r="H31" s="360"/>
      <c r="I31" s="360"/>
      <c r="J31" s="360"/>
      <c r="K31" s="360"/>
      <c r="L31" s="360"/>
      <c r="M31" s="360"/>
      <c r="N31" s="360"/>
      <c r="O31" s="360"/>
      <c r="P31" s="360"/>
      <c r="Q31" s="360"/>
      <c r="R31" s="360"/>
      <c r="S31" s="360"/>
      <c r="T31" s="360"/>
      <c r="U31" s="360"/>
      <c r="V31" s="360"/>
      <c r="W31" s="360"/>
      <c r="X31" s="360"/>
      <c r="Y31" s="360"/>
      <c r="Z31" s="360"/>
      <c r="AA31" s="360"/>
      <c r="AB31" s="360"/>
      <c r="AC31" s="360"/>
    </row>
    <row r="32" spans="1:33" ht="14.1" customHeight="1" x14ac:dyDescent="0.25">
      <c r="A32" s="361" t="s">
        <v>653</v>
      </c>
      <c r="B32" s="361"/>
      <c r="C32" s="361"/>
      <c r="D32" s="361"/>
      <c r="E32" s="361"/>
      <c r="F32" s="361"/>
      <c r="G32" s="361"/>
      <c r="H32" s="361"/>
      <c r="I32" s="361"/>
      <c r="J32" s="361"/>
      <c r="K32" s="361"/>
      <c r="L32" s="361"/>
      <c r="M32" s="361"/>
      <c r="N32" s="361"/>
      <c r="O32" s="361"/>
      <c r="P32" s="361"/>
      <c r="Q32" s="361"/>
      <c r="R32" s="361"/>
      <c r="S32" s="361"/>
      <c r="T32" s="361"/>
      <c r="U32" s="361"/>
      <c r="V32" s="361"/>
      <c r="W32" s="361"/>
      <c r="X32" s="361"/>
      <c r="Y32" s="361"/>
      <c r="Z32" s="361"/>
      <c r="AA32" s="361"/>
      <c r="AB32" s="361"/>
      <c r="AC32" s="23"/>
    </row>
    <row r="33" spans="1:29" ht="14.1" customHeight="1" x14ac:dyDescent="0.25">
      <c r="A33" s="41" t="s">
        <v>75</v>
      </c>
      <c r="B33" s="41"/>
      <c r="C33" s="41"/>
      <c r="D33" s="41"/>
      <c r="E33" s="42"/>
      <c r="F33" s="42"/>
      <c r="G33" s="42"/>
      <c r="H33" s="42"/>
      <c r="I33" s="42"/>
      <c r="J33" s="42"/>
      <c r="K33" s="42"/>
      <c r="L33" s="42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</row>
  </sheetData>
  <mergeCells count="25">
    <mergeCell ref="N3:Q3"/>
    <mergeCell ref="R4:S4"/>
    <mergeCell ref="L4:M4"/>
    <mergeCell ref="D4:E4"/>
    <mergeCell ref="F4:G4"/>
    <mergeCell ref="H4:I4"/>
    <mergeCell ref="J4:K4"/>
    <mergeCell ref="N4:O4"/>
    <mergeCell ref="P4:Q4"/>
    <mergeCell ref="A32:AB32"/>
    <mergeCell ref="V4:W4"/>
    <mergeCell ref="X4:Y4"/>
    <mergeCell ref="Z4:AA4"/>
    <mergeCell ref="AB4:AC4"/>
    <mergeCell ref="A30:L30"/>
    <mergeCell ref="A31:AC31"/>
    <mergeCell ref="A3:A5"/>
    <mergeCell ref="T4:U4"/>
    <mergeCell ref="V3:Y3"/>
    <mergeCell ref="Z3:AC3"/>
    <mergeCell ref="B4:C4"/>
    <mergeCell ref="R3:U3"/>
    <mergeCell ref="B3:E3"/>
    <mergeCell ref="F3:I3"/>
    <mergeCell ref="J3:M3"/>
  </mergeCells>
  <pageMargins left="0.39370078740157483" right="0.39370078740157483" top="0.39370078740157483" bottom="0.39370078740157483" header="0.31496062992125984" footer="0.31496062992125984"/>
  <pageSetup paperSize="9" scale="77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0DDE0"/>
  </sheetPr>
  <dimension ref="A1:AG35"/>
  <sheetViews>
    <sheetView zoomScaleNormal="100" workbookViewId="0">
      <pane xSplit="1" ySplit="5" topLeftCell="B6" activePane="bottomRight" state="frozen"/>
      <selection sqref="A1:Y23"/>
      <selection pane="topRight" sqref="A1:Y23"/>
      <selection pane="bottomLeft" sqref="A1:Y23"/>
      <selection pane="bottomRight" activeCell="B4" sqref="B4:E4"/>
    </sheetView>
  </sheetViews>
  <sheetFormatPr defaultColWidth="8.7109375" defaultRowHeight="15" x14ac:dyDescent="0.25"/>
  <cols>
    <col min="1" max="1" width="25.28515625" customWidth="1"/>
    <col min="2" max="2" width="5.7109375" customWidth="1"/>
    <col min="3" max="25" width="5.5703125" customWidth="1"/>
    <col min="26" max="26" width="5.7109375" customWidth="1"/>
    <col min="27" max="29" width="5.5703125" customWidth="1"/>
    <col min="30" max="32" width="4.28515625" customWidth="1"/>
  </cols>
  <sheetData>
    <row r="1" spans="1:33" ht="18.75" x14ac:dyDescent="0.25">
      <c r="A1" s="22" t="s">
        <v>47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</row>
    <row r="2" spans="1:33" ht="37.5" customHeight="1" x14ac:dyDescent="0.25">
      <c r="A2" s="22" t="s">
        <v>663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</row>
    <row r="3" spans="1:33" ht="35.1" customHeight="1" x14ac:dyDescent="0.25">
      <c r="A3" s="368" t="s">
        <v>48</v>
      </c>
      <c r="B3" s="363" t="s">
        <v>135</v>
      </c>
      <c r="C3" s="363"/>
      <c r="D3" s="363"/>
      <c r="E3" s="363"/>
      <c r="F3" s="363" t="s">
        <v>136</v>
      </c>
      <c r="G3" s="363"/>
      <c r="H3" s="363"/>
      <c r="I3" s="363"/>
      <c r="J3" s="369" t="s">
        <v>137</v>
      </c>
      <c r="K3" s="369"/>
      <c r="L3" s="369"/>
      <c r="M3" s="369"/>
      <c r="N3" s="363" t="s">
        <v>138</v>
      </c>
      <c r="O3" s="363"/>
      <c r="P3" s="363"/>
      <c r="Q3" s="363"/>
      <c r="R3" s="363" t="s">
        <v>139</v>
      </c>
      <c r="S3" s="363"/>
      <c r="T3" s="363"/>
      <c r="U3" s="363"/>
      <c r="V3" s="363" t="s">
        <v>140</v>
      </c>
      <c r="W3" s="363"/>
      <c r="X3" s="363"/>
      <c r="Y3" s="363"/>
      <c r="Z3" s="363" t="s">
        <v>141</v>
      </c>
      <c r="AA3" s="363"/>
      <c r="AB3" s="363"/>
      <c r="AC3" s="363"/>
    </row>
    <row r="4" spans="1:33" ht="54.6" customHeight="1" x14ac:dyDescent="0.25">
      <c r="A4" s="368"/>
      <c r="B4" s="364" t="s">
        <v>652</v>
      </c>
      <c r="C4" s="364"/>
      <c r="D4" s="364" t="s">
        <v>646</v>
      </c>
      <c r="E4" s="364"/>
      <c r="F4" s="364" t="s">
        <v>652</v>
      </c>
      <c r="G4" s="364"/>
      <c r="H4" s="364" t="s">
        <v>646</v>
      </c>
      <c r="I4" s="364"/>
      <c r="J4" s="364" t="s">
        <v>652</v>
      </c>
      <c r="K4" s="364"/>
      <c r="L4" s="364" t="s">
        <v>646</v>
      </c>
      <c r="M4" s="364"/>
      <c r="N4" s="364" t="s">
        <v>652</v>
      </c>
      <c r="O4" s="364"/>
      <c r="P4" s="364" t="s">
        <v>646</v>
      </c>
      <c r="Q4" s="364"/>
      <c r="R4" s="364" t="s">
        <v>652</v>
      </c>
      <c r="S4" s="364"/>
      <c r="T4" s="364" t="s">
        <v>646</v>
      </c>
      <c r="U4" s="364"/>
      <c r="V4" s="364" t="s">
        <v>652</v>
      </c>
      <c r="W4" s="364"/>
      <c r="X4" s="364" t="s">
        <v>646</v>
      </c>
      <c r="Y4" s="364"/>
      <c r="Z4" s="364" t="s">
        <v>652</v>
      </c>
      <c r="AA4" s="364"/>
      <c r="AB4" s="364" t="s">
        <v>646</v>
      </c>
      <c r="AC4" s="364"/>
    </row>
    <row r="5" spans="1:33" ht="23.65" customHeight="1" x14ac:dyDescent="0.25">
      <c r="A5" s="368"/>
      <c r="B5" s="43">
        <v>2022</v>
      </c>
      <c r="C5" s="43">
        <v>2023</v>
      </c>
      <c r="D5" s="43">
        <v>2022</v>
      </c>
      <c r="E5" s="43">
        <v>2023</v>
      </c>
      <c r="F5" s="43">
        <v>2022</v>
      </c>
      <c r="G5" s="43">
        <v>2023</v>
      </c>
      <c r="H5" s="43">
        <v>2022</v>
      </c>
      <c r="I5" s="43">
        <v>2023</v>
      </c>
      <c r="J5" s="43">
        <v>2022</v>
      </c>
      <c r="K5" s="43">
        <v>2023</v>
      </c>
      <c r="L5" s="43">
        <v>2022</v>
      </c>
      <c r="M5" s="43">
        <v>2023</v>
      </c>
      <c r="N5" s="43">
        <v>2022</v>
      </c>
      <c r="O5" s="43">
        <v>2023</v>
      </c>
      <c r="P5" s="43">
        <v>2022</v>
      </c>
      <c r="Q5" s="43">
        <v>2023</v>
      </c>
      <c r="R5" s="43">
        <v>2022</v>
      </c>
      <c r="S5" s="43">
        <v>2023</v>
      </c>
      <c r="T5" s="43">
        <v>2022</v>
      </c>
      <c r="U5" s="43">
        <v>2023</v>
      </c>
      <c r="V5" s="43">
        <v>2022</v>
      </c>
      <c r="W5" s="43">
        <v>2023</v>
      </c>
      <c r="X5" s="43">
        <v>2022</v>
      </c>
      <c r="Y5" s="43">
        <v>2023</v>
      </c>
      <c r="Z5" s="43">
        <v>2022</v>
      </c>
      <c r="AA5" s="43">
        <v>2023</v>
      </c>
      <c r="AB5" s="43">
        <v>2022</v>
      </c>
      <c r="AC5" s="43">
        <v>2023</v>
      </c>
    </row>
    <row r="6" spans="1:33" ht="14.1" customHeight="1" x14ac:dyDescent="0.25">
      <c r="A6" s="27" t="s">
        <v>13</v>
      </c>
      <c r="B6" s="29">
        <v>2</v>
      </c>
      <c r="C6" s="29">
        <v>1</v>
      </c>
      <c r="D6" s="30">
        <v>0.65700863966361156</v>
      </c>
      <c r="E6" s="30">
        <v>0.32610467960215228</v>
      </c>
      <c r="F6" s="29">
        <v>1</v>
      </c>
      <c r="G6" s="29">
        <v>0</v>
      </c>
      <c r="H6" s="33">
        <v>0.44304638695671439</v>
      </c>
      <c r="I6" s="33">
        <v>0</v>
      </c>
      <c r="J6" s="29">
        <v>0</v>
      </c>
      <c r="K6" s="29">
        <v>0</v>
      </c>
      <c r="L6" s="33">
        <v>0</v>
      </c>
      <c r="M6" s="33">
        <v>0</v>
      </c>
      <c r="N6" s="29">
        <v>0</v>
      </c>
      <c r="O6" s="29">
        <v>0</v>
      </c>
      <c r="P6" s="33">
        <v>0</v>
      </c>
      <c r="Q6" s="33">
        <v>0</v>
      </c>
      <c r="R6" s="29">
        <v>0</v>
      </c>
      <c r="S6" s="29">
        <v>0</v>
      </c>
      <c r="T6" s="33">
        <v>0</v>
      </c>
      <c r="U6" s="33">
        <v>0</v>
      </c>
      <c r="V6" s="29">
        <v>1</v>
      </c>
      <c r="W6" s="29">
        <v>1</v>
      </c>
      <c r="X6" s="33">
        <v>0.32850431983180578</v>
      </c>
      <c r="Y6" s="33">
        <v>0.32610467960215228</v>
      </c>
      <c r="Z6" s="29">
        <v>0</v>
      </c>
      <c r="AA6" s="29">
        <v>0</v>
      </c>
      <c r="AB6" s="33">
        <v>0</v>
      </c>
      <c r="AC6" s="33">
        <v>0</v>
      </c>
      <c r="AD6" s="203"/>
      <c r="AE6" s="203"/>
      <c r="AF6" s="203"/>
      <c r="AG6" s="203"/>
    </row>
    <row r="7" spans="1:33" ht="14.1" customHeight="1" x14ac:dyDescent="0.25">
      <c r="A7" s="27" t="s">
        <v>14</v>
      </c>
      <c r="B7" s="29">
        <v>0</v>
      </c>
      <c r="C7" s="30">
        <v>0</v>
      </c>
      <c r="D7" s="33">
        <v>0</v>
      </c>
      <c r="E7" s="33">
        <v>0</v>
      </c>
      <c r="F7" s="29">
        <v>0</v>
      </c>
      <c r="G7" s="30">
        <v>0</v>
      </c>
      <c r="H7" s="33">
        <v>0</v>
      </c>
      <c r="I7" s="33">
        <v>0</v>
      </c>
      <c r="J7" s="29">
        <v>0</v>
      </c>
      <c r="K7" s="30">
        <v>0</v>
      </c>
      <c r="L7" s="33">
        <v>0</v>
      </c>
      <c r="M7" s="33">
        <v>0</v>
      </c>
      <c r="N7" s="29">
        <v>0</v>
      </c>
      <c r="O7" s="30">
        <v>0</v>
      </c>
      <c r="P7" s="33">
        <v>0</v>
      </c>
      <c r="Q7" s="33">
        <v>0</v>
      </c>
      <c r="R7" s="29">
        <v>0</v>
      </c>
      <c r="S7" s="30">
        <v>0</v>
      </c>
      <c r="T7" s="33">
        <v>0</v>
      </c>
      <c r="U7" s="33">
        <v>0</v>
      </c>
      <c r="V7" s="29">
        <v>0</v>
      </c>
      <c r="W7" s="30">
        <v>0</v>
      </c>
      <c r="X7" s="33">
        <v>0</v>
      </c>
      <c r="Y7" s="33">
        <v>0</v>
      </c>
      <c r="Z7" s="29">
        <v>0</v>
      </c>
      <c r="AA7" s="30">
        <v>0</v>
      </c>
      <c r="AB7" s="33">
        <v>0</v>
      </c>
      <c r="AC7" s="33">
        <v>0</v>
      </c>
      <c r="AD7" s="203"/>
      <c r="AE7" s="203"/>
      <c r="AF7" s="203"/>
      <c r="AG7" s="203"/>
    </row>
    <row r="8" spans="1:33" ht="14.1" customHeight="1" x14ac:dyDescent="0.25">
      <c r="A8" s="27" t="s">
        <v>15</v>
      </c>
      <c r="B8" s="29">
        <v>0</v>
      </c>
      <c r="C8" s="29">
        <v>0</v>
      </c>
      <c r="D8" s="33">
        <v>0</v>
      </c>
      <c r="E8" s="33">
        <v>0</v>
      </c>
      <c r="F8" s="29">
        <v>0</v>
      </c>
      <c r="G8" s="29">
        <v>0</v>
      </c>
      <c r="H8" s="33">
        <v>0</v>
      </c>
      <c r="I8" s="33">
        <v>0</v>
      </c>
      <c r="J8" s="29">
        <v>0</v>
      </c>
      <c r="K8" s="29">
        <v>0</v>
      </c>
      <c r="L8" s="33">
        <v>0</v>
      </c>
      <c r="M8" s="33">
        <v>0</v>
      </c>
      <c r="N8" s="29">
        <v>0</v>
      </c>
      <c r="O8" s="29">
        <v>0</v>
      </c>
      <c r="P8" s="33">
        <v>0</v>
      </c>
      <c r="Q8" s="33">
        <v>0</v>
      </c>
      <c r="R8" s="29">
        <v>0</v>
      </c>
      <c r="S8" s="29">
        <v>0</v>
      </c>
      <c r="T8" s="33">
        <v>0</v>
      </c>
      <c r="U8" s="33">
        <v>0</v>
      </c>
      <c r="V8" s="29">
        <v>0</v>
      </c>
      <c r="W8" s="29">
        <v>0</v>
      </c>
      <c r="X8" s="33">
        <v>0</v>
      </c>
      <c r="Y8" s="33">
        <v>0</v>
      </c>
      <c r="Z8" s="29">
        <v>0</v>
      </c>
      <c r="AA8" s="29">
        <v>0</v>
      </c>
      <c r="AB8" s="33">
        <v>0</v>
      </c>
      <c r="AC8" s="33">
        <v>0</v>
      </c>
      <c r="AD8" s="203"/>
      <c r="AE8" s="203"/>
      <c r="AF8" s="203"/>
      <c r="AG8" s="203"/>
    </row>
    <row r="9" spans="1:33" ht="14.1" customHeight="1" x14ac:dyDescent="0.25">
      <c r="A9" s="27" t="s">
        <v>16</v>
      </c>
      <c r="B9" s="29">
        <v>1</v>
      </c>
      <c r="C9" s="29">
        <v>1</v>
      </c>
      <c r="D9" s="33">
        <v>0.83689011632772614</v>
      </c>
      <c r="E9" s="33">
        <v>0.83507306889352817</v>
      </c>
      <c r="F9" s="29">
        <v>0</v>
      </c>
      <c r="G9" s="29">
        <v>0</v>
      </c>
      <c r="H9" s="33">
        <v>0</v>
      </c>
      <c r="I9" s="33">
        <v>0</v>
      </c>
      <c r="J9" s="29">
        <v>0</v>
      </c>
      <c r="K9" s="29">
        <v>0</v>
      </c>
      <c r="L9" s="33">
        <v>0</v>
      </c>
      <c r="M9" s="33">
        <v>0</v>
      </c>
      <c r="N9" s="29">
        <v>0</v>
      </c>
      <c r="O9" s="29">
        <v>0</v>
      </c>
      <c r="P9" s="33">
        <v>0</v>
      </c>
      <c r="Q9" s="33">
        <v>0</v>
      </c>
      <c r="R9" s="29">
        <v>0</v>
      </c>
      <c r="S9" s="29">
        <v>0</v>
      </c>
      <c r="T9" s="33">
        <v>0</v>
      </c>
      <c r="U9" s="33">
        <v>0</v>
      </c>
      <c r="V9" s="29">
        <v>1</v>
      </c>
      <c r="W9" s="29">
        <v>1</v>
      </c>
      <c r="X9" s="33">
        <v>0.83689011632772614</v>
      </c>
      <c r="Y9" s="33">
        <v>0.83507306889352817</v>
      </c>
      <c r="Z9" s="29">
        <v>0</v>
      </c>
      <c r="AA9" s="29">
        <v>1</v>
      </c>
      <c r="AB9" s="33">
        <v>0</v>
      </c>
      <c r="AC9" s="33">
        <v>0.83507306889352817</v>
      </c>
      <c r="AD9" s="203"/>
      <c r="AE9" s="203"/>
      <c r="AF9" s="203"/>
      <c r="AG9" s="203"/>
    </row>
    <row r="10" spans="1:33" ht="14.1" customHeight="1" x14ac:dyDescent="0.25">
      <c r="A10" s="27" t="s">
        <v>17</v>
      </c>
      <c r="B10" s="29">
        <v>2</v>
      </c>
      <c r="C10" s="29">
        <v>2</v>
      </c>
      <c r="D10" s="33">
        <v>1.4236902050113895</v>
      </c>
      <c r="E10" s="33">
        <v>1.4235888675350559</v>
      </c>
      <c r="F10" s="29">
        <v>0</v>
      </c>
      <c r="G10" s="29">
        <v>0</v>
      </c>
      <c r="H10" s="33">
        <v>0</v>
      </c>
      <c r="I10" s="33">
        <v>0</v>
      </c>
      <c r="J10" s="29">
        <v>0</v>
      </c>
      <c r="K10" s="29">
        <v>0</v>
      </c>
      <c r="L10" s="33">
        <v>0</v>
      </c>
      <c r="M10" s="33">
        <v>0</v>
      </c>
      <c r="N10" s="29">
        <v>0</v>
      </c>
      <c r="O10" s="29">
        <v>0</v>
      </c>
      <c r="P10" s="33">
        <v>0</v>
      </c>
      <c r="Q10" s="33">
        <v>0</v>
      </c>
      <c r="R10" s="29">
        <v>0</v>
      </c>
      <c r="S10" s="29">
        <v>0</v>
      </c>
      <c r="T10" s="33">
        <v>0</v>
      </c>
      <c r="U10" s="33">
        <v>0</v>
      </c>
      <c r="V10" s="29">
        <v>1</v>
      </c>
      <c r="W10" s="29">
        <v>1</v>
      </c>
      <c r="X10" s="33">
        <v>0.71184510250569477</v>
      </c>
      <c r="Y10" s="33">
        <v>0.71179443376752793</v>
      </c>
      <c r="Z10" s="29">
        <v>1</v>
      </c>
      <c r="AA10" s="29">
        <v>1</v>
      </c>
      <c r="AB10" s="33">
        <v>0.71184510250569477</v>
      </c>
      <c r="AC10" s="33">
        <v>0.71179443376752793</v>
      </c>
      <c r="AD10" s="203"/>
      <c r="AE10" s="203"/>
      <c r="AF10" s="203"/>
      <c r="AG10" s="203"/>
    </row>
    <row r="11" spans="1:33" ht="14.1" customHeight="1" x14ac:dyDescent="0.25">
      <c r="A11" s="27" t="s">
        <v>18</v>
      </c>
      <c r="B11" s="29">
        <v>0</v>
      </c>
      <c r="C11" s="29">
        <v>0</v>
      </c>
      <c r="D11" s="33">
        <v>0</v>
      </c>
      <c r="E11" s="33">
        <v>0</v>
      </c>
      <c r="F11" s="29">
        <v>0</v>
      </c>
      <c r="G11" s="29">
        <v>0</v>
      </c>
      <c r="H11" s="33">
        <v>0</v>
      </c>
      <c r="I11" s="33">
        <v>0</v>
      </c>
      <c r="J11" s="29">
        <v>0</v>
      </c>
      <c r="K11" s="29">
        <v>0</v>
      </c>
      <c r="L11" s="33">
        <v>0</v>
      </c>
      <c r="M11" s="33">
        <v>0</v>
      </c>
      <c r="N11" s="29">
        <v>0</v>
      </c>
      <c r="O11" s="29">
        <v>0</v>
      </c>
      <c r="P11" s="33">
        <v>0</v>
      </c>
      <c r="Q11" s="33">
        <v>0</v>
      </c>
      <c r="R11" s="29">
        <v>0</v>
      </c>
      <c r="S11" s="29">
        <v>0</v>
      </c>
      <c r="T11" s="33">
        <v>0</v>
      </c>
      <c r="U11" s="33">
        <v>0</v>
      </c>
      <c r="V11" s="29">
        <v>1</v>
      </c>
      <c r="W11" s="29">
        <v>1</v>
      </c>
      <c r="X11" s="33">
        <v>0.86288722064026235</v>
      </c>
      <c r="Y11" s="33">
        <v>0.84760128835395832</v>
      </c>
      <c r="Z11" s="29">
        <v>1</v>
      </c>
      <c r="AA11" s="29">
        <v>1</v>
      </c>
      <c r="AB11" s="33">
        <v>0.86288722064026235</v>
      </c>
      <c r="AC11" s="33">
        <v>0.84760128835395832</v>
      </c>
      <c r="AD11" s="203"/>
      <c r="AE11" s="203"/>
      <c r="AF11" s="203"/>
      <c r="AG11" s="203"/>
    </row>
    <row r="12" spans="1:33" ht="14.1" customHeight="1" x14ac:dyDescent="0.25">
      <c r="A12" s="27" t="s">
        <v>19</v>
      </c>
      <c r="B12" s="29">
        <v>2</v>
      </c>
      <c r="C12" s="29">
        <v>2</v>
      </c>
      <c r="D12" s="33">
        <v>1.0895619960775769</v>
      </c>
      <c r="E12" s="33">
        <v>1.0803802938634399</v>
      </c>
      <c r="F12" s="29">
        <v>0</v>
      </c>
      <c r="G12" s="29">
        <v>0</v>
      </c>
      <c r="H12" s="33">
        <v>0</v>
      </c>
      <c r="I12" s="33">
        <v>0</v>
      </c>
      <c r="J12" s="29">
        <v>0</v>
      </c>
      <c r="K12" s="29">
        <v>0</v>
      </c>
      <c r="L12" s="33">
        <v>0</v>
      </c>
      <c r="M12" s="33">
        <v>0</v>
      </c>
      <c r="N12" s="29">
        <v>0</v>
      </c>
      <c r="O12" s="29">
        <v>0</v>
      </c>
      <c r="P12" s="33">
        <v>0</v>
      </c>
      <c r="Q12" s="33">
        <v>0</v>
      </c>
      <c r="R12" s="29">
        <v>0</v>
      </c>
      <c r="S12" s="29">
        <v>0</v>
      </c>
      <c r="T12" s="33">
        <v>0</v>
      </c>
      <c r="U12" s="33">
        <v>0</v>
      </c>
      <c r="V12" s="29">
        <v>1</v>
      </c>
      <c r="W12" s="29">
        <v>1</v>
      </c>
      <c r="X12" s="33">
        <v>0.54478099803878843</v>
      </c>
      <c r="Y12" s="33">
        <v>0.54019014693171996</v>
      </c>
      <c r="Z12" s="29">
        <v>0</v>
      </c>
      <c r="AA12" s="29">
        <v>0</v>
      </c>
      <c r="AB12" s="33">
        <v>0</v>
      </c>
      <c r="AC12" s="33">
        <v>0</v>
      </c>
      <c r="AD12" s="203"/>
      <c r="AE12" s="203"/>
      <c r="AF12" s="203"/>
      <c r="AG12" s="203"/>
    </row>
    <row r="13" spans="1:33" ht="14.1" customHeight="1" x14ac:dyDescent="0.25">
      <c r="A13" s="27" t="s">
        <v>20</v>
      </c>
      <c r="B13" s="29">
        <v>0</v>
      </c>
      <c r="C13" s="29">
        <v>0</v>
      </c>
      <c r="D13" s="33">
        <v>0</v>
      </c>
      <c r="E13" s="33">
        <v>0</v>
      </c>
      <c r="F13" s="29">
        <v>0</v>
      </c>
      <c r="G13" s="29">
        <v>0</v>
      </c>
      <c r="H13" s="33">
        <v>0</v>
      </c>
      <c r="I13" s="33">
        <v>0</v>
      </c>
      <c r="J13" s="29">
        <v>0</v>
      </c>
      <c r="K13" s="29">
        <v>0</v>
      </c>
      <c r="L13" s="33">
        <v>0</v>
      </c>
      <c r="M13" s="33">
        <v>0</v>
      </c>
      <c r="N13" s="29">
        <v>0</v>
      </c>
      <c r="O13" s="29">
        <v>0</v>
      </c>
      <c r="P13" s="33">
        <v>0</v>
      </c>
      <c r="Q13" s="33">
        <v>0</v>
      </c>
      <c r="R13" s="29">
        <v>0</v>
      </c>
      <c r="S13" s="29">
        <v>0</v>
      </c>
      <c r="T13" s="33">
        <v>0</v>
      </c>
      <c r="U13" s="33">
        <v>0</v>
      </c>
      <c r="V13" s="29">
        <v>0</v>
      </c>
      <c r="W13" s="29">
        <v>0</v>
      </c>
      <c r="X13" s="33">
        <v>0</v>
      </c>
      <c r="Y13" s="33">
        <v>0</v>
      </c>
      <c r="Z13" s="29">
        <v>0</v>
      </c>
      <c r="AA13" s="29">
        <v>0</v>
      </c>
      <c r="AB13" s="33">
        <v>0</v>
      </c>
      <c r="AC13" s="33">
        <v>0</v>
      </c>
      <c r="AD13" s="203"/>
      <c r="AE13" s="203"/>
      <c r="AF13" s="203"/>
      <c r="AG13" s="203"/>
    </row>
    <row r="14" spans="1:33" ht="14.1" customHeight="1" x14ac:dyDescent="0.25">
      <c r="A14" s="27" t="s">
        <v>21</v>
      </c>
      <c r="B14" s="29">
        <v>1</v>
      </c>
      <c r="C14" s="29">
        <v>1</v>
      </c>
      <c r="D14" s="33">
        <v>0.63488032505872638</v>
      </c>
      <c r="E14" s="33">
        <v>0.63730801096169776</v>
      </c>
      <c r="F14" s="29">
        <v>0</v>
      </c>
      <c r="G14" s="29">
        <v>0</v>
      </c>
      <c r="H14" s="33">
        <v>0</v>
      </c>
      <c r="I14" s="33">
        <v>0</v>
      </c>
      <c r="J14" s="29">
        <v>0</v>
      </c>
      <c r="K14" s="29">
        <v>0</v>
      </c>
      <c r="L14" s="33">
        <v>0</v>
      </c>
      <c r="M14" s="33">
        <v>0</v>
      </c>
      <c r="N14" s="29">
        <v>0</v>
      </c>
      <c r="O14" s="29">
        <v>0</v>
      </c>
      <c r="P14" s="33">
        <v>0</v>
      </c>
      <c r="Q14" s="33">
        <v>0</v>
      </c>
      <c r="R14" s="29">
        <v>0</v>
      </c>
      <c r="S14" s="29">
        <v>0</v>
      </c>
      <c r="T14" s="33">
        <v>0</v>
      </c>
      <c r="U14" s="33">
        <v>0</v>
      </c>
      <c r="V14" s="29">
        <v>1</v>
      </c>
      <c r="W14" s="29">
        <v>1</v>
      </c>
      <c r="X14" s="33">
        <v>0.63488032505872638</v>
      </c>
      <c r="Y14" s="33">
        <v>0.63730801096169776</v>
      </c>
      <c r="Z14" s="29">
        <v>1</v>
      </c>
      <c r="AA14" s="29">
        <v>1</v>
      </c>
      <c r="AB14" s="33">
        <v>0.63488032505872638</v>
      </c>
      <c r="AC14" s="33">
        <v>0.63730801096169776</v>
      </c>
      <c r="AD14" s="203"/>
      <c r="AE14" s="203"/>
      <c r="AF14" s="203"/>
      <c r="AG14" s="203"/>
    </row>
    <row r="15" spans="1:33" ht="14.1" customHeight="1" x14ac:dyDescent="0.25">
      <c r="A15" s="27" t="s">
        <v>22</v>
      </c>
      <c r="B15" s="29">
        <v>0</v>
      </c>
      <c r="C15" s="30">
        <v>0</v>
      </c>
      <c r="D15" s="33">
        <v>0</v>
      </c>
      <c r="E15" s="33">
        <v>0</v>
      </c>
      <c r="F15" s="29">
        <v>0</v>
      </c>
      <c r="G15" s="30">
        <v>0</v>
      </c>
      <c r="H15" s="33">
        <v>0</v>
      </c>
      <c r="I15" s="33">
        <v>0</v>
      </c>
      <c r="J15" s="29">
        <v>0</v>
      </c>
      <c r="K15" s="30">
        <v>0</v>
      </c>
      <c r="L15" s="33">
        <v>0</v>
      </c>
      <c r="M15" s="33">
        <v>0</v>
      </c>
      <c r="N15" s="29">
        <v>0</v>
      </c>
      <c r="O15" s="30">
        <v>0</v>
      </c>
      <c r="P15" s="33">
        <v>0</v>
      </c>
      <c r="Q15" s="33">
        <v>0</v>
      </c>
      <c r="R15" s="29">
        <v>0</v>
      </c>
      <c r="S15" s="30">
        <v>1</v>
      </c>
      <c r="T15" s="33">
        <v>0</v>
      </c>
      <c r="U15" s="33">
        <v>0.96209351548970556</v>
      </c>
      <c r="V15" s="29">
        <v>1</v>
      </c>
      <c r="W15" s="30">
        <v>1</v>
      </c>
      <c r="X15" s="33">
        <v>0.97952786756783228</v>
      </c>
      <c r="Y15" s="33">
        <v>0.96209351548970556</v>
      </c>
      <c r="Z15" s="29">
        <v>0</v>
      </c>
      <c r="AA15" s="30">
        <v>0</v>
      </c>
      <c r="AB15" s="33">
        <v>0</v>
      </c>
      <c r="AC15" s="33">
        <v>0</v>
      </c>
      <c r="AD15" s="203"/>
      <c r="AE15" s="203"/>
      <c r="AF15" s="203"/>
      <c r="AG15" s="203"/>
    </row>
    <row r="16" spans="1:33" ht="39.6" customHeight="1" x14ac:dyDescent="0.25">
      <c r="A16" s="44" t="s">
        <v>58</v>
      </c>
      <c r="B16" s="29">
        <v>0</v>
      </c>
      <c r="C16" s="30">
        <v>0</v>
      </c>
      <c r="D16" s="33">
        <v>0</v>
      </c>
      <c r="E16" s="33">
        <v>0</v>
      </c>
      <c r="F16" s="29">
        <v>0</v>
      </c>
      <c r="G16" s="30">
        <v>0</v>
      </c>
      <c r="H16" s="33">
        <v>0</v>
      </c>
      <c r="I16" s="33">
        <v>0</v>
      </c>
      <c r="J16" s="29">
        <v>0</v>
      </c>
      <c r="K16" s="30">
        <v>0</v>
      </c>
      <c r="L16" s="33">
        <v>0</v>
      </c>
      <c r="M16" s="33">
        <v>0</v>
      </c>
      <c r="N16" s="29">
        <v>0</v>
      </c>
      <c r="O16" s="30">
        <v>0</v>
      </c>
      <c r="P16" s="33">
        <v>0</v>
      </c>
      <c r="Q16" s="33">
        <v>0</v>
      </c>
      <c r="R16" s="29">
        <v>0</v>
      </c>
      <c r="S16" s="30">
        <v>0</v>
      </c>
      <c r="T16" s="33">
        <v>0</v>
      </c>
      <c r="U16" s="33">
        <v>0</v>
      </c>
      <c r="V16" s="29">
        <v>3</v>
      </c>
      <c r="W16" s="30">
        <v>2</v>
      </c>
      <c r="X16" s="33">
        <v>0.47243350498417347</v>
      </c>
      <c r="Y16" s="33">
        <v>0.31495566998944896</v>
      </c>
      <c r="Z16" s="29">
        <v>0</v>
      </c>
      <c r="AA16" s="30">
        <v>0</v>
      </c>
      <c r="AB16" s="33">
        <v>0</v>
      </c>
      <c r="AC16" s="33">
        <v>0</v>
      </c>
      <c r="AD16" s="203"/>
      <c r="AE16" s="203"/>
      <c r="AF16" s="203"/>
      <c r="AG16" s="203"/>
    </row>
    <row r="17" spans="1:33" x14ac:dyDescent="0.25">
      <c r="A17" s="27" t="s">
        <v>59</v>
      </c>
      <c r="B17" s="29">
        <v>0</v>
      </c>
      <c r="C17" s="30">
        <v>0</v>
      </c>
      <c r="D17" s="33">
        <v>0</v>
      </c>
      <c r="E17" s="33">
        <v>0</v>
      </c>
      <c r="F17" s="29">
        <v>0</v>
      </c>
      <c r="G17" s="30">
        <v>0</v>
      </c>
      <c r="H17" s="33">
        <v>0</v>
      </c>
      <c r="I17" s="33">
        <v>0</v>
      </c>
      <c r="J17" s="29">
        <v>0</v>
      </c>
      <c r="K17" s="30">
        <v>0</v>
      </c>
      <c r="L17" s="33">
        <v>0</v>
      </c>
      <c r="M17" s="33">
        <v>0</v>
      </c>
      <c r="N17" s="29">
        <v>0</v>
      </c>
      <c r="O17" s="30">
        <v>0</v>
      </c>
      <c r="P17" s="33">
        <v>0</v>
      </c>
      <c r="Q17" s="33">
        <v>0</v>
      </c>
      <c r="R17" s="29">
        <v>0</v>
      </c>
      <c r="S17" s="30">
        <v>0</v>
      </c>
      <c r="T17" s="33">
        <v>0</v>
      </c>
      <c r="U17" s="33">
        <v>0</v>
      </c>
      <c r="V17" s="29">
        <v>0</v>
      </c>
      <c r="W17" s="30">
        <v>0</v>
      </c>
      <c r="X17" s="33">
        <v>0</v>
      </c>
      <c r="Y17" s="33">
        <v>0</v>
      </c>
      <c r="Z17" s="29">
        <v>0</v>
      </c>
      <c r="AA17" s="30">
        <v>0</v>
      </c>
      <c r="AB17" s="33">
        <v>0</v>
      </c>
      <c r="AC17" s="33">
        <v>0</v>
      </c>
      <c r="AD17" s="203"/>
      <c r="AE17" s="203"/>
      <c r="AF17" s="203"/>
      <c r="AG17" s="203"/>
    </row>
    <row r="18" spans="1:33" ht="28.5" customHeight="1" x14ac:dyDescent="0.25">
      <c r="A18" s="26" t="s">
        <v>85</v>
      </c>
      <c r="B18" s="29">
        <v>0</v>
      </c>
      <c r="C18" s="30">
        <v>0</v>
      </c>
      <c r="D18" s="33">
        <v>0</v>
      </c>
      <c r="E18" s="33">
        <v>0</v>
      </c>
      <c r="F18" s="29">
        <v>0</v>
      </c>
      <c r="G18" s="29">
        <v>0</v>
      </c>
      <c r="H18" s="33">
        <v>0</v>
      </c>
      <c r="I18" s="33">
        <v>0</v>
      </c>
      <c r="J18" s="29">
        <v>0</v>
      </c>
      <c r="K18" s="29">
        <v>0</v>
      </c>
      <c r="L18" s="33">
        <v>0</v>
      </c>
      <c r="M18" s="33">
        <v>0</v>
      </c>
      <c r="N18" s="29">
        <v>0</v>
      </c>
      <c r="O18" s="29">
        <v>0</v>
      </c>
      <c r="P18" s="33">
        <v>0</v>
      </c>
      <c r="Q18" s="33">
        <v>0</v>
      </c>
      <c r="R18" s="29">
        <v>0</v>
      </c>
      <c r="S18" s="29">
        <v>0</v>
      </c>
      <c r="T18" s="33">
        <v>0</v>
      </c>
      <c r="U18" s="33">
        <v>0</v>
      </c>
      <c r="V18" s="29">
        <v>0</v>
      </c>
      <c r="W18" s="29">
        <v>0</v>
      </c>
      <c r="X18" s="33">
        <v>0</v>
      </c>
      <c r="Y18" s="33">
        <v>0</v>
      </c>
      <c r="Z18" s="29">
        <v>0</v>
      </c>
      <c r="AA18" s="29">
        <v>0</v>
      </c>
      <c r="AB18" s="33">
        <v>0</v>
      </c>
      <c r="AC18" s="33">
        <v>0</v>
      </c>
      <c r="AD18" s="203"/>
      <c r="AE18" s="203"/>
      <c r="AF18" s="203"/>
      <c r="AG18" s="203"/>
    </row>
    <row r="19" spans="1:33" ht="26.25" x14ac:dyDescent="0.25">
      <c r="A19" s="27" t="s">
        <v>61</v>
      </c>
      <c r="B19" s="29">
        <v>0</v>
      </c>
      <c r="C19" s="30">
        <v>0</v>
      </c>
      <c r="D19" s="33">
        <v>0</v>
      </c>
      <c r="E19" s="33">
        <v>0</v>
      </c>
      <c r="F19" s="29">
        <v>0</v>
      </c>
      <c r="G19" s="29">
        <v>0</v>
      </c>
      <c r="H19" s="33">
        <v>0</v>
      </c>
      <c r="I19" s="33">
        <v>0</v>
      </c>
      <c r="J19" s="29">
        <v>0</v>
      </c>
      <c r="K19" s="29">
        <v>0</v>
      </c>
      <c r="L19" s="33">
        <v>0</v>
      </c>
      <c r="M19" s="33">
        <v>0</v>
      </c>
      <c r="N19" s="29">
        <v>0</v>
      </c>
      <c r="O19" s="29">
        <v>0</v>
      </c>
      <c r="P19" s="33">
        <v>0</v>
      </c>
      <c r="Q19" s="33">
        <v>0</v>
      </c>
      <c r="R19" s="29">
        <v>0</v>
      </c>
      <c r="S19" s="29">
        <v>0</v>
      </c>
      <c r="T19" s="33">
        <v>0</v>
      </c>
      <c r="U19" s="33">
        <v>0</v>
      </c>
      <c r="V19" s="29">
        <v>0</v>
      </c>
      <c r="W19" s="29">
        <v>0</v>
      </c>
      <c r="X19" s="33">
        <v>0</v>
      </c>
      <c r="Y19" s="33">
        <v>0</v>
      </c>
      <c r="Z19" s="29">
        <v>0</v>
      </c>
      <c r="AA19" s="29">
        <v>0</v>
      </c>
      <c r="AB19" s="33">
        <v>0</v>
      </c>
      <c r="AC19" s="33">
        <v>0</v>
      </c>
      <c r="AD19" s="203"/>
      <c r="AE19" s="203"/>
      <c r="AF19" s="203"/>
      <c r="AG19" s="203"/>
    </row>
    <row r="20" spans="1:33" ht="26.25" x14ac:dyDescent="0.25">
      <c r="A20" s="27" t="s">
        <v>62</v>
      </c>
      <c r="B20" s="29">
        <v>0</v>
      </c>
      <c r="C20" s="30">
        <v>0</v>
      </c>
      <c r="D20" s="33">
        <v>0</v>
      </c>
      <c r="E20" s="33">
        <v>0</v>
      </c>
      <c r="F20" s="29">
        <v>0</v>
      </c>
      <c r="G20" s="30">
        <v>0</v>
      </c>
      <c r="H20" s="33">
        <v>0</v>
      </c>
      <c r="I20" s="33">
        <v>0</v>
      </c>
      <c r="J20" s="29">
        <v>0</v>
      </c>
      <c r="K20" s="30">
        <v>0</v>
      </c>
      <c r="L20" s="33">
        <v>0</v>
      </c>
      <c r="M20" s="33">
        <v>0</v>
      </c>
      <c r="N20" s="29">
        <v>0</v>
      </c>
      <c r="O20" s="30">
        <v>0</v>
      </c>
      <c r="P20" s="33">
        <v>0</v>
      </c>
      <c r="Q20" s="33">
        <v>0</v>
      </c>
      <c r="R20" s="29">
        <v>0</v>
      </c>
      <c r="S20" s="30">
        <v>0</v>
      </c>
      <c r="T20" s="33">
        <v>0</v>
      </c>
      <c r="U20" s="30">
        <v>0</v>
      </c>
      <c r="V20" s="29">
        <v>3</v>
      </c>
      <c r="W20" s="30">
        <v>3</v>
      </c>
      <c r="X20" s="33">
        <v>0.20371024255099546</v>
      </c>
      <c r="Y20" s="33">
        <v>0.20371024255099546</v>
      </c>
      <c r="Z20" s="29">
        <v>0</v>
      </c>
      <c r="AA20" s="30">
        <v>0</v>
      </c>
      <c r="AB20" s="33">
        <v>0</v>
      </c>
      <c r="AC20" s="33">
        <v>0</v>
      </c>
      <c r="AD20" s="203"/>
      <c r="AE20" s="203"/>
      <c r="AF20" s="203"/>
      <c r="AG20" s="203"/>
    </row>
    <row r="21" spans="1:33" x14ac:dyDescent="0.25">
      <c r="A21" s="28" t="s">
        <v>63</v>
      </c>
      <c r="B21" s="77">
        <v>8</v>
      </c>
      <c r="C21" s="175">
        <v>7</v>
      </c>
      <c r="D21" s="176">
        <v>0.55003609611880777</v>
      </c>
      <c r="E21" s="176">
        <v>0.48007022741612487</v>
      </c>
      <c r="F21" s="77">
        <v>1</v>
      </c>
      <c r="G21" s="175">
        <v>0</v>
      </c>
      <c r="H21" s="176">
        <v>9.9808367933567552E-2</v>
      </c>
      <c r="I21" s="176">
        <v>0</v>
      </c>
      <c r="J21" s="77">
        <v>0</v>
      </c>
      <c r="K21" s="175">
        <v>0</v>
      </c>
      <c r="L21" s="176">
        <v>0</v>
      </c>
      <c r="M21" s="176">
        <v>0</v>
      </c>
      <c r="N21" s="77">
        <v>0</v>
      </c>
      <c r="O21" s="175">
        <v>0</v>
      </c>
      <c r="P21" s="176">
        <v>0</v>
      </c>
      <c r="Q21" s="176">
        <v>0</v>
      </c>
      <c r="R21" s="77">
        <v>0</v>
      </c>
      <c r="S21" s="175">
        <v>1</v>
      </c>
      <c r="T21" s="176">
        <v>0</v>
      </c>
      <c r="U21" s="175">
        <v>6.8581461059446416E-2</v>
      </c>
      <c r="V21" s="77">
        <v>13</v>
      </c>
      <c r="W21" s="175">
        <v>12</v>
      </c>
      <c r="X21" s="175">
        <v>0.89380865619306271</v>
      </c>
      <c r="Y21" s="175">
        <v>0.82297753271335694</v>
      </c>
      <c r="Z21" s="77">
        <v>3</v>
      </c>
      <c r="AA21" s="175">
        <v>4</v>
      </c>
      <c r="AB21" s="175">
        <v>0.20626353604455291</v>
      </c>
      <c r="AC21" s="175">
        <v>0.27432584423778567</v>
      </c>
      <c r="AD21" s="203"/>
      <c r="AE21" s="203"/>
      <c r="AF21" s="203"/>
      <c r="AG21" s="203"/>
    </row>
    <row r="22" spans="1:33" ht="26.65" customHeight="1" x14ac:dyDescent="0.25">
      <c r="A22" s="28" t="s">
        <v>64</v>
      </c>
      <c r="B22" s="77">
        <v>8</v>
      </c>
      <c r="C22" s="175">
        <v>7</v>
      </c>
      <c r="D22" s="176">
        <v>0.55003609611880777</v>
      </c>
      <c r="E22" s="176">
        <v>0.48007022741612487</v>
      </c>
      <c r="F22" s="77">
        <v>1</v>
      </c>
      <c r="G22" s="175">
        <v>0</v>
      </c>
      <c r="H22" s="176">
        <v>9.9808367933567552E-2</v>
      </c>
      <c r="I22" s="176">
        <v>0</v>
      </c>
      <c r="J22" s="77">
        <v>0</v>
      </c>
      <c r="K22" s="175">
        <v>0</v>
      </c>
      <c r="L22" s="176">
        <v>0</v>
      </c>
      <c r="M22" s="176">
        <v>0</v>
      </c>
      <c r="N22" s="77">
        <v>0</v>
      </c>
      <c r="O22" s="175">
        <v>0</v>
      </c>
      <c r="P22" s="176">
        <v>0</v>
      </c>
      <c r="Q22" s="176">
        <v>0</v>
      </c>
      <c r="R22" s="77">
        <v>0</v>
      </c>
      <c r="S22" s="175">
        <v>1</v>
      </c>
      <c r="T22" s="176">
        <v>0</v>
      </c>
      <c r="U22" s="175">
        <v>6.8581461059446416E-2</v>
      </c>
      <c r="V22" s="77">
        <v>10</v>
      </c>
      <c r="W22" s="175">
        <v>9</v>
      </c>
      <c r="X22" s="175">
        <v>0.68754512014850977</v>
      </c>
      <c r="Y22" s="175">
        <v>0.61723314953501773</v>
      </c>
      <c r="Z22" s="77">
        <v>3</v>
      </c>
      <c r="AA22" s="175">
        <v>4</v>
      </c>
      <c r="AB22" s="175">
        <v>0.20626353604455291</v>
      </c>
      <c r="AC22" s="175">
        <v>0.27432584423778567</v>
      </c>
      <c r="AD22" s="203"/>
      <c r="AE22" s="203"/>
      <c r="AF22" s="203"/>
      <c r="AG22" s="203"/>
    </row>
    <row r="23" spans="1:33" ht="13.5" customHeight="1" x14ac:dyDescent="0.25">
      <c r="A23" s="27" t="s">
        <v>651</v>
      </c>
      <c r="B23" s="29">
        <v>0</v>
      </c>
      <c r="C23" s="30"/>
      <c r="D23" s="33">
        <v>0</v>
      </c>
      <c r="E23" s="30"/>
      <c r="F23" s="29">
        <v>0</v>
      </c>
      <c r="G23" s="30"/>
      <c r="H23" s="33">
        <v>0</v>
      </c>
      <c r="I23" s="30"/>
      <c r="J23" s="29">
        <v>0</v>
      </c>
      <c r="K23" s="30"/>
      <c r="L23" s="33">
        <v>0</v>
      </c>
      <c r="M23" s="30"/>
      <c r="N23" s="29">
        <v>0</v>
      </c>
      <c r="O23" s="30"/>
      <c r="P23" s="33">
        <v>0</v>
      </c>
      <c r="Q23" s="30"/>
      <c r="R23" s="29">
        <v>0</v>
      </c>
      <c r="S23" s="30"/>
      <c r="T23" s="33">
        <v>0</v>
      </c>
      <c r="U23" s="30"/>
      <c r="V23" s="29">
        <v>0</v>
      </c>
      <c r="W23" s="30"/>
      <c r="X23" s="33">
        <v>0</v>
      </c>
      <c r="Y23" s="30"/>
      <c r="Z23" s="29">
        <v>0</v>
      </c>
      <c r="AA23" s="30"/>
      <c r="AB23" s="33">
        <v>0</v>
      </c>
      <c r="AC23" s="30"/>
      <c r="AD23" s="203"/>
      <c r="AE23" s="203"/>
      <c r="AF23" s="203"/>
      <c r="AG23" s="203"/>
    </row>
    <row r="24" spans="1:33" ht="13.5" customHeight="1" x14ac:dyDescent="0.25">
      <c r="A24" s="27" t="s">
        <v>66</v>
      </c>
      <c r="B24" s="29">
        <v>0</v>
      </c>
      <c r="C24" s="30"/>
      <c r="D24" s="33">
        <v>0</v>
      </c>
      <c r="E24" s="30"/>
      <c r="F24" s="29">
        <v>0</v>
      </c>
      <c r="G24" s="30"/>
      <c r="H24" s="33">
        <v>0</v>
      </c>
      <c r="I24" s="30"/>
      <c r="J24" s="29">
        <v>0</v>
      </c>
      <c r="K24" s="30"/>
      <c r="L24" s="33">
        <v>0</v>
      </c>
      <c r="M24" s="30"/>
      <c r="N24" s="29">
        <v>0</v>
      </c>
      <c r="O24" s="30"/>
      <c r="P24" s="33">
        <v>0</v>
      </c>
      <c r="Q24" s="30"/>
      <c r="R24" s="29">
        <v>0</v>
      </c>
      <c r="S24" s="30"/>
      <c r="T24" s="33">
        <v>0</v>
      </c>
      <c r="U24" s="30"/>
      <c r="V24" s="29">
        <v>0</v>
      </c>
      <c r="W24" s="30"/>
      <c r="X24" s="33">
        <v>0</v>
      </c>
      <c r="Y24" s="30"/>
      <c r="Z24" s="29">
        <v>0</v>
      </c>
      <c r="AA24" s="30"/>
      <c r="AB24" s="33">
        <v>0</v>
      </c>
      <c r="AC24" s="30"/>
      <c r="AD24" s="203"/>
      <c r="AE24" s="203"/>
      <c r="AF24" s="203"/>
      <c r="AG24" s="203"/>
    </row>
    <row r="25" spans="1:33" ht="14.1" customHeight="1" x14ac:dyDescent="0.25">
      <c r="A25" s="27" t="s">
        <v>67</v>
      </c>
      <c r="B25" s="29">
        <v>12</v>
      </c>
      <c r="C25" s="29">
        <v>11</v>
      </c>
      <c r="D25" s="33">
        <v>1.8359010449336781</v>
      </c>
      <c r="E25" s="33">
        <v>1.6934279600351001</v>
      </c>
      <c r="F25" s="29">
        <v>5</v>
      </c>
      <c r="G25" s="29">
        <v>5</v>
      </c>
      <c r="H25" s="30">
        <v>1.062112328999915</v>
      </c>
      <c r="I25" s="30">
        <v>1.062112328999915</v>
      </c>
      <c r="J25" s="29">
        <v>0</v>
      </c>
      <c r="K25" s="29">
        <v>0</v>
      </c>
      <c r="L25" s="33">
        <v>0</v>
      </c>
      <c r="M25" s="33">
        <v>0</v>
      </c>
      <c r="N25" s="29">
        <v>0</v>
      </c>
      <c r="O25" s="29">
        <v>0</v>
      </c>
      <c r="P25" s="33">
        <v>0</v>
      </c>
      <c r="Q25" s="33">
        <v>0</v>
      </c>
      <c r="R25" s="29">
        <v>2</v>
      </c>
      <c r="S25" s="29">
        <v>2</v>
      </c>
      <c r="T25" s="30">
        <v>0.30598350748894637</v>
      </c>
      <c r="U25" s="30">
        <v>0.30789599273365459</v>
      </c>
      <c r="V25" s="29">
        <v>6</v>
      </c>
      <c r="W25" s="29">
        <v>8</v>
      </c>
      <c r="X25" s="33">
        <v>0.91795052246683906</v>
      </c>
      <c r="Y25" s="33">
        <v>1.2315839709346184</v>
      </c>
      <c r="Z25" s="29">
        <v>6</v>
      </c>
      <c r="AA25" s="29">
        <v>7</v>
      </c>
      <c r="AB25" s="30">
        <v>0.91795052246683906</v>
      </c>
      <c r="AC25" s="30">
        <v>1.077635974567791</v>
      </c>
      <c r="AD25" s="203"/>
      <c r="AE25" s="203"/>
      <c r="AF25" s="203"/>
      <c r="AG25" s="203"/>
    </row>
    <row r="26" spans="1:33" x14ac:dyDescent="0.25">
      <c r="A26" s="28" t="s">
        <v>68</v>
      </c>
      <c r="B26" s="77">
        <v>20</v>
      </c>
      <c r="C26" s="77">
        <v>18</v>
      </c>
      <c r="D26" s="176">
        <v>0.94873059845926155</v>
      </c>
      <c r="E26" s="176">
        <v>0.8540155335936499</v>
      </c>
      <c r="F26" s="77">
        <v>6</v>
      </c>
      <c r="G26" s="77">
        <v>5</v>
      </c>
      <c r="H26" s="176">
        <v>0.40742048510199091</v>
      </c>
      <c r="I26" s="176">
        <v>0.33951707091832578</v>
      </c>
      <c r="J26" s="77">
        <v>0</v>
      </c>
      <c r="K26" s="77">
        <v>0</v>
      </c>
      <c r="L26" s="176">
        <v>0</v>
      </c>
      <c r="M26" s="176">
        <v>0</v>
      </c>
      <c r="N26" s="77">
        <v>0</v>
      </c>
      <c r="O26" s="77">
        <v>0</v>
      </c>
      <c r="P26" s="176">
        <v>0</v>
      </c>
      <c r="Q26" s="176">
        <v>0</v>
      </c>
      <c r="R26" s="77">
        <v>2</v>
      </c>
      <c r="S26" s="77">
        <v>3</v>
      </c>
      <c r="T26" s="175">
        <v>9.4873059845926144E-2</v>
      </c>
      <c r="U26" s="175">
        <v>0.14233592226560832</v>
      </c>
      <c r="V26" s="77">
        <v>19</v>
      </c>
      <c r="W26" s="77">
        <v>20</v>
      </c>
      <c r="X26" s="176">
        <v>0.90129406853629845</v>
      </c>
      <c r="Y26" s="175">
        <v>0.94890614843738885</v>
      </c>
      <c r="Z26" s="77">
        <v>9</v>
      </c>
      <c r="AA26" s="77">
        <v>11</v>
      </c>
      <c r="AB26" s="175">
        <v>0.42692876930666768</v>
      </c>
      <c r="AC26" s="175">
        <v>0.52189838164056379</v>
      </c>
      <c r="AD26" s="203"/>
      <c r="AE26" s="203"/>
      <c r="AF26" s="203"/>
      <c r="AG26" s="203"/>
    </row>
    <row r="27" spans="1:33" ht="25.15" customHeight="1" x14ac:dyDescent="0.25">
      <c r="A27" s="28" t="s">
        <v>69</v>
      </c>
      <c r="B27" s="77">
        <v>20</v>
      </c>
      <c r="C27" s="175">
        <v>18</v>
      </c>
      <c r="D27" s="176">
        <v>0.94873059845926155</v>
      </c>
      <c r="E27" s="176">
        <v>0.8540155335936499</v>
      </c>
      <c r="F27" s="77">
        <v>6</v>
      </c>
      <c r="G27" s="175">
        <v>5</v>
      </c>
      <c r="H27" s="176">
        <v>0.40742048510199091</v>
      </c>
      <c r="I27" s="176">
        <v>0.33951707091832578</v>
      </c>
      <c r="J27" s="77">
        <v>0</v>
      </c>
      <c r="K27" s="175">
        <v>0</v>
      </c>
      <c r="L27" s="176">
        <v>0</v>
      </c>
      <c r="M27" s="176">
        <v>0</v>
      </c>
      <c r="N27" s="77">
        <v>0</v>
      </c>
      <c r="O27" s="175">
        <v>0</v>
      </c>
      <c r="P27" s="176">
        <v>0</v>
      </c>
      <c r="Q27" s="176">
        <v>0</v>
      </c>
      <c r="R27" s="77">
        <v>2</v>
      </c>
      <c r="S27" s="175">
        <v>3</v>
      </c>
      <c r="T27" s="175">
        <v>9.4873059845926144E-2</v>
      </c>
      <c r="U27" s="175">
        <v>0.14233592226560832</v>
      </c>
      <c r="V27" s="77">
        <v>16</v>
      </c>
      <c r="W27" s="175">
        <v>17</v>
      </c>
      <c r="X27" s="176">
        <v>0.75898447876740915</v>
      </c>
      <c r="Y27" s="176">
        <v>0.80657022617178054</v>
      </c>
      <c r="Z27" s="77">
        <v>9</v>
      </c>
      <c r="AA27" s="175">
        <v>11</v>
      </c>
      <c r="AB27" s="175">
        <v>0.42692876930666768</v>
      </c>
      <c r="AC27" s="175">
        <v>0.52189838164056379</v>
      </c>
      <c r="AD27" s="203"/>
      <c r="AE27" s="203"/>
      <c r="AF27" s="203"/>
      <c r="AG27" s="203"/>
    </row>
    <row r="28" spans="1:33" x14ac:dyDescent="0.25">
      <c r="A28" s="28" t="s">
        <v>70</v>
      </c>
      <c r="B28" s="30">
        <v>16685</v>
      </c>
      <c r="C28" s="30"/>
      <c r="D28" s="30">
        <v>1.1399999999999999</v>
      </c>
      <c r="E28" s="30"/>
      <c r="F28" s="30">
        <v>5419</v>
      </c>
      <c r="G28" s="30"/>
      <c r="H28" s="30">
        <v>0.46</v>
      </c>
      <c r="I28" s="30"/>
      <c r="J28" s="30">
        <v>411</v>
      </c>
      <c r="K28" s="30"/>
      <c r="L28" s="30">
        <v>0.14000000000000001</v>
      </c>
      <c r="M28" s="30"/>
      <c r="N28" s="30">
        <v>673</v>
      </c>
      <c r="O28" s="30"/>
      <c r="P28" s="30">
        <v>0.05</v>
      </c>
      <c r="Q28" s="30"/>
      <c r="R28" s="30">
        <v>4121</v>
      </c>
      <c r="S28" s="30"/>
      <c r="T28" s="30">
        <v>0.28000000000000003</v>
      </c>
      <c r="U28" s="30"/>
      <c r="V28" s="30">
        <v>6454</v>
      </c>
      <c r="W28" s="30"/>
      <c r="X28" s="30">
        <v>0.44</v>
      </c>
      <c r="Y28" s="30"/>
      <c r="Z28" s="30">
        <v>10112</v>
      </c>
      <c r="AA28" s="30"/>
      <c r="AB28" s="33">
        <v>0.69</v>
      </c>
      <c r="AC28" s="30"/>
      <c r="AD28" s="203"/>
      <c r="AE28" s="203"/>
      <c r="AF28" s="203"/>
      <c r="AG28" s="203"/>
    </row>
    <row r="29" spans="1:33" ht="13.5" customHeight="1" x14ac:dyDescent="0.25">
      <c r="A29" s="28" t="s">
        <v>72</v>
      </c>
      <c r="B29" s="30">
        <v>1736</v>
      </c>
      <c r="C29" s="30"/>
      <c r="D29" s="30">
        <v>1.04</v>
      </c>
      <c r="E29" s="30"/>
      <c r="F29" s="30">
        <v>555</v>
      </c>
      <c r="G29" s="30"/>
      <c r="H29" s="30">
        <v>0.43</v>
      </c>
      <c r="I29" s="30"/>
      <c r="J29" s="30">
        <v>35</v>
      </c>
      <c r="K29" s="30"/>
      <c r="L29" s="30">
        <v>0.09</v>
      </c>
      <c r="M29" s="30"/>
      <c r="N29" s="30">
        <v>118</v>
      </c>
      <c r="O29" s="30"/>
      <c r="P29" s="30">
        <v>7.0000000000000007E-2</v>
      </c>
      <c r="Q29" s="30"/>
      <c r="R29" s="30">
        <v>465</v>
      </c>
      <c r="S29" s="30"/>
      <c r="T29" s="33">
        <v>0.28000000000000003</v>
      </c>
      <c r="U29" s="30"/>
      <c r="V29" s="30">
        <v>843</v>
      </c>
      <c r="W29" s="30"/>
      <c r="X29" s="33">
        <v>0.5</v>
      </c>
      <c r="Y29" s="30"/>
      <c r="Z29" s="30">
        <v>1181</v>
      </c>
      <c r="AA29" s="30"/>
      <c r="AB29" s="33">
        <v>0.7</v>
      </c>
      <c r="AC29" s="30"/>
      <c r="AD29" s="203"/>
      <c r="AE29" s="203"/>
      <c r="AF29" s="203"/>
      <c r="AG29" s="203"/>
    </row>
    <row r="30" spans="1:33" ht="13.5" customHeight="1" x14ac:dyDescent="0.25">
      <c r="A30" s="359" t="s">
        <v>73</v>
      </c>
      <c r="B30" s="359"/>
      <c r="C30" s="359"/>
      <c r="D30" s="359"/>
      <c r="E30" s="359"/>
      <c r="F30" s="359"/>
      <c r="G30" s="359"/>
      <c r="H30" s="359"/>
      <c r="I30" s="359"/>
      <c r="J30" s="359"/>
      <c r="K30" s="359"/>
      <c r="L30" s="359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</row>
    <row r="31" spans="1:33" ht="14.1" customHeight="1" x14ac:dyDescent="0.25">
      <c r="A31" s="360" t="s">
        <v>74</v>
      </c>
      <c r="B31" s="360"/>
      <c r="C31" s="360"/>
      <c r="D31" s="360"/>
      <c r="E31" s="360"/>
      <c r="F31" s="360"/>
      <c r="G31" s="360"/>
      <c r="H31" s="360"/>
      <c r="I31" s="360"/>
      <c r="J31" s="360"/>
      <c r="K31" s="360"/>
      <c r="L31" s="360"/>
      <c r="M31" s="360"/>
      <c r="N31" s="360"/>
      <c r="O31" s="360"/>
      <c r="P31" s="360"/>
      <c r="Q31" s="360"/>
      <c r="R31" s="360"/>
      <c r="S31" s="360"/>
      <c r="T31" s="360"/>
      <c r="U31" s="360"/>
      <c r="V31" s="360"/>
      <c r="W31" s="360"/>
      <c r="X31" s="360"/>
      <c r="Y31" s="360"/>
      <c r="Z31" s="360"/>
      <c r="AA31" s="360"/>
      <c r="AB31" s="360"/>
      <c r="AC31" s="360"/>
    </row>
    <row r="32" spans="1:33" ht="14.1" customHeight="1" x14ac:dyDescent="0.25">
      <c r="A32" s="361" t="s">
        <v>653</v>
      </c>
      <c r="B32" s="361"/>
      <c r="C32" s="361"/>
      <c r="D32" s="361"/>
      <c r="E32" s="361"/>
      <c r="F32" s="361"/>
      <c r="G32" s="361"/>
      <c r="H32" s="361"/>
      <c r="I32" s="361"/>
      <c r="J32" s="361"/>
      <c r="K32" s="361"/>
      <c r="L32" s="361"/>
      <c r="M32" s="361"/>
      <c r="N32" s="361"/>
      <c r="O32" s="361"/>
      <c r="P32" s="361"/>
      <c r="Q32" s="361"/>
      <c r="R32" s="361"/>
      <c r="S32" s="361"/>
      <c r="T32" s="361"/>
      <c r="U32" s="361"/>
      <c r="V32" s="361"/>
      <c r="W32" s="361"/>
      <c r="X32" s="361"/>
      <c r="Y32" s="361"/>
      <c r="Z32" s="361"/>
      <c r="AA32" s="361"/>
      <c r="AB32" s="361"/>
      <c r="AC32" s="23"/>
    </row>
    <row r="33" spans="1:29" ht="14.1" customHeight="1" x14ac:dyDescent="0.25">
      <c r="A33" s="41" t="s">
        <v>75</v>
      </c>
      <c r="B33" s="41"/>
      <c r="C33" s="41"/>
      <c r="D33" s="41"/>
      <c r="E33" s="42"/>
      <c r="F33" s="42"/>
      <c r="G33" s="42"/>
      <c r="H33" s="42"/>
      <c r="I33" s="42"/>
      <c r="J33" s="42"/>
      <c r="K33" s="42"/>
      <c r="L33" s="42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</row>
    <row r="34" spans="1:29" ht="14.1" customHeight="1" x14ac:dyDescent="0.25">
      <c r="A34" s="46"/>
      <c r="B34" s="46"/>
      <c r="C34" s="46"/>
      <c r="D34" s="46"/>
      <c r="E34" s="47"/>
      <c r="F34" s="47"/>
      <c r="G34" s="47"/>
      <c r="H34" s="47"/>
      <c r="I34" s="47"/>
      <c r="J34" s="47"/>
      <c r="K34" s="47"/>
      <c r="L34" s="47"/>
    </row>
    <row r="35" spans="1:29" ht="14.1" customHeight="1" x14ac:dyDescent="0.25">
      <c r="A35" s="46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</row>
  </sheetData>
  <mergeCells count="25">
    <mergeCell ref="N3:Q3"/>
    <mergeCell ref="R4:S4"/>
    <mergeCell ref="L4:M4"/>
    <mergeCell ref="D4:E4"/>
    <mergeCell ref="F4:G4"/>
    <mergeCell ref="H4:I4"/>
    <mergeCell ref="J4:K4"/>
    <mergeCell ref="N4:O4"/>
    <mergeCell ref="P4:Q4"/>
    <mergeCell ref="A32:AB32"/>
    <mergeCell ref="V4:W4"/>
    <mergeCell ref="X4:Y4"/>
    <mergeCell ref="Z4:AA4"/>
    <mergeCell ref="AB4:AC4"/>
    <mergeCell ref="A30:L30"/>
    <mergeCell ref="A31:AC31"/>
    <mergeCell ref="A3:A5"/>
    <mergeCell ref="T4:U4"/>
    <mergeCell ref="V3:Y3"/>
    <mergeCell ref="Z3:AC3"/>
    <mergeCell ref="B4:C4"/>
    <mergeCell ref="R3:U3"/>
    <mergeCell ref="B3:E3"/>
    <mergeCell ref="F3:I3"/>
    <mergeCell ref="J3:M3"/>
  </mergeCells>
  <pageMargins left="0.39370078740157483" right="0.39370078740157483" top="0.39370078740157483" bottom="0.39370078740157483" header="0.31496062992125984" footer="0.31496062992125984"/>
  <pageSetup paperSize="9" scale="77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0DDE0"/>
  </sheetPr>
  <dimension ref="A1:AG35"/>
  <sheetViews>
    <sheetView zoomScaleNormal="100" workbookViewId="0">
      <pane xSplit="1" ySplit="5" topLeftCell="B24" activePane="bottomRight" state="frozen"/>
      <selection sqref="A1:Y23"/>
      <selection pane="topRight" sqref="A1:Y23"/>
      <selection pane="bottomLeft" sqref="A1:Y23"/>
      <selection pane="bottomRight" activeCell="F4" sqref="F4:I4"/>
    </sheetView>
  </sheetViews>
  <sheetFormatPr defaultColWidth="8.7109375" defaultRowHeight="15" x14ac:dyDescent="0.25"/>
  <cols>
    <col min="1" max="1" width="25.28515625" customWidth="1"/>
    <col min="2" max="2" width="6" customWidth="1"/>
    <col min="3" max="29" width="5.5703125" customWidth="1"/>
    <col min="30" max="32" width="4.28515625" customWidth="1"/>
  </cols>
  <sheetData>
    <row r="1" spans="1:33" ht="18.75" x14ac:dyDescent="0.25">
      <c r="A1" s="22" t="s">
        <v>47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</row>
    <row r="2" spans="1:33" ht="31.5" customHeight="1" x14ac:dyDescent="0.25">
      <c r="A2" s="22" t="s">
        <v>664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</row>
    <row r="3" spans="1:33" ht="35.1" customHeight="1" x14ac:dyDescent="0.25">
      <c r="A3" s="368" t="s">
        <v>48</v>
      </c>
      <c r="B3" s="363" t="s">
        <v>142</v>
      </c>
      <c r="C3" s="363"/>
      <c r="D3" s="363"/>
      <c r="E3" s="363"/>
      <c r="F3" s="369" t="s">
        <v>143</v>
      </c>
      <c r="G3" s="369"/>
      <c r="H3" s="369"/>
      <c r="I3" s="369"/>
      <c r="J3" s="365" t="s">
        <v>144</v>
      </c>
      <c r="K3" s="366"/>
      <c r="L3" s="366"/>
      <c r="M3" s="367"/>
      <c r="N3" s="365" t="s">
        <v>145</v>
      </c>
      <c r="O3" s="366"/>
      <c r="P3" s="366"/>
      <c r="Q3" s="367"/>
      <c r="R3" s="363" t="s">
        <v>146</v>
      </c>
      <c r="S3" s="363"/>
      <c r="T3" s="363"/>
      <c r="U3" s="363"/>
      <c r="V3" s="369" t="s">
        <v>147</v>
      </c>
      <c r="W3" s="369"/>
      <c r="X3" s="369"/>
      <c r="Y3" s="369"/>
      <c r="Z3" s="363" t="s">
        <v>148</v>
      </c>
      <c r="AA3" s="363"/>
      <c r="AB3" s="363"/>
      <c r="AC3" s="363"/>
    </row>
    <row r="4" spans="1:33" ht="53.65" customHeight="1" x14ac:dyDescent="0.25">
      <c r="A4" s="368"/>
      <c r="B4" s="364" t="s">
        <v>57</v>
      </c>
      <c r="C4" s="364"/>
      <c r="D4" s="364" t="s">
        <v>646</v>
      </c>
      <c r="E4" s="364"/>
      <c r="F4" s="364" t="s">
        <v>652</v>
      </c>
      <c r="G4" s="364"/>
      <c r="H4" s="364" t="s">
        <v>646</v>
      </c>
      <c r="I4" s="364"/>
      <c r="J4" s="364" t="s">
        <v>652</v>
      </c>
      <c r="K4" s="364"/>
      <c r="L4" s="364" t="s">
        <v>646</v>
      </c>
      <c r="M4" s="364"/>
      <c r="N4" s="364" t="s">
        <v>652</v>
      </c>
      <c r="O4" s="364"/>
      <c r="P4" s="364" t="s">
        <v>646</v>
      </c>
      <c r="Q4" s="364"/>
      <c r="R4" s="364" t="s">
        <v>652</v>
      </c>
      <c r="S4" s="364"/>
      <c r="T4" s="364" t="s">
        <v>646</v>
      </c>
      <c r="U4" s="364"/>
      <c r="V4" s="364" t="s">
        <v>652</v>
      </c>
      <c r="W4" s="364"/>
      <c r="X4" s="364" t="s">
        <v>646</v>
      </c>
      <c r="Y4" s="364"/>
      <c r="Z4" s="364" t="s">
        <v>652</v>
      </c>
      <c r="AA4" s="364"/>
      <c r="AB4" s="364" t="s">
        <v>646</v>
      </c>
      <c r="AC4" s="364"/>
    </row>
    <row r="5" spans="1:33" ht="23.65" customHeight="1" x14ac:dyDescent="0.25">
      <c r="A5" s="368"/>
      <c r="B5" s="43">
        <v>2022</v>
      </c>
      <c r="C5" s="43">
        <v>2023</v>
      </c>
      <c r="D5" s="43">
        <v>2022</v>
      </c>
      <c r="E5" s="43">
        <v>2023</v>
      </c>
      <c r="F5" s="43">
        <v>2022</v>
      </c>
      <c r="G5" s="43">
        <v>2023</v>
      </c>
      <c r="H5" s="43">
        <v>2022</v>
      </c>
      <c r="I5" s="43">
        <v>2023</v>
      </c>
      <c r="J5" s="43">
        <v>2022</v>
      </c>
      <c r="K5" s="43">
        <v>2023</v>
      </c>
      <c r="L5" s="43">
        <v>2022</v>
      </c>
      <c r="M5" s="43">
        <v>2023</v>
      </c>
      <c r="N5" s="43">
        <v>2022</v>
      </c>
      <c r="O5" s="43">
        <v>2023</v>
      </c>
      <c r="P5" s="43">
        <v>2022</v>
      </c>
      <c r="Q5" s="43">
        <v>2023</v>
      </c>
      <c r="R5" s="43">
        <v>2022</v>
      </c>
      <c r="S5" s="43">
        <v>2023</v>
      </c>
      <c r="T5" s="43">
        <v>2022</v>
      </c>
      <c r="U5" s="43">
        <v>2023</v>
      </c>
      <c r="V5" s="43">
        <v>2022</v>
      </c>
      <c r="W5" s="43">
        <v>2023</v>
      </c>
      <c r="X5" s="43">
        <v>2022</v>
      </c>
      <c r="Y5" s="43">
        <v>2023</v>
      </c>
      <c r="Z5" s="43">
        <v>2022</v>
      </c>
      <c r="AA5" s="43">
        <v>2023</v>
      </c>
      <c r="AB5" s="43">
        <v>2022</v>
      </c>
      <c r="AC5" s="43">
        <v>2023</v>
      </c>
    </row>
    <row r="6" spans="1:33" ht="14.1" customHeight="1" x14ac:dyDescent="0.25">
      <c r="A6" s="27" t="s">
        <v>13</v>
      </c>
      <c r="B6" s="29">
        <v>2</v>
      </c>
      <c r="C6" s="29">
        <v>2</v>
      </c>
      <c r="D6" s="30">
        <v>0.88609277391342878</v>
      </c>
      <c r="E6" s="30">
        <v>0.88609277391342878</v>
      </c>
      <c r="F6" s="29">
        <v>0</v>
      </c>
      <c r="G6" s="29">
        <v>0</v>
      </c>
      <c r="H6" s="33">
        <v>0</v>
      </c>
      <c r="I6" s="33">
        <v>0</v>
      </c>
      <c r="J6" s="29">
        <v>0</v>
      </c>
      <c r="K6" s="29">
        <v>0</v>
      </c>
      <c r="L6" s="33">
        <v>0</v>
      </c>
      <c r="M6" s="33">
        <v>0</v>
      </c>
      <c r="N6" s="29">
        <v>0</v>
      </c>
      <c r="O6" s="29">
        <v>0</v>
      </c>
      <c r="P6" s="33">
        <v>0</v>
      </c>
      <c r="Q6" s="33">
        <v>0</v>
      </c>
      <c r="R6" s="29">
        <v>0</v>
      </c>
      <c r="S6" s="29">
        <v>0</v>
      </c>
      <c r="T6" s="33">
        <v>0</v>
      </c>
      <c r="U6" s="33">
        <v>0</v>
      </c>
      <c r="V6" s="29">
        <v>0</v>
      </c>
      <c r="W6" s="29">
        <v>0</v>
      </c>
      <c r="X6" s="33">
        <v>0</v>
      </c>
      <c r="Y6" s="33">
        <v>0</v>
      </c>
      <c r="Z6" s="29">
        <v>0</v>
      </c>
      <c r="AA6" s="29">
        <v>1</v>
      </c>
      <c r="AB6" s="33">
        <v>0</v>
      </c>
      <c r="AC6" s="33">
        <v>0.32610467960215228</v>
      </c>
      <c r="AD6" s="203"/>
      <c r="AE6" s="203"/>
      <c r="AF6" s="203"/>
      <c r="AG6" s="203"/>
    </row>
    <row r="7" spans="1:33" ht="14.1" customHeight="1" x14ac:dyDescent="0.25">
      <c r="A7" s="27" t="s">
        <v>14</v>
      </c>
      <c r="B7" s="29">
        <v>0</v>
      </c>
      <c r="C7" s="30">
        <v>0</v>
      </c>
      <c r="D7" s="33">
        <v>0</v>
      </c>
      <c r="E7" s="33">
        <v>0</v>
      </c>
      <c r="F7" s="29">
        <v>0</v>
      </c>
      <c r="G7" s="30">
        <v>0</v>
      </c>
      <c r="H7" s="33">
        <v>0</v>
      </c>
      <c r="I7" s="33">
        <v>0</v>
      </c>
      <c r="J7" s="29">
        <v>0</v>
      </c>
      <c r="K7" s="30">
        <v>0</v>
      </c>
      <c r="L7" s="33">
        <v>0</v>
      </c>
      <c r="M7" s="33">
        <v>0</v>
      </c>
      <c r="N7" s="29">
        <v>0</v>
      </c>
      <c r="O7" s="30">
        <v>0</v>
      </c>
      <c r="P7" s="33">
        <v>0</v>
      </c>
      <c r="Q7" s="33">
        <v>0</v>
      </c>
      <c r="R7" s="29">
        <v>0</v>
      </c>
      <c r="S7" s="30">
        <v>0</v>
      </c>
      <c r="T7" s="33">
        <v>0</v>
      </c>
      <c r="U7" s="33">
        <v>0</v>
      </c>
      <c r="V7" s="29">
        <v>0</v>
      </c>
      <c r="W7" s="30">
        <v>0</v>
      </c>
      <c r="X7" s="33">
        <v>0</v>
      </c>
      <c r="Y7" s="33">
        <v>0</v>
      </c>
      <c r="Z7" s="29">
        <v>0</v>
      </c>
      <c r="AA7" s="30">
        <v>0</v>
      </c>
      <c r="AB7" s="33">
        <v>0</v>
      </c>
      <c r="AC7" s="33">
        <v>0</v>
      </c>
      <c r="AD7" s="203"/>
      <c r="AE7" s="203"/>
      <c r="AF7" s="203"/>
      <c r="AG7" s="203"/>
    </row>
    <row r="8" spans="1:33" ht="14.1" customHeight="1" x14ac:dyDescent="0.25">
      <c r="A8" s="27" t="s">
        <v>15</v>
      </c>
      <c r="B8" s="29">
        <v>2</v>
      </c>
      <c r="C8" s="29">
        <v>1</v>
      </c>
      <c r="D8" s="33">
        <v>2.5886616619207872</v>
      </c>
      <c r="E8" s="33">
        <v>1.2943308309603936</v>
      </c>
      <c r="F8" s="29">
        <v>0</v>
      </c>
      <c r="G8" s="29">
        <v>0</v>
      </c>
      <c r="H8" s="33">
        <v>0</v>
      </c>
      <c r="I8" s="33">
        <v>0</v>
      </c>
      <c r="J8" s="29">
        <v>0</v>
      </c>
      <c r="K8" s="29">
        <v>0</v>
      </c>
      <c r="L8" s="33">
        <v>0</v>
      </c>
      <c r="M8" s="33">
        <v>0</v>
      </c>
      <c r="N8" s="29">
        <v>0</v>
      </c>
      <c r="O8" s="29">
        <v>0</v>
      </c>
      <c r="P8" s="33">
        <v>0</v>
      </c>
      <c r="Q8" s="33">
        <v>0</v>
      </c>
      <c r="R8" s="29">
        <v>0</v>
      </c>
      <c r="S8" s="29">
        <v>0</v>
      </c>
      <c r="T8" s="33">
        <v>0</v>
      </c>
      <c r="U8" s="33">
        <v>0</v>
      </c>
      <c r="V8" s="29">
        <v>0</v>
      </c>
      <c r="W8" s="29">
        <v>0</v>
      </c>
      <c r="X8" s="33">
        <v>0</v>
      </c>
      <c r="Y8" s="33">
        <v>0</v>
      </c>
      <c r="Z8" s="29">
        <v>0</v>
      </c>
      <c r="AA8" s="29">
        <v>0</v>
      </c>
      <c r="AB8" s="33">
        <v>0</v>
      </c>
      <c r="AC8" s="33">
        <v>0</v>
      </c>
      <c r="AD8" s="203"/>
      <c r="AE8" s="203"/>
      <c r="AF8" s="203"/>
      <c r="AG8" s="203"/>
    </row>
    <row r="9" spans="1:33" ht="14.1" customHeight="1" x14ac:dyDescent="0.25">
      <c r="A9" s="27" t="s">
        <v>16</v>
      </c>
      <c r="B9" s="29">
        <v>1</v>
      </c>
      <c r="C9" s="29">
        <v>1</v>
      </c>
      <c r="D9" s="33">
        <v>1.2362467548522684</v>
      </c>
      <c r="E9" s="33">
        <v>1.2362467548522684</v>
      </c>
      <c r="F9" s="29">
        <v>0</v>
      </c>
      <c r="G9" s="29">
        <v>0</v>
      </c>
      <c r="H9" s="33">
        <v>0</v>
      </c>
      <c r="I9" s="33">
        <v>0</v>
      </c>
      <c r="J9" s="29">
        <v>0</v>
      </c>
      <c r="K9" s="29">
        <v>0</v>
      </c>
      <c r="L9" s="33">
        <v>0</v>
      </c>
      <c r="M9" s="33">
        <v>0</v>
      </c>
      <c r="N9" s="29">
        <v>0</v>
      </c>
      <c r="O9" s="29">
        <v>0</v>
      </c>
      <c r="P9" s="33">
        <v>0</v>
      </c>
      <c r="Q9" s="33">
        <v>0</v>
      </c>
      <c r="R9" s="29">
        <v>0</v>
      </c>
      <c r="S9" s="29">
        <v>0</v>
      </c>
      <c r="T9" s="33">
        <v>0</v>
      </c>
      <c r="U9" s="33">
        <v>0</v>
      </c>
      <c r="V9" s="29">
        <v>0</v>
      </c>
      <c r="W9" s="29">
        <v>1</v>
      </c>
      <c r="X9" s="33">
        <v>0</v>
      </c>
      <c r="Y9" s="33">
        <v>2.5733401955738548</v>
      </c>
      <c r="Z9" s="29">
        <v>0</v>
      </c>
      <c r="AA9" s="29">
        <v>0</v>
      </c>
      <c r="AB9" s="33">
        <v>0</v>
      </c>
      <c r="AC9" s="33">
        <v>0</v>
      </c>
      <c r="AD9" s="203"/>
      <c r="AE9" s="203"/>
      <c r="AF9" s="203"/>
      <c r="AG9" s="203"/>
    </row>
    <row r="10" spans="1:33" ht="14.1" customHeight="1" x14ac:dyDescent="0.25">
      <c r="A10" s="27" t="s">
        <v>17</v>
      </c>
      <c r="B10" s="29">
        <v>1</v>
      </c>
      <c r="C10" s="29">
        <v>1</v>
      </c>
      <c r="D10" s="33">
        <v>1.0068465565847764</v>
      </c>
      <c r="E10" s="33">
        <v>1.0068465565847764</v>
      </c>
      <c r="F10" s="29">
        <v>0</v>
      </c>
      <c r="G10" s="29">
        <v>0</v>
      </c>
      <c r="H10" s="33">
        <v>0</v>
      </c>
      <c r="I10" s="33">
        <v>0</v>
      </c>
      <c r="J10" s="29">
        <v>0</v>
      </c>
      <c r="K10" s="29">
        <v>0</v>
      </c>
      <c r="L10" s="33">
        <v>0</v>
      </c>
      <c r="M10" s="33">
        <v>0</v>
      </c>
      <c r="N10" s="29">
        <v>0</v>
      </c>
      <c r="O10" s="29">
        <v>0</v>
      </c>
      <c r="P10" s="33">
        <v>0</v>
      </c>
      <c r="Q10" s="33">
        <v>0</v>
      </c>
      <c r="R10" s="29">
        <v>0</v>
      </c>
      <c r="S10" s="29">
        <v>0</v>
      </c>
      <c r="T10" s="33">
        <v>0</v>
      </c>
      <c r="U10" s="33">
        <v>0</v>
      </c>
      <c r="V10" s="29">
        <v>0</v>
      </c>
      <c r="W10" s="29">
        <v>0</v>
      </c>
      <c r="X10" s="33">
        <v>0</v>
      </c>
      <c r="Y10" s="33">
        <v>0</v>
      </c>
      <c r="Z10" s="29">
        <v>0</v>
      </c>
      <c r="AA10" s="29">
        <v>0</v>
      </c>
      <c r="AB10" s="33">
        <v>0</v>
      </c>
      <c r="AC10" s="33">
        <v>0</v>
      </c>
      <c r="AD10" s="203"/>
      <c r="AE10" s="203"/>
      <c r="AF10" s="203"/>
      <c r="AG10" s="203"/>
    </row>
    <row r="11" spans="1:33" ht="14.1" customHeight="1" x14ac:dyDescent="0.25">
      <c r="A11" s="27" t="s">
        <v>18</v>
      </c>
      <c r="B11" s="29">
        <v>2</v>
      </c>
      <c r="C11" s="29">
        <v>2</v>
      </c>
      <c r="D11" s="33">
        <v>2.7016074564365797</v>
      </c>
      <c r="E11" s="33">
        <v>2.7016074564365797</v>
      </c>
      <c r="F11" s="29">
        <v>0</v>
      </c>
      <c r="G11" s="29">
        <v>0</v>
      </c>
      <c r="H11" s="33">
        <v>0</v>
      </c>
      <c r="I11" s="33">
        <v>0</v>
      </c>
      <c r="J11" s="29">
        <v>0</v>
      </c>
      <c r="K11" s="29">
        <v>0</v>
      </c>
      <c r="L11" s="33">
        <v>0</v>
      </c>
      <c r="M11" s="33">
        <v>0</v>
      </c>
      <c r="N11" s="29">
        <v>0</v>
      </c>
      <c r="O11" s="29">
        <v>0</v>
      </c>
      <c r="P11" s="33">
        <v>0</v>
      </c>
      <c r="Q11" s="33">
        <v>0</v>
      </c>
      <c r="R11" s="29">
        <v>0</v>
      </c>
      <c r="S11" s="29">
        <v>0</v>
      </c>
      <c r="T11" s="33">
        <v>0</v>
      </c>
      <c r="U11" s="33">
        <v>0</v>
      </c>
      <c r="V11" s="29">
        <v>0</v>
      </c>
      <c r="W11" s="29">
        <v>0</v>
      </c>
      <c r="X11" s="33">
        <v>0</v>
      </c>
      <c r="Y11" s="33">
        <v>0</v>
      </c>
      <c r="Z11" s="29">
        <v>0</v>
      </c>
      <c r="AA11" s="29">
        <v>0</v>
      </c>
      <c r="AB11" s="33">
        <v>0</v>
      </c>
      <c r="AC11" s="33">
        <v>0</v>
      </c>
      <c r="AD11" s="203"/>
      <c r="AE11" s="203"/>
      <c r="AF11" s="203"/>
      <c r="AG11" s="203"/>
    </row>
    <row r="12" spans="1:33" ht="14.1" customHeight="1" x14ac:dyDescent="0.25">
      <c r="A12" s="27" t="s">
        <v>19</v>
      </c>
      <c r="B12" s="29">
        <v>1</v>
      </c>
      <c r="C12" s="29">
        <v>2</v>
      </c>
      <c r="D12" s="33">
        <v>0.88175645886606124</v>
      </c>
      <c r="E12" s="33">
        <v>1.7635129177321225</v>
      </c>
      <c r="F12" s="29">
        <v>0</v>
      </c>
      <c r="G12" s="29">
        <v>0</v>
      </c>
      <c r="H12" s="33">
        <v>0</v>
      </c>
      <c r="I12" s="33">
        <v>0</v>
      </c>
      <c r="J12" s="29">
        <v>0</v>
      </c>
      <c r="K12" s="29">
        <v>0</v>
      </c>
      <c r="L12" s="33">
        <v>0</v>
      </c>
      <c r="M12" s="33">
        <v>0</v>
      </c>
      <c r="N12" s="29">
        <v>0</v>
      </c>
      <c r="O12" s="29">
        <v>0</v>
      </c>
      <c r="P12" s="33">
        <v>0</v>
      </c>
      <c r="Q12" s="33">
        <v>0</v>
      </c>
      <c r="R12" s="29">
        <v>1</v>
      </c>
      <c r="S12" s="29">
        <v>1</v>
      </c>
      <c r="T12" s="33">
        <v>0.88175645886606124</v>
      </c>
      <c r="U12" s="33">
        <v>0.88175645886606124</v>
      </c>
      <c r="V12" s="29">
        <v>0</v>
      </c>
      <c r="W12" s="29">
        <v>0</v>
      </c>
      <c r="X12" s="33">
        <v>0</v>
      </c>
      <c r="Y12" s="33">
        <v>0</v>
      </c>
      <c r="Z12" s="29">
        <v>0</v>
      </c>
      <c r="AA12" s="29">
        <v>0</v>
      </c>
      <c r="AB12" s="33">
        <v>0</v>
      </c>
      <c r="AC12" s="33">
        <v>0</v>
      </c>
      <c r="AD12" s="203"/>
      <c r="AE12" s="203"/>
      <c r="AF12" s="203"/>
      <c r="AG12" s="203"/>
    </row>
    <row r="13" spans="1:33" ht="14.1" customHeight="1" x14ac:dyDescent="0.25">
      <c r="A13" s="27" t="s">
        <v>20</v>
      </c>
      <c r="B13" s="29">
        <v>1</v>
      </c>
      <c r="C13" s="29">
        <v>1</v>
      </c>
      <c r="D13" s="33">
        <v>1.0576414595452142</v>
      </c>
      <c r="E13" s="33">
        <v>1.0576414595452142</v>
      </c>
      <c r="F13" s="29">
        <v>0</v>
      </c>
      <c r="G13" s="29">
        <v>0</v>
      </c>
      <c r="H13" s="33">
        <v>0</v>
      </c>
      <c r="I13" s="33">
        <v>0</v>
      </c>
      <c r="J13" s="29">
        <v>0</v>
      </c>
      <c r="K13" s="29">
        <v>0</v>
      </c>
      <c r="L13" s="33">
        <v>0</v>
      </c>
      <c r="M13" s="33">
        <v>0</v>
      </c>
      <c r="N13" s="29">
        <v>0</v>
      </c>
      <c r="O13" s="29">
        <v>0</v>
      </c>
      <c r="P13" s="33">
        <v>0</v>
      </c>
      <c r="Q13" s="33">
        <v>0</v>
      </c>
      <c r="R13" s="29">
        <v>0</v>
      </c>
      <c r="S13" s="29">
        <v>0</v>
      </c>
      <c r="T13" s="33">
        <v>0</v>
      </c>
      <c r="U13" s="33">
        <v>0</v>
      </c>
      <c r="V13" s="29">
        <v>0</v>
      </c>
      <c r="W13" s="29">
        <v>0</v>
      </c>
      <c r="X13" s="33">
        <v>0</v>
      </c>
      <c r="Y13" s="33">
        <v>0</v>
      </c>
      <c r="Z13" s="29">
        <v>0</v>
      </c>
      <c r="AA13" s="29">
        <v>0</v>
      </c>
      <c r="AB13" s="33">
        <v>0</v>
      </c>
      <c r="AC13" s="33">
        <v>0</v>
      </c>
      <c r="AD13" s="203"/>
      <c r="AE13" s="203"/>
      <c r="AF13" s="203"/>
      <c r="AG13" s="203"/>
    </row>
    <row r="14" spans="1:33" ht="14.1" customHeight="1" x14ac:dyDescent="0.25">
      <c r="A14" s="27" t="s">
        <v>21</v>
      </c>
      <c r="B14" s="29">
        <v>2</v>
      </c>
      <c r="C14" s="29">
        <v>2</v>
      </c>
      <c r="D14" s="33">
        <v>1.8355359765051396</v>
      </c>
      <c r="E14" s="33">
        <v>1.8355359765051396</v>
      </c>
      <c r="F14" s="29">
        <v>0</v>
      </c>
      <c r="G14" s="29">
        <v>0</v>
      </c>
      <c r="H14" s="33">
        <v>0</v>
      </c>
      <c r="I14" s="33">
        <v>0</v>
      </c>
      <c r="J14" s="29">
        <v>0</v>
      </c>
      <c r="K14" s="29">
        <v>0</v>
      </c>
      <c r="L14" s="33">
        <v>0</v>
      </c>
      <c r="M14" s="33">
        <v>0</v>
      </c>
      <c r="N14" s="29">
        <v>0</v>
      </c>
      <c r="O14" s="29">
        <v>0</v>
      </c>
      <c r="P14" s="33">
        <v>0</v>
      </c>
      <c r="Q14" s="33">
        <v>0</v>
      </c>
      <c r="R14" s="29">
        <v>0</v>
      </c>
      <c r="S14" s="29">
        <v>0</v>
      </c>
      <c r="T14" s="33">
        <v>0</v>
      </c>
      <c r="U14" s="33">
        <v>0</v>
      </c>
      <c r="V14" s="29">
        <v>0</v>
      </c>
      <c r="W14" s="29">
        <v>0</v>
      </c>
      <c r="X14" s="33">
        <v>0</v>
      </c>
      <c r="Y14" s="33">
        <v>0</v>
      </c>
      <c r="Z14" s="29">
        <v>0</v>
      </c>
      <c r="AA14" s="29">
        <v>0</v>
      </c>
      <c r="AB14" s="33">
        <v>0</v>
      </c>
      <c r="AC14" s="33">
        <v>0</v>
      </c>
      <c r="AD14" s="203"/>
      <c r="AE14" s="203"/>
      <c r="AF14" s="203"/>
      <c r="AG14" s="203"/>
    </row>
    <row r="15" spans="1:33" ht="14.1" customHeight="1" x14ac:dyDescent="0.25">
      <c r="A15" s="27" t="s">
        <v>22</v>
      </c>
      <c r="B15" s="29">
        <v>1</v>
      </c>
      <c r="C15" s="30">
        <v>1</v>
      </c>
      <c r="D15" s="33">
        <v>1.332267519317879</v>
      </c>
      <c r="E15" s="33">
        <v>1.332267519317879</v>
      </c>
      <c r="F15" s="29">
        <v>1</v>
      </c>
      <c r="G15" s="30">
        <v>0</v>
      </c>
      <c r="H15" s="33">
        <v>3.4626038781163433</v>
      </c>
      <c r="I15" s="33">
        <v>0</v>
      </c>
      <c r="J15" s="29">
        <v>0</v>
      </c>
      <c r="K15" s="30">
        <v>0</v>
      </c>
      <c r="L15" s="33">
        <v>0</v>
      </c>
      <c r="M15" s="33">
        <v>0</v>
      </c>
      <c r="N15" s="29">
        <v>0</v>
      </c>
      <c r="O15" s="30">
        <v>0</v>
      </c>
      <c r="P15" s="33">
        <v>0</v>
      </c>
      <c r="Q15" s="33">
        <v>0</v>
      </c>
      <c r="R15" s="29">
        <v>0</v>
      </c>
      <c r="S15" s="30">
        <v>1</v>
      </c>
      <c r="T15" s="33">
        <v>0</v>
      </c>
      <c r="U15" s="33">
        <v>1.332267519317879</v>
      </c>
      <c r="V15" s="29">
        <v>0</v>
      </c>
      <c r="W15" s="30">
        <v>0</v>
      </c>
      <c r="X15" s="33">
        <v>0</v>
      </c>
      <c r="Y15" s="33">
        <v>0</v>
      </c>
      <c r="Z15" s="29">
        <v>0</v>
      </c>
      <c r="AA15" s="30">
        <v>1</v>
      </c>
      <c r="AB15" s="33">
        <v>0</v>
      </c>
      <c r="AC15" s="33">
        <v>0.96209351548970556</v>
      </c>
      <c r="AD15" s="203"/>
      <c r="AE15" s="203"/>
      <c r="AF15" s="203"/>
      <c r="AG15" s="203"/>
    </row>
    <row r="16" spans="1:33" ht="40.15" customHeight="1" x14ac:dyDescent="0.25">
      <c r="A16" s="44" t="s">
        <v>58</v>
      </c>
      <c r="B16" s="29">
        <v>0</v>
      </c>
      <c r="C16" s="30">
        <v>0</v>
      </c>
      <c r="D16" s="33">
        <v>0</v>
      </c>
      <c r="E16" s="33">
        <v>0</v>
      </c>
      <c r="F16" s="29">
        <v>0</v>
      </c>
      <c r="G16" s="30">
        <v>0</v>
      </c>
      <c r="H16" s="33">
        <v>0</v>
      </c>
      <c r="I16" s="33">
        <v>0</v>
      </c>
      <c r="J16" s="29">
        <v>0</v>
      </c>
      <c r="K16" s="30">
        <v>0</v>
      </c>
      <c r="L16" s="33">
        <v>0</v>
      </c>
      <c r="M16" s="33">
        <v>0</v>
      </c>
      <c r="N16" s="29">
        <v>0</v>
      </c>
      <c r="O16" s="30">
        <v>0</v>
      </c>
      <c r="P16" s="33">
        <v>0</v>
      </c>
      <c r="Q16" s="33">
        <v>0</v>
      </c>
      <c r="R16" s="29">
        <v>0</v>
      </c>
      <c r="S16" s="30">
        <v>0</v>
      </c>
      <c r="T16" s="33">
        <v>0</v>
      </c>
      <c r="U16" s="33">
        <v>0</v>
      </c>
      <c r="V16" s="29">
        <v>0</v>
      </c>
      <c r="W16" s="30">
        <v>0</v>
      </c>
      <c r="X16" s="33">
        <v>0</v>
      </c>
      <c r="Y16" s="33">
        <v>0</v>
      </c>
      <c r="Z16" s="29">
        <v>0</v>
      </c>
      <c r="AA16" s="30">
        <v>0</v>
      </c>
      <c r="AB16" s="33">
        <v>0</v>
      </c>
      <c r="AC16" s="33">
        <v>0</v>
      </c>
      <c r="AD16" s="203"/>
      <c r="AE16" s="203"/>
      <c r="AF16" s="203"/>
      <c r="AG16" s="203"/>
    </row>
    <row r="17" spans="1:33" x14ac:dyDescent="0.25">
      <c r="A17" s="27" t="s">
        <v>59</v>
      </c>
      <c r="B17" s="29">
        <v>0</v>
      </c>
      <c r="C17" s="30">
        <v>0</v>
      </c>
      <c r="D17" s="33">
        <v>0</v>
      </c>
      <c r="E17" s="33">
        <v>0</v>
      </c>
      <c r="F17" s="29">
        <v>0</v>
      </c>
      <c r="G17" s="30">
        <v>0</v>
      </c>
      <c r="H17" s="33">
        <v>0</v>
      </c>
      <c r="I17" s="33">
        <v>0</v>
      </c>
      <c r="J17" s="29">
        <v>0</v>
      </c>
      <c r="K17" s="30">
        <v>0</v>
      </c>
      <c r="L17" s="33">
        <v>0</v>
      </c>
      <c r="M17" s="33">
        <v>0</v>
      </c>
      <c r="N17" s="29">
        <v>0</v>
      </c>
      <c r="O17" s="30">
        <v>0</v>
      </c>
      <c r="P17" s="33">
        <v>0</v>
      </c>
      <c r="Q17" s="33">
        <v>0</v>
      </c>
      <c r="R17" s="29">
        <v>0</v>
      </c>
      <c r="S17" s="30">
        <v>0</v>
      </c>
      <c r="T17" s="33">
        <v>0</v>
      </c>
      <c r="U17" s="33">
        <v>0</v>
      </c>
      <c r="V17" s="29">
        <v>0</v>
      </c>
      <c r="W17" s="30">
        <v>0</v>
      </c>
      <c r="X17" s="33">
        <v>0</v>
      </c>
      <c r="Y17" s="33">
        <v>0</v>
      </c>
      <c r="Z17" s="29">
        <v>0</v>
      </c>
      <c r="AA17" s="30">
        <v>0</v>
      </c>
      <c r="AB17" s="33">
        <v>0</v>
      </c>
      <c r="AC17" s="33">
        <v>0</v>
      </c>
      <c r="AD17" s="203"/>
      <c r="AE17" s="203"/>
      <c r="AF17" s="203"/>
      <c r="AG17" s="203"/>
    </row>
    <row r="18" spans="1:33" ht="28.15" customHeight="1" x14ac:dyDescent="0.25">
      <c r="A18" s="26" t="s">
        <v>85</v>
      </c>
      <c r="B18" s="29">
        <v>0</v>
      </c>
      <c r="C18" s="30">
        <v>0</v>
      </c>
      <c r="D18" s="33">
        <v>0</v>
      </c>
      <c r="E18" s="33">
        <v>0</v>
      </c>
      <c r="F18" s="29">
        <v>0</v>
      </c>
      <c r="G18" s="29">
        <v>0</v>
      </c>
      <c r="H18" s="33">
        <v>0</v>
      </c>
      <c r="I18" s="33">
        <v>0</v>
      </c>
      <c r="J18" s="29">
        <v>0</v>
      </c>
      <c r="K18" s="29">
        <v>0</v>
      </c>
      <c r="L18" s="33">
        <v>0</v>
      </c>
      <c r="M18" s="33">
        <v>0</v>
      </c>
      <c r="N18" s="29">
        <v>0</v>
      </c>
      <c r="O18" s="29">
        <v>0</v>
      </c>
      <c r="P18" s="33">
        <v>0</v>
      </c>
      <c r="Q18" s="33">
        <v>0</v>
      </c>
      <c r="R18" s="29">
        <v>0</v>
      </c>
      <c r="S18" s="29">
        <v>0</v>
      </c>
      <c r="T18" s="33">
        <v>0</v>
      </c>
      <c r="U18" s="33">
        <v>0</v>
      </c>
      <c r="V18" s="29">
        <v>0</v>
      </c>
      <c r="W18" s="29">
        <v>0</v>
      </c>
      <c r="X18" s="33">
        <v>0</v>
      </c>
      <c r="Y18" s="33">
        <v>0</v>
      </c>
      <c r="Z18" s="29">
        <v>0</v>
      </c>
      <c r="AA18" s="29">
        <v>0</v>
      </c>
      <c r="AB18" s="33">
        <v>0</v>
      </c>
      <c r="AC18" s="33">
        <v>0</v>
      </c>
      <c r="AD18" s="203"/>
      <c r="AE18" s="203"/>
      <c r="AF18" s="203"/>
      <c r="AG18" s="203"/>
    </row>
    <row r="19" spans="1:33" ht="26.25" x14ac:dyDescent="0.25">
      <c r="A19" s="27" t="s">
        <v>61</v>
      </c>
      <c r="B19" s="29">
        <v>0</v>
      </c>
      <c r="C19" s="30">
        <v>0</v>
      </c>
      <c r="D19" s="33">
        <v>0</v>
      </c>
      <c r="E19" s="33">
        <v>0</v>
      </c>
      <c r="F19" s="29">
        <v>0</v>
      </c>
      <c r="G19" s="29">
        <v>0</v>
      </c>
      <c r="H19" s="33">
        <v>0</v>
      </c>
      <c r="I19" s="33">
        <v>0</v>
      </c>
      <c r="J19" s="29">
        <v>0</v>
      </c>
      <c r="K19" s="29">
        <v>0</v>
      </c>
      <c r="L19" s="33">
        <v>0</v>
      </c>
      <c r="M19" s="33">
        <v>0</v>
      </c>
      <c r="N19" s="29">
        <v>0</v>
      </c>
      <c r="O19" s="29">
        <v>0</v>
      </c>
      <c r="P19" s="33">
        <v>0</v>
      </c>
      <c r="Q19" s="33">
        <v>0</v>
      </c>
      <c r="R19" s="29">
        <v>0</v>
      </c>
      <c r="S19" s="29">
        <v>0</v>
      </c>
      <c r="T19" s="33">
        <v>0</v>
      </c>
      <c r="U19" s="33">
        <v>0</v>
      </c>
      <c r="V19" s="29">
        <v>0</v>
      </c>
      <c r="W19" s="29">
        <v>0</v>
      </c>
      <c r="X19" s="33">
        <v>0</v>
      </c>
      <c r="Y19" s="33">
        <v>0</v>
      </c>
      <c r="Z19" s="29">
        <v>0</v>
      </c>
      <c r="AA19" s="29">
        <v>0</v>
      </c>
      <c r="AB19" s="33">
        <v>0</v>
      </c>
      <c r="AC19" s="33">
        <v>0</v>
      </c>
      <c r="AD19" s="203"/>
      <c r="AE19" s="203"/>
      <c r="AF19" s="203"/>
      <c r="AG19" s="203"/>
    </row>
    <row r="20" spans="1:33" ht="26.25" x14ac:dyDescent="0.25">
      <c r="A20" s="27" t="s">
        <v>62</v>
      </c>
      <c r="B20" s="29">
        <v>0</v>
      </c>
      <c r="C20" s="30">
        <v>0</v>
      </c>
      <c r="D20" s="33">
        <v>0</v>
      </c>
      <c r="E20" s="33">
        <v>0</v>
      </c>
      <c r="F20" s="29">
        <v>0</v>
      </c>
      <c r="G20" s="30">
        <v>0</v>
      </c>
      <c r="H20" s="33">
        <v>0</v>
      </c>
      <c r="I20" s="33">
        <v>0</v>
      </c>
      <c r="J20" s="29">
        <v>0</v>
      </c>
      <c r="K20" s="30">
        <v>0</v>
      </c>
      <c r="L20" s="33">
        <v>0</v>
      </c>
      <c r="M20" s="33">
        <v>0</v>
      </c>
      <c r="N20" s="29">
        <v>0</v>
      </c>
      <c r="O20" s="30">
        <v>0</v>
      </c>
      <c r="P20" s="33">
        <v>0</v>
      </c>
      <c r="Q20" s="33">
        <v>0</v>
      </c>
      <c r="R20" s="29">
        <v>0</v>
      </c>
      <c r="S20" s="30">
        <v>0</v>
      </c>
      <c r="T20" s="33">
        <v>0</v>
      </c>
      <c r="U20" s="33">
        <v>0</v>
      </c>
      <c r="V20" s="29">
        <v>0</v>
      </c>
      <c r="W20" s="30">
        <v>0</v>
      </c>
      <c r="X20" s="33">
        <v>0</v>
      </c>
      <c r="Y20" s="33">
        <v>0</v>
      </c>
      <c r="Z20" s="29">
        <v>0</v>
      </c>
      <c r="AA20" s="30">
        <v>0</v>
      </c>
      <c r="AB20" s="33">
        <v>0</v>
      </c>
      <c r="AC20" s="33">
        <v>0</v>
      </c>
      <c r="AD20" s="203"/>
      <c r="AE20" s="203"/>
      <c r="AF20" s="203"/>
      <c r="AG20" s="203"/>
    </row>
    <row r="21" spans="1:33" x14ac:dyDescent="0.25">
      <c r="A21" s="28" t="s">
        <v>63</v>
      </c>
      <c r="B21" s="77">
        <v>13</v>
      </c>
      <c r="C21" s="175">
        <v>13</v>
      </c>
      <c r="D21" s="176">
        <v>1.2975087831363781</v>
      </c>
      <c r="E21" s="176">
        <v>1.2975087831363781</v>
      </c>
      <c r="F21" s="77">
        <v>1</v>
      </c>
      <c r="G21" s="175">
        <v>0</v>
      </c>
      <c r="H21" s="176">
        <v>0.21920210434020165</v>
      </c>
      <c r="I21" s="176">
        <v>0</v>
      </c>
      <c r="J21" s="77">
        <v>0</v>
      </c>
      <c r="K21" s="175">
        <v>0</v>
      </c>
      <c r="L21" s="176">
        <v>0</v>
      </c>
      <c r="M21" s="176">
        <v>0</v>
      </c>
      <c r="N21" s="77">
        <v>0</v>
      </c>
      <c r="O21" s="175">
        <v>0</v>
      </c>
      <c r="P21" s="176">
        <v>0</v>
      </c>
      <c r="Q21" s="176">
        <v>0</v>
      </c>
      <c r="R21" s="77">
        <v>1</v>
      </c>
      <c r="S21" s="175">
        <v>2</v>
      </c>
      <c r="T21" s="176">
        <v>9.9808367933567552E-2</v>
      </c>
      <c r="U21" s="176">
        <v>0.1996167358671351</v>
      </c>
      <c r="V21" s="77">
        <v>0</v>
      </c>
      <c r="W21" s="175">
        <v>1</v>
      </c>
      <c r="X21" s="176">
        <v>0</v>
      </c>
      <c r="Y21" s="176">
        <v>0.21920210434020165</v>
      </c>
      <c r="Z21" s="77">
        <v>0</v>
      </c>
      <c r="AA21" s="175">
        <v>2</v>
      </c>
      <c r="AB21" s="176">
        <v>0</v>
      </c>
      <c r="AC21" s="175">
        <v>0.13716292211889283</v>
      </c>
      <c r="AD21" s="203"/>
      <c r="AE21" s="203"/>
      <c r="AF21" s="203"/>
      <c r="AG21" s="203"/>
    </row>
    <row r="22" spans="1:33" ht="26.65" customHeight="1" x14ac:dyDescent="0.25">
      <c r="A22" s="28" t="s">
        <v>64</v>
      </c>
      <c r="B22" s="77">
        <v>13</v>
      </c>
      <c r="C22" s="175">
        <v>13</v>
      </c>
      <c r="D22" s="176">
        <v>1.2975087831363781</v>
      </c>
      <c r="E22" s="176">
        <v>1.2975087831363781</v>
      </c>
      <c r="F22" s="77">
        <v>1</v>
      </c>
      <c r="G22" s="175">
        <v>0</v>
      </c>
      <c r="H22" s="176">
        <v>0.21920210434020165</v>
      </c>
      <c r="I22" s="176">
        <v>0</v>
      </c>
      <c r="J22" s="77">
        <v>0</v>
      </c>
      <c r="K22" s="175">
        <v>0</v>
      </c>
      <c r="L22" s="176">
        <v>0</v>
      </c>
      <c r="M22" s="176">
        <v>0</v>
      </c>
      <c r="N22" s="77">
        <v>0</v>
      </c>
      <c r="O22" s="175">
        <v>0</v>
      </c>
      <c r="P22" s="176">
        <v>0</v>
      </c>
      <c r="Q22" s="176">
        <v>0</v>
      </c>
      <c r="R22" s="77">
        <v>1</v>
      </c>
      <c r="S22" s="175">
        <v>2</v>
      </c>
      <c r="T22" s="176">
        <v>9.9808367933567552E-2</v>
      </c>
      <c r="U22" s="176">
        <v>0.1996167358671351</v>
      </c>
      <c r="V22" s="77">
        <v>0</v>
      </c>
      <c r="W22" s="175">
        <v>1</v>
      </c>
      <c r="X22" s="176">
        <v>0</v>
      </c>
      <c r="Y22" s="176">
        <v>0.21920210434020165</v>
      </c>
      <c r="Z22" s="77">
        <v>0</v>
      </c>
      <c r="AA22" s="175">
        <v>2</v>
      </c>
      <c r="AB22" s="176">
        <v>0</v>
      </c>
      <c r="AC22" s="175">
        <v>0.13716292211889283</v>
      </c>
      <c r="AD22" s="203"/>
      <c r="AE22" s="203"/>
      <c r="AF22" s="203"/>
      <c r="AG22" s="203"/>
    </row>
    <row r="23" spans="1:33" ht="13.5" customHeight="1" x14ac:dyDescent="0.25">
      <c r="A23" s="27" t="s">
        <v>651</v>
      </c>
      <c r="B23" s="29">
        <v>0</v>
      </c>
      <c r="C23" s="30"/>
      <c r="D23" s="33">
        <v>0</v>
      </c>
      <c r="E23" s="30"/>
      <c r="F23" s="29">
        <v>0</v>
      </c>
      <c r="G23" s="30"/>
      <c r="H23" s="33">
        <v>0</v>
      </c>
      <c r="I23" s="30"/>
      <c r="J23" s="29">
        <v>0</v>
      </c>
      <c r="K23" s="30"/>
      <c r="L23" s="33">
        <v>0</v>
      </c>
      <c r="M23" s="30"/>
      <c r="N23" s="29">
        <v>0</v>
      </c>
      <c r="O23" s="30"/>
      <c r="P23" s="33">
        <v>0</v>
      </c>
      <c r="Q23" s="30"/>
      <c r="R23" s="29">
        <v>0</v>
      </c>
      <c r="S23" s="30"/>
      <c r="T23" s="33">
        <v>0</v>
      </c>
      <c r="U23" s="30"/>
      <c r="V23" s="29">
        <v>0</v>
      </c>
      <c r="W23" s="30"/>
      <c r="X23" s="33">
        <v>0</v>
      </c>
      <c r="Y23" s="30"/>
      <c r="Z23" s="29">
        <v>0</v>
      </c>
      <c r="AA23" s="30"/>
      <c r="AB23" s="33">
        <v>0</v>
      </c>
      <c r="AC23" s="30"/>
      <c r="AD23" s="203"/>
      <c r="AE23" s="203"/>
      <c r="AF23" s="203"/>
      <c r="AG23" s="203"/>
    </row>
    <row r="24" spans="1:33" ht="13.5" customHeight="1" x14ac:dyDescent="0.25">
      <c r="A24" s="27" t="s">
        <v>66</v>
      </c>
      <c r="B24" s="29">
        <v>0</v>
      </c>
      <c r="C24" s="30"/>
      <c r="D24" s="33">
        <v>0</v>
      </c>
      <c r="E24" s="30"/>
      <c r="F24" s="29">
        <v>0</v>
      </c>
      <c r="G24" s="30"/>
      <c r="H24" s="33">
        <v>0</v>
      </c>
      <c r="I24" s="30"/>
      <c r="J24" s="29">
        <v>0</v>
      </c>
      <c r="K24" s="30"/>
      <c r="L24" s="33">
        <v>0</v>
      </c>
      <c r="M24" s="30"/>
      <c r="N24" s="29">
        <v>0</v>
      </c>
      <c r="O24" s="30"/>
      <c r="P24" s="33">
        <v>0</v>
      </c>
      <c r="Q24" s="30"/>
      <c r="R24" s="29">
        <v>0</v>
      </c>
      <c r="S24" s="30"/>
      <c r="T24" s="33">
        <v>0</v>
      </c>
      <c r="U24" s="30"/>
      <c r="V24" s="29">
        <v>0</v>
      </c>
      <c r="W24" s="30"/>
      <c r="X24" s="33">
        <v>0</v>
      </c>
      <c r="Y24" s="30"/>
      <c r="Z24" s="29">
        <v>0</v>
      </c>
      <c r="AA24" s="30"/>
      <c r="AB24" s="33">
        <v>0</v>
      </c>
      <c r="AC24" s="30"/>
      <c r="AD24" s="203"/>
      <c r="AE24" s="203"/>
      <c r="AF24" s="203"/>
      <c r="AG24" s="203"/>
    </row>
    <row r="25" spans="1:33" ht="14.1" customHeight="1" x14ac:dyDescent="0.25">
      <c r="A25" s="27" t="s">
        <v>67</v>
      </c>
      <c r="B25" s="29">
        <v>13</v>
      </c>
      <c r="C25" s="29">
        <v>10</v>
      </c>
      <c r="D25" s="30">
        <v>2.761492055399779</v>
      </c>
      <c r="E25" s="30">
        <v>2.1242246579998301</v>
      </c>
      <c r="F25" s="29">
        <v>5</v>
      </c>
      <c r="G25" s="29">
        <v>5</v>
      </c>
      <c r="H25" s="30">
        <v>2.7962641910407697</v>
      </c>
      <c r="I25" s="30">
        <v>2.7962641910407697</v>
      </c>
      <c r="J25" s="29">
        <v>0</v>
      </c>
      <c r="K25" s="29">
        <v>0</v>
      </c>
      <c r="L25" s="33">
        <v>0</v>
      </c>
      <c r="M25" s="33">
        <v>0</v>
      </c>
      <c r="N25" s="29">
        <v>1</v>
      </c>
      <c r="O25" s="29">
        <v>1</v>
      </c>
      <c r="P25" s="33">
        <v>0.15299175374447319</v>
      </c>
      <c r="Q25" s="33">
        <v>0.15394799636682729</v>
      </c>
      <c r="R25" s="29">
        <v>2</v>
      </c>
      <c r="S25" s="29">
        <v>1</v>
      </c>
      <c r="T25" s="30">
        <v>0.424844931599966</v>
      </c>
      <c r="U25" s="30">
        <v>0.212422465799983</v>
      </c>
      <c r="V25" s="29">
        <v>1</v>
      </c>
      <c r="W25" s="29">
        <v>1</v>
      </c>
      <c r="X25" s="30">
        <v>0.55925283820815386</v>
      </c>
      <c r="Y25" s="30">
        <v>0.55925283820815386</v>
      </c>
      <c r="Z25" s="29">
        <v>4</v>
      </c>
      <c r="AA25" s="29">
        <v>4</v>
      </c>
      <c r="AB25" s="30">
        <v>0.61196701497789274</v>
      </c>
      <c r="AC25" s="30">
        <v>0.61579198546730918</v>
      </c>
      <c r="AD25" s="203"/>
      <c r="AE25" s="203"/>
      <c r="AF25" s="203"/>
      <c r="AG25" s="203"/>
    </row>
    <row r="26" spans="1:33" x14ac:dyDescent="0.25">
      <c r="A26" s="28" t="s">
        <v>68</v>
      </c>
      <c r="B26" s="77">
        <v>26</v>
      </c>
      <c r="C26" s="77">
        <v>23</v>
      </c>
      <c r="D26" s="175">
        <v>1.765488768775294</v>
      </c>
      <c r="E26" s="175">
        <v>1.5617785262242985</v>
      </c>
      <c r="F26" s="77">
        <v>6</v>
      </c>
      <c r="G26" s="77">
        <v>5</v>
      </c>
      <c r="H26" s="176">
        <v>0.94486700996834694</v>
      </c>
      <c r="I26" s="176">
        <v>0.78738917497362249</v>
      </c>
      <c r="J26" s="77">
        <v>0</v>
      </c>
      <c r="K26" s="77">
        <v>0</v>
      </c>
      <c r="L26" s="176">
        <v>0</v>
      </c>
      <c r="M26" s="176">
        <v>0</v>
      </c>
      <c r="N26" s="77">
        <v>1</v>
      </c>
      <c r="O26" s="77">
        <v>1</v>
      </c>
      <c r="P26" s="176">
        <v>4.7436529922963072E-2</v>
      </c>
      <c r="Q26" s="176">
        <v>4.7445307421869441E-2</v>
      </c>
      <c r="R26" s="77">
        <v>3</v>
      </c>
      <c r="S26" s="77">
        <v>3</v>
      </c>
      <c r="T26" s="176">
        <v>0.20371024255099546</v>
      </c>
      <c r="U26" s="176">
        <v>0.20371024255099546</v>
      </c>
      <c r="V26" s="77">
        <v>1</v>
      </c>
      <c r="W26" s="77">
        <v>2</v>
      </c>
      <c r="X26" s="175">
        <v>0.15747783499472448</v>
      </c>
      <c r="Y26" s="175">
        <v>0.31495566998944896</v>
      </c>
      <c r="Z26" s="77">
        <v>4</v>
      </c>
      <c r="AA26" s="77">
        <v>6</v>
      </c>
      <c r="AB26" s="175">
        <v>0.18974611969185229</v>
      </c>
      <c r="AC26" s="175">
        <v>0.28467184453121663</v>
      </c>
      <c r="AD26" s="203"/>
      <c r="AE26" s="203"/>
      <c r="AF26" s="203"/>
      <c r="AG26" s="203"/>
    </row>
    <row r="27" spans="1:33" ht="25.15" customHeight="1" x14ac:dyDescent="0.25">
      <c r="A27" s="28" t="s">
        <v>69</v>
      </c>
      <c r="B27" s="77">
        <v>26</v>
      </c>
      <c r="C27" s="175">
        <v>23</v>
      </c>
      <c r="D27" s="175">
        <v>1.765488768775294</v>
      </c>
      <c r="E27" s="175">
        <v>1.5617785262242985</v>
      </c>
      <c r="F27" s="77">
        <v>6</v>
      </c>
      <c r="G27" s="175">
        <v>5</v>
      </c>
      <c r="H27" s="176">
        <v>0.94486700996834694</v>
      </c>
      <c r="I27" s="176">
        <v>0.78738917497362249</v>
      </c>
      <c r="J27" s="77">
        <v>0</v>
      </c>
      <c r="K27" s="175">
        <v>0</v>
      </c>
      <c r="L27" s="176">
        <v>0</v>
      </c>
      <c r="M27" s="176">
        <v>0</v>
      </c>
      <c r="N27" s="77">
        <v>1</v>
      </c>
      <c r="O27" s="175">
        <v>1</v>
      </c>
      <c r="P27" s="176">
        <v>4.7436529922963072E-2</v>
      </c>
      <c r="Q27" s="176">
        <v>4.7445307421869441E-2</v>
      </c>
      <c r="R27" s="77">
        <v>3</v>
      </c>
      <c r="S27" s="175">
        <v>3</v>
      </c>
      <c r="T27" s="176">
        <v>0.20371024255099546</v>
      </c>
      <c r="U27" s="176">
        <v>0.20371024255099546</v>
      </c>
      <c r="V27" s="77">
        <v>1</v>
      </c>
      <c r="W27" s="175">
        <v>2</v>
      </c>
      <c r="X27" s="175">
        <v>0.15747783499472448</v>
      </c>
      <c r="Y27" s="175">
        <v>0.31495566998944896</v>
      </c>
      <c r="Z27" s="77">
        <v>4</v>
      </c>
      <c r="AA27" s="175">
        <v>6</v>
      </c>
      <c r="AB27" s="175">
        <v>0.18974611969185229</v>
      </c>
      <c r="AC27" s="175">
        <v>0.28467184453121663</v>
      </c>
      <c r="AD27" s="203"/>
      <c r="AE27" s="203"/>
      <c r="AF27" s="203"/>
      <c r="AG27" s="203"/>
    </row>
    <row r="28" spans="1:33" x14ac:dyDescent="0.25">
      <c r="A28" s="28" t="s">
        <v>70</v>
      </c>
      <c r="B28" s="30">
        <v>18356</v>
      </c>
      <c r="C28" s="30"/>
      <c r="D28" s="33">
        <v>1.57</v>
      </c>
      <c r="E28" s="30"/>
      <c r="F28" s="30">
        <v>3261</v>
      </c>
      <c r="G28" s="30"/>
      <c r="H28" s="33">
        <v>1.08</v>
      </c>
      <c r="I28" s="30"/>
      <c r="J28" s="30">
        <v>2705</v>
      </c>
      <c r="K28" s="30"/>
      <c r="L28" s="30">
        <v>0.18</v>
      </c>
      <c r="M28" s="30"/>
      <c r="N28" s="30">
        <v>1118</v>
      </c>
      <c r="O28" s="30"/>
      <c r="P28" s="30">
        <v>0.08</v>
      </c>
      <c r="Q28" s="30"/>
      <c r="R28" s="30">
        <v>6298</v>
      </c>
      <c r="S28" s="30"/>
      <c r="T28" s="30">
        <v>0.54</v>
      </c>
      <c r="U28" s="30"/>
      <c r="V28" s="30">
        <v>1174</v>
      </c>
      <c r="W28" s="30"/>
      <c r="X28" s="30">
        <v>0.39</v>
      </c>
      <c r="Y28" s="30"/>
      <c r="Z28" s="30">
        <v>4984</v>
      </c>
      <c r="AA28" s="30"/>
      <c r="AB28" s="30">
        <v>0.34</v>
      </c>
      <c r="AC28" s="30"/>
      <c r="AD28" s="203"/>
      <c r="AE28" s="203"/>
      <c r="AF28" s="203"/>
      <c r="AG28" s="203"/>
    </row>
    <row r="29" spans="1:33" ht="13.5" customHeight="1" x14ac:dyDescent="0.25">
      <c r="A29" s="28" t="s">
        <v>72</v>
      </c>
      <c r="B29" s="30">
        <v>1997</v>
      </c>
      <c r="C29" s="30"/>
      <c r="D29" s="30">
        <v>1.54</v>
      </c>
      <c r="E29" s="30"/>
      <c r="F29" s="30">
        <v>375</v>
      </c>
      <c r="G29" s="30"/>
      <c r="H29" s="33">
        <v>1</v>
      </c>
      <c r="I29" s="30"/>
      <c r="J29" s="30">
        <v>272</v>
      </c>
      <c r="K29" s="30"/>
      <c r="L29" s="30">
        <v>0.16</v>
      </c>
      <c r="M29" s="30"/>
      <c r="N29" s="30">
        <v>107</v>
      </c>
      <c r="O29" s="30"/>
      <c r="P29" s="30">
        <v>0.06</v>
      </c>
      <c r="Q29" s="30"/>
      <c r="R29" s="30">
        <v>630</v>
      </c>
      <c r="S29" s="30"/>
      <c r="T29" s="30">
        <v>0.48</v>
      </c>
      <c r="U29" s="30"/>
      <c r="V29" s="30">
        <v>120</v>
      </c>
      <c r="W29" s="30"/>
      <c r="X29" s="30">
        <v>0.32</v>
      </c>
      <c r="Y29" s="30"/>
      <c r="Z29" s="30">
        <v>559</v>
      </c>
      <c r="AA29" s="30"/>
      <c r="AB29" s="30">
        <v>0.33</v>
      </c>
      <c r="AC29" s="30"/>
      <c r="AD29" s="203"/>
      <c r="AE29" s="203"/>
      <c r="AF29" s="203"/>
      <c r="AG29" s="203"/>
    </row>
    <row r="30" spans="1:33" ht="13.5" customHeight="1" x14ac:dyDescent="0.25">
      <c r="A30" s="359" t="s">
        <v>73</v>
      </c>
      <c r="B30" s="359"/>
      <c r="C30" s="359"/>
      <c r="D30" s="359"/>
      <c r="E30" s="359"/>
      <c r="F30" s="359"/>
      <c r="G30" s="359"/>
      <c r="H30" s="359"/>
      <c r="I30" s="359"/>
      <c r="J30" s="359"/>
      <c r="K30" s="359"/>
      <c r="L30" s="359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</row>
    <row r="31" spans="1:33" ht="14.1" customHeight="1" x14ac:dyDescent="0.25">
      <c r="A31" s="360" t="s">
        <v>74</v>
      </c>
      <c r="B31" s="360"/>
      <c r="C31" s="360"/>
      <c r="D31" s="360"/>
      <c r="E31" s="360"/>
      <c r="F31" s="360"/>
      <c r="G31" s="360"/>
      <c r="H31" s="360"/>
      <c r="I31" s="360"/>
      <c r="J31" s="360"/>
      <c r="K31" s="360"/>
      <c r="L31" s="360"/>
      <c r="M31" s="360"/>
      <c r="N31" s="360"/>
      <c r="O31" s="360"/>
      <c r="P31" s="360"/>
      <c r="Q31" s="360"/>
      <c r="R31" s="360"/>
      <c r="S31" s="360"/>
      <c r="T31" s="360"/>
      <c r="U31" s="360"/>
      <c r="V31" s="360"/>
      <c r="W31" s="360"/>
      <c r="X31" s="360"/>
      <c r="Y31" s="360"/>
      <c r="Z31" s="360"/>
      <c r="AA31" s="360"/>
      <c r="AB31" s="360"/>
      <c r="AC31" s="360"/>
    </row>
    <row r="32" spans="1:33" ht="14.1" customHeight="1" x14ac:dyDescent="0.25">
      <c r="A32" s="361" t="s">
        <v>653</v>
      </c>
      <c r="B32" s="361"/>
      <c r="C32" s="361"/>
      <c r="D32" s="361"/>
      <c r="E32" s="361"/>
      <c r="F32" s="361"/>
      <c r="G32" s="361"/>
      <c r="H32" s="361"/>
      <c r="I32" s="361"/>
      <c r="J32" s="361"/>
      <c r="K32" s="361"/>
      <c r="L32" s="361"/>
      <c r="M32" s="361"/>
      <c r="N32" s="361"/>
      <c r="O32" s="361"/>
      <c r="P32" s="361"/>
      <c r="Q32" s="361"/>
      <c r="R32" s="361"/>
      <c r="S32" s="361"/>
      <c r="T32" s="361"/>
      <c r="U32" s="361"/>
      <c r="V32" s="361"/>
      <c r="W32" s="361"/>
      <c r="X32" s="361"/>
      <c r="Y32" s="361"/>
      <c r="Z32" s="361"/>
      <c r="AA32" s="361"/>
      <c r="AB32" s="361"/>
      <c r="AC32" s="23"/>
    </row>
    <row r="33" spans="1:29" ht="14.1" customHeight="1" x14ac:dyDescent="0.25">
      <c r="A33" s="41" t="s">
        <v>75</v>
      </c>
      <c r="B33" s="41"/>
      <c r="C33" s="41"/>
      <c r="D33" s="41"/>
      <c r="E33" s="42"/>
      <c r="F33" s="42"/>
      <c r="G33" s="42"/>
      <c r="H33" s="42"/>
      <c r="I33" s="42"/>
      <c r="J33" s="42"/>
      <c r="K33" s="42"/>
      <c r="L33" s="42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</row>
    <row r="34" spans="1:29" ht="14.1" customHeight="1" x14ac:dyDescent="0.25">
      <c r="A34" s="46"/>
      <c r="B34" s="46"/>
      <c r="C34" s="46"/>
      <c r="D34" s="46"/>
      <c r="E34" s="47"/>
      <c r="F34" s="47"/>
      <c r="G34" s="47"/>
      <c r="H34" s="47"/>
      <c r="I34" s="47"/>
      <c r="J34" s="47"/>
      <c r="K34" s="47"/>
      <c r="L34" s="47"/>
    </row>
    <row r="35" spans="1:29" ht="14.1" customHeight="1" x14ac:dyDescent="0.25">
      <c r="A35" s="46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</row>
  </sheetData>
  <mergeCells count="25">
    <mergeCell ref="N3:Q3"/>
    <mergeCell ref="R4:S4"/>
    <mergeCell ref="L4:M4"/>
    <mergeCell ref="D4:E4"/>
    <mergeCell ref="F4:G4"/>
    <mergeCell ref="H4:I4"/>
    <mergeCell ref="J4:K4"/>
    <mergeCell ref="N4:O4"/>
    <mergeCell ref="P4:Q4"/>
    <mergeCell ref="A32:AB32"/>
    <mergeCell ref="V4:W4"/>
    <mergeCell ref="X4:Y4"/>
    <mergeCell ref="Z4:AA4"/>
    <mergeCell ref="AB4:AC4"/>
    <mergeCell ref="A30:L30"/>
    <mergeCell ref="A31:AC31"/>
    <mergeCell ref="A3:A5"/>
    <mergeCell ref="T4:U4"/>
    <mergeCell ref="V3:Y3"/>
    <mergeCell ref="Z3:AC3"/>
    <mergeCell ref="B4:C4"/>
    <mergeCell ref="R3:U3"/>
    <mergeCell ref="B3:E3"/>
    <mergeCell ref="F3:I3"/>
    <mergeCell ref="J3:M3"/>
  </mergeCells>
  <pageMargins left="0.39370078740157483" right="0.39370078740157483" top="0.39370078740157483" bottom="0.39370078740157483" header="0.31496062992125984" footer="0.31496062992125984"/>
  <pageSetup paperSize="9" scale="77" orientation="landscape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0DDE0"/>
  </sheetPr>
  <dimension ref="A1:AG35"/>
  <sheetViews>
    <sheetView zoomScaleNormal="100" workbookViewId="0">
      <pane xSplit="1" ySplit="5" topLeftCell="B12" activePane="bottomRight" state="frozen"/>
      <selection sqref="A1:Y23"/>
      <selection pane="topRight" sqref="A1:Y23"/>
      <selection pane="bottomLeft" sqref="A1:Y23"/>
      <selection pane="bottomRight" activeCell="G21" sqref="G21"/>
    </sheetView>
  </sheetViews>
  <sheetFormatPr defaultColWidth="8.7109375" defaultRowHeight="15" x14ac:dyDescent="0.25"/>
  <cols>
    <col min="1" max="1" width="45.28515625" customWidth="1"/>
    <col min="2" max="5" width="6.42578125" customWidth="1"/>
    <col min="6" max="6" width="6.7109375" customWidth="1"/>
    <col min="7" max="17" width="6.42578125" customWidth="1"/>
    <col min="18" max="18" width="5.5703125" customWidth="1"/>
    <col min="19" max="19" width="6" customWidth="1"/>
    <col min="20" max="20" width="5.7109375" customWidth="1"/>
    <col min="21" max="21" width="5.42578125" customWidth="1"/>
    <col min="22" max="24" width="4.42578125" customWidth="1"/>
    <col min="25" max="25" width="9.28515625" customWidth="1"/>
    <col min="26" max="28" width="4.28515625" customWidth="1"/>
  </cols>
  <sheetData>
    <row r="1" spans="1:33" ht="18.75" x14ac:dyDescent="0.25">
      <c r="A1" s="22" t="s">
        <v>47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</row>
    <row r="2" spans="1:33" ht="34.5" customHeight="1" x14ac:dyDescent="0.25">
      <c r="A2" s="22" t="s">
        <v>665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</row>
    <row r="3" spans="1:33" ht="52.15" customHeight="1" x14ac:dyDescent="0.25">
      <c r="A3" s="368" t="s">
        <v>48</v>
      </c>
      <c r="B3" s="363" t="s">
        <v>149</v>
      </c>
      <c r="C3" s="363"/>
      <c r="D3" s="363"/>
      <c r="E3" s="363"/>
      <c r="F3" s="363" t="s">
        <v>150</v>
      </c>
      <c r="G3" s="363"/>
      <c r="H3" s="363"/>
      <c r="I3" s="363"/>
      <c r="J3" s="365" t="s">
        <v>151</v>
      </c>
      <c r="K3" s="366"/>
      <c r="L3" s="366"/>
      <c r="M3" s="367"/>
      <c r="N3" s="365" t="s">
        <v>152</v>
      </c>
      <c r="O3" s="366"/>
      <c r="P3" s="366"/>
      <c r="Q3" s="367"/>
      <c r="R3" s="363" t="s">
        <v>153</v>
      </c>
      <c r="S3" s="363"/>
      <c r="T3" s="363"/>
      <c r="U3" s="363"/>
      <c r="V3" s="375"/>
      <c r="W3" s="375"/>
      <c r="X3" s="375"/>
      <c r="Y3" s="375"/>
    </row>
    <row r="4" spans="1:33" ht="51.6" customHeight="1" x14ac:dyDescent="0.25">
      <c r="A4" s="368"/>
      <c r="B4" s="364" t="s">
        <v>652</v>
      </c>
      <c r="C4" s="364"/>
      <c r="D4" s="364" t="s">
        <v>646</v>
      </c>
      <c r="E4" s="364"/>
      <c r="F4" s="364" t="s">
        <v>652</v>
      </c>
      <c r="G4" s="364"/>
      <c r="H4" s="364" t="s">
        <v>646</v>
      </c>
      <c r="I4" s="364"/>
      <c r="J4" s="364" t="s">
        <v>652</v>
      </c>
      <c r="K4" s="364"/>
      <c r="L4" s="364" t="s">
        <v>646</v>
      </c>
      <c r="M4" s="364"/>
      <c r="N4" s="364" t="s">
        <v>652</v>
      </c>
      <c r="O4" s="364"/>
      <c r="P4" s="364" t="s">
        <v>646</v>
      </c>
      <c r="Q4" s="364"/>
      <c r="R4" s="364" t="s">
        <v>652</v>
      </c>
      <c r="S4" s="364"/>
      <c r="T4" s="364" t="s">
        <v>646</v>
      </c>
      <c r="U4" s="364"/>
      <c r="V4" s="374"/>
      <c r="W4" s="374"/>
      <c r="X4" s="374"/>
      <c r="Y4" s="374"/>
    </row>
    <row r="5" spans="1:33" ht="23.65" customHeight="1" x14ac:dyDescent="0.25">
      <c r="A5" s="368"/>
      <c r="B5" s="43">
        <v>2022</v>
      </c>
      <c r="C5" s="43">
        <v>2023</v>
      </c>
      <c r="D5" s="43">
        <v>2022</v>
      </c>
      <c r="E5" s="43">
        <v>2023</v>
      </c>
      <c r="F5" s="43">
        <v>2022</v>
      </c>
      <c r="G5" s="43">
        <v>2023</v>
      </c>
      <c r="H5" s="43">
        <v>2022</v>
      </c>
      <c r="I5" s="43">
        <v>2023</v>
      </c>
      <c r="J5" s="43">
        <v>2022</v>
      </c>
      <c r="K5" s="43">
        <v>2023</v>
      </c>
      <c r="L5" s="43">
        <v>2022</v>
      </c>
      <c r="M5" s="43">
        <v>2023</v>
      </c>
      <c r="N5" s="43">
        <v>2022</v>
      </c>
      <c r="O5" s="43">
        <v>2023</v>
      </c>
      <c r="P5" s="43">
        <v>2022</v>
      </c>
      <c r="Q5" s="43">
        <v>2023</v>
      </c>
      <c r="R5" s="43">
        <v>2022</v>
      </c>
      <c r="S5" s="43">
        <v>2023</v>
      </c>
      <c r="T5" s="43">
        <v>2022</v>
      </c>
      <c r="U5" s="43">
        <v>2023</v>
      </c>
      <c r="V5" s="48"/>
      <c r="W5" s="48"/>
      <c r="X5" s="48"/>
      <c r="Y5" s="48"/>
    </row>
    <row r="6" spans="1:33" ht="14.1" customHeight="1" x14ac:dyDescent="0.25">
      <c r="A6" s="27" t="s">
        <v>13</v>
      </c>
      <c r="B6" s="29">
        <v>1</v>
      </c>
      <c r="C6" s="29">
        <v>1</v>
      </c>
      <c r="D6" s="33">
        <v>0.32850431983180578</v>
      </c>
      <c r="E6" s="33">
        <v>0.32610467960215228</v>
      </c>
      <c r="F6" s="29">
        <v>43</v>
      </c>
      <c r="G6" s="29">
        <v>42</v>
      </c>
      <c r="H6" s="33">
        <v>14.125685752767648</v>
      </c>
      <c r="I6" s="33">
        <v>13.696396543290396</v>
      </c>
      <c r="J6" s="29">
        <v>0</v>
      </c>
      <c r="K6" s="29">
        <v>0</v>
      </c>
      <c r="L6" s="33">
        <v>0</v>
      </c>
      <c r="M6" s="33">
        <v>0</v>
      </c>
      <c r="N6" s="29">
        <v>59</v>
      </c>
      <c r="O6" s="29">
        <v>61</v>
      </c>
      <c r="P6" s="33">
        <v>19.381754870076541</v>
      </c>
      <c r="Q6" s="33">
        <v>19.89238545573129</v>
      </c>
      <c r="R6" s="29">
        <v>0</v>
      </c>
      <c r="S6" s="29">
        <v>0</v>
      </c>
      <c r="T6" s="33">
        <v>0</v>
      </c>
      <c r="U6" s="33">
        <v>0</v>
      </c>
      <c r="V6" s="229"/>
      <c r="W6" s="229"/>
      <c r="X6" s="229"/>
      <c r="Y6" s="229"/>
      <c r="Z6" s="203"/>
      <c r="AA6" s="203"/>
      <c r="AB6" s="203"/>
      <c r="AC6" s="203"/>
      <c r="AD6" s="203"/>
      <c r="AE6" s="203"/>
      <c r="AF6" s="203"/>
      <c r="AG6" s="203"/>
    </row>
    <row r="7" spans="1:33" ht="14.1" customHeight="1" x14ac:dyDescent="0.25">
      <c r="A7" s="27" t="s">
        <v>14</v>
      </c>
      <c r="B7" s="29">
        <v>0</v>
      </c>
      <c r="C7" s="30">
        <v>0</v>
      </c>
      <c r="D7" s="33">
        <v>0</v>
      </c>
      <c r="E7" s="33">
        <v>0</v>
      </c>
      <c r="F7" s="29">
        <v>11</v>
      </c>
      <c r="G7" s="30">
        <v>10</v>
      </c>
      <c r="H7" s="33">
        <v>14.466070489216202</v>
      </c>
      <c r="I7" s="33">
        <v>13.385089010841922</v>
      </c>
      <c r="J7" s="29">
        <v>0</v>
      </c>
      <c r="K7" s="30">
        <v>0</v>
      </c>
      <c r="L7" s="33">
        <v>0</v>
      </c>
      <c r="M7" s="33">
        <v>0</v>
      </c>
      <c r="N7" s="29">
        <v>14</v>
      </c>
      <c r="O7" s="30">
        <v>13</v>
      </c>
      <c r="P7" s="33">
        <v>18.411362440820621</v>
      </c>
      <c r="Q7" s="33">
        <v>17.400615714094499</v>
      </c>
      <c r="R7" s="29">
        <v>0</v>
      </c>
      <c r="S7" s="30">
        <v>0</v>
      </c>
      <c r="T7" s="33">
        <v>0</v>
      </c>
      <c r="U7" s="33">
        <v>0</v>
      </c>
      <c r="V7" s="229"/>
      <c r="W7" s="229"/>
      <c r="X7" s="229"/>
      <c r="Y7" s="229"/>
      <c r="Z7" s="203"/>
      <c r="AA7" s="203"/>
      <c r="AB7" s="203"/>
      <c r="AC7" s="203"/>
      <c r="AD7" s="203"/>
      <c r="AE7" s="203"/>
      <c r="AF7" s="203"/>
      <c r="AG7" s="203"/>
    </row>
    <row r="8" spans="1:33" ht="14.1" customHeight="1" x14ac:dyDescent="0.25">
      <c r="A8" s="27" t="s">
        <v>15</v>
      </c>
      <c r="B8" s="29">
        <v>0</v>
      </c>
      <c r="C8" s="29">
        <v>0</v>
      </c>
      <c r="D8" s="33">
        <v>0</v>
      </c>
      <c r="E8" s="33">
        <v>0</v>
      </c>
      <c r="F8" s="29">
        <v>17</v>
      </c>
      <c r="G8" s="29">
        <v>15</v>
      </c>
      <c r="H8" s="33">
        <v>15.286395108353565</v>
      </c>
      <c r="I8" s="33">
        <v>13.686131386861314</v>
      </c>
      <c r="J8" s="29">
        <v>0</v>
      </c>
      <c r="K8" s="29">
        <v>0</v>
      </c>
      <c r="L8" s="33">
        <v>0</v>
      </c>
      <c r="M8" s="33">
        <v>0</v>
      </c>
      <c r="N8" s="29">
        <v>23</v>
      </c>
      <c r="O8" s="29">
        <v>24</v>
      </c>
      <c r="P8" s="33">
        <v>20.681593381890117</v>
      </c>
      <c r="Q8" s="33">
        <v>21.897810218978101</v>
      </c>
      <c r="R8" s="29">
        <v>0</v>
      </c>
      <c r="S8" s="29">
        <v>0</v>
      </c>
      <c r="T8" s="33">
        <v>0</v>
      </c>
      <c r="U8" s="33">
        <v>0</v>
      </c>
      <c r="V8" s="229"/>
      <c r="W8" s="229"/>
      <c r="X8" s="229"/>
      <c r="Y8" s="229"/>
      <c r="Z8" s="203"/>
      <c r="AA8" s="203"/>
      <c r="AB8" s="203"/>
      <c r="AC8" s="203"/>
      <c r="AD8" s="203"/>
      <c r="AE8" s="203"/>
      <c r="AF8" s="203"/>
      <c r="AG8" s="203"/>
    </row>
    <row r="9" spans="1:33" ht="14.1" customHeight="1" x14ac:dyDescent="0.25">
      <c r="A9" s="27" t="s">
        <v>16</v>
      </c>
      <c r="B9" s="29">
        <v>2</v>
      </c>
      <c r="C9" s="29">
        <v>2</v>
      </c>
      <c r="D9" s="33">
        <v>1.6737802326554523</v>
      </c>
      <c r="E9" s="33">
        <v>1.6701461377870563</v>
      </c>
      <c r="F9" s="29">
        <v>23</v>
      </c>
      <c r="G9" s="29">
        <v>28</v>
      </c>
      <c r="H9" s="33">
        <v>19.248472675537702</v>
      </c>
      <c r="I9" s="33">
        <v>23.382045929018791</v>
      </c>
      <c r="J9" s="29">
        <v>0</v>
      </c>
      <c r="K9" s="29">
        <v>0</v>
      </c>
      <c r="L9" s="33">
        <v>0</v>
      </c>
      <c r="M9" s="33">
        <v>0</v>
      </c>
      <c r="N9" s="29">
        <v>33</v>
      </c>
      <c r="O9" s="29">
        <v>41</v>
      </c>
      <c r="P9" s="33">
        <v>27.617373838814963</v>
      </c>
      <c r="Q9" s="33">
        <v>34.237995824634659</v>
      </c>
      <c r="R9" s="29">
        <v>0</v>
      </c>
      <c r="S9" s="29">
        <v>0</v>
      </c>
      <c r="T9" s="33">
        <v>0</v>
      </c>
      <c r="U9" s="33">
        <v>0</v>
      </c>
      <c r="V9" s="229"/>
      <c r="W9" s="229"/>
      <c r="X9" s="229"/>
      <c r="Y9" s="229"/>
      <c r="Z9" s="203"/>
      <c r="AA9" s="203"/>
      <c r="AB9" s="203"/>
      <c r="AC9" s="203"/>
      <c r="AD9" s="203"/>
      <c r="AE9" s="203"/>
      <c r="AF9" s="203"/>
      <c r="AG9" s="203"/>
    </row>
    <row r="10" spans="1:33" ht="14.1" customHeight="1" x14ac:dyDescent="0.25">
      <c r="A10" s="27" t="s">
        <v>17</v>
      </c>
      <c r="B10" s="29">
        <v>1</v>
      </c>
      <c r="C10" s="29">
        <v>1</v>
      </c>
      <c r="D10" s="33">
        <v>0.71184510250569477</v>
      </c>
      <c r="E10" s="33">
        <v>0.71179443376752793</v>
      </c>
      <c r="F10" s="29">
        <v>31</v>
      </c>
      <c r="G10" s="29">
        <v>31</v>
      </c>
      <c r="H10" s="33">
        <v>22.067198177676538</v>
      </c>
      <c r="I10" s="33">
        <v>22.065627446793368</v>
      </c>
      <c r="J10" s="29">
        <v>0</v>
      </c>
      <c r="K10" s="29">
        <v>0</v>
      </c>
      <c r="L10" s="33">
        <v>0</v>
      </c>
      <c r="M10" s="33">
        <v>0</v>
      </c>
      <c r="N10" s="29">
        <v>43</v>
      </c>
      <c r="O10" s="29">
        <v>46</v>
      </c>
      <c r="P10" s="33">
        <v>30.609339407744876</v>
      </c>
      <c r="Q10" s="33">
        <v>32.742543953306289</v>
      </c>
      <c r="R10" s="29">
        <v>0</v>
      </c>
      <c r="S10" s="29">
        <v>0</v>
      </c>
      <c r="T10" s="33">
        <v>0</v>
      </c>
      <c r="U10" s="33">
        <v>0</v>
      </c>
      <c r="V10" s="229"/>
      <c r="W10" s="229"/>
      <c r="X10" s="229"/>
      <c r="Y10" s="229"/>
      <c r="Z10" s="203"/>
      <c r="AA10" s="203"/>
      <c r="AB10" s="203"/>
      <c r="AC10" s="203"/>
      <c r="AD10" s="203"/>
      <c r="AE10" s="203"/>
      <c r="AF10" s="203"/>
      <c r="AG10" s="203"/>
    </row>
    <row r="11" spans="1:33" ht="14.1" customHeight="1" x14ac:dyDescent="0.25">
      <c r="A11" s="27" t="s">
        <v>18</v>
      </c>
      <c r="B11" s="29">
        <v>0</v>
      </c>
      <c r="C11" s="29">
        <v>0</v>
      </c>
      <c r="D11" s="33">
        <v>0</v>
      </c>
      <c r="E11" s="33">
        <v>0</v>
      </c>
      <c r="F11" s="29">
        <v>22</v>
      </c>
      <c r="G11" s="29">
        <v>25</v>
      </c>
      <c r="H11" s="33">
        <v>18.983518854085769</v>
      </c>
      <c r="I11" s="33">
        <v>21.190032208848958</v>
      </c>
      <c r="J11" s="29">
        <v>0</v>
      </c>
      <c r="K11" s="29">
        <v>0</v>
      </c>
      <c r="L11" s="33">
        <v>0</v>
      </c>
      <c r="M11" s="33">
        <v>0</v>
      </c>
      <c r="N11" s="29">
        <v>30</v>
      </c>
      <c r="O11" s="29">
        <v>32</v>
      </c>
      <c r="P11" s="33">
        <v>25.886616619207871</v>
      </c>
      <c r="Q11" s="33">
        <v>27.123241227326666</v>
      </c>
      <c r="R11" s="29">
        <v>0</v>
      </c>
      <c r="S11" s="29">
        <v>0</v>
      </c>
      <c r="T11" s="33">
        <v>0</v>
      </c>
      <c r="U11" s="33">
        <v>0</v>
      </c>
      <c r="V11" s="229"/>
      <c r="W11" s="229"/>
      <c r="X11" s="229"/>
      <c r="Y11" s="229"/>
      <c r="Z11" s="203"/>
      <c r="AA11" s="203"/>
      <c r="AB11" s="203"/>
      <c r="AC11" s="203"/>
      <c r="AD11" s="203"/>
      <c r="AE11" s="203"/>
      <c r="AF11" s="203"/>
      <c r="AG11" s="203"/>
    </row>
    <row r="12" spans="1:33" ht="14.1" customHeight="1" x14ac:dyDescent="0.25">
      <c r="A12" s="27" t="s">
        <v>19</v>
      </c>
      <c r="B12" s="29">
        <v>2</v>
      </c>
      <c r="C12" s="29">
        <v>1</v>
      </c>
      <c r="D12" s="33">
        <v>0.54478099803878843</v>
      </c>
      <c r="E12" s="33">
        <v>0.54019014693171996</v>
      </c>
      <c r="F12" s="29">
        <v>35</v>
      </c>
      <c r="G12" s="29">
        <v>34</v>
      </c>
      <c r="H12" s="33">
        <v>19.067334931357593</v>
      </c>
      <c r="I12" s="33">
        <v>18.366464995678477</v>
      </c>
      <c r="J12" s="29">
        <v>0</v>
      </c>
      <c r="K12" s="29">
        <v>0</v>
      </c>
      <c r="L12" s="33">
        <v>0</v>
      </c>
      <c r="M12" s="33">
        <v>0</v>
      </c>
      <c r="N12" s="29">
        <v>51</v>
      </c>
      <c r="O12" s="29">
        <v>50</v>
      </c>
      <c r="P12" s="33">
        <v>27.783830899978209</v>
      </c>
      <c r="Q12" s="33">
        <v>27.009507346585998</v>
      </c>
      <c r="R12" s="29">
        <v>0</v>
      </c>
      <c r="S12" s="29">
        <v>0</v>
      </c>
      <c r="T12" s="33">
        <v>0</v>
      </c>
      <c r="U12" s="33">
        <v>0</v>
      </c>
      <c r="V12" s="229"/>
      <c r="W12" s="229"/>
      <c r="X12" s="229"/>
      <c r="Y12" s="229"/>
      <c r="Z12" s="203"/>
      <c r="AA12" s="203"/>
      <c r="AB12" s="203"/>
      <c r="AC12" s="203"/>
      <c r="AD12" s="203"/>
      <c r="AE12" s="203"/>
      <c r="AF12" s="203"/>
      <c r="AG12" s="203"/>
    </row>
    <row r="13" spans="1:33" ht="14.1" customHeight="1" x14ac:dyDescent="0.25">
      <c r="A13" s="27" t="s">
        <v>20</v>
      </c>
      <c r="B13" s="29">
        <v>2</v>
      </c>
      <c r="C13" s="29">
        <v>1</v>
      </c>
      <c r="D13" s="33">
        <v>0.69555540098768864</v>
      </c>
      <c r="E13" s="33">
        <v>0.69944743652514518</v>
      </c>
      <c r="F13" s="29">
        <v>26</v>
      </c>
      <c r="G13" s="29">
        <v>27</v>
      </c>
      <c r="H13" s="33">
        <v>18.084440425679905</v>
      </c>
      <c r="I13" s="33">
        <v>18.885080786178918</v>
      </c>
      <c r="J13" s="29">
        <v>0</v>
      </c>
      <c r="K13" s="29">
        <v>0</v>
      </c>
      <c r="L13" s="33">
        <v>0</v>
      </c>
      <c r="M13" s="33">
        <v>0</v>
      </c>
      <c r="N13" s="29">
        <v>33</v>
      </c>
      <c r="O13" s="29">
        <v>36</v>
      </c>
      <c r="P13" s="33">
        <v>22.953328232593726</v>
      </c>
      <c r="Q13" s="33">
        <v>25.180107714905226</v>
      </c>
      <c r="R13" s="29">
        <v>0</v>
      </c>
      <c r="S13" s="29">
        <v>0</v>
      </c>
      <c r="T13" s="33">
        <v>0</v>
      </c>
      <c r="U13" s="33">
        <v>0</v>
      </c>
      <c r="V13" s="229"/>
      <c r="W13" s="229"/>
      <c r="X13" s="229"/>
      <c r="Y13" s="229"/>
      <c r="Z13" s="203"/>
      <c r="AA13" s="203"/>
      <c r="AB13" s="203"/>
      <c r="AC13" s="203"/>
      <c r="AD13" s="203"/>
      <c r="AE13" s="203"/>
      <c r="AF13" s="203"/>
      <c r="AG13" s="203"/>
    </row>
    <row r="14" spans="1:33" ht="14.1" customHeight="1" x14ac:dyDescent="0.25">
      <c r="A14" s="27" t="s">
        <v>21</v>
      </c>
      <c r="B14" s="29">
        <v>0</v>
      </c>
      <c r="C14" s="29">
        <v>0</v>
      </c>
      <c r="D14" s="33">
        <v>0</v>
      </c>
      <c r="E14" s="33">
        <v>0</v>
      </c>
      <c r="F14" s="29">
        <v>19</v>
      </c>
      <c r="G14" s="29">
        <v>24</v>
      </c>
      <c r="H14" s="33">
        <v>12.062726176115802</v>
      </c>
      <c r="I14" s="33">
        <v>15.295392263080746</v>
      </c>
      <c r="J14" s="29">
        <v>0</v>
      </c>
      <c r="K14" s="29">
        <v>0</v>
      </c>
      <c r="L14" s="33">
        <v>0</v>
      </c>
      <c r="M14" s="33">
        <v>0</v>
      </c>
      <c r="N14" s="29">
        <v>29</v>
      </c>
      <c r="O14" s="29">
        <v>35</v>
      </c>
      <c r="P14" s="33">
        <v>18.411529426703066</v>
      </c>
      <c r="Q14" s="33">
        <v>22.305780383659421</v>
      </c>
      <c r="R14" s="29">
        <v>0</v>
      </c>
      <c r="S14" s="29">
        <v>0</v>
      </c>
      <c r="T14" s="33">
        <v>0</v>
      </c>
      <c r="U14" s="33">
        <v>0</v>
      </c>
      <c r="V14" s="229"/>
      <c r="W14" s="229"/>
      <c r="X14" s="229"/>
      <c r="Y14" s="229"/>
      <c r="Z14" s="203"/>
      <c r="AA14" s="203"/>
      <c r="AB14" s="203"/>
      <c r="AC14" s="203"/>
      <c r="AD14" s="203"/>
      <c r="AE14" s="203"/>
      <c r="AF14" s="203"/>
      <c r="AG14" s="203"/>
    </row>
    <row r="15" spans="1:33" ht="14.1" customHeight="1" x14ac:dyDescent="0.25">
      <c r="A15" s="27" t="s">
        <v>22</v>
      </c>
      <c r="B15" s="29">
        <v>0</v>
      </c>
      <c r="C15" s="30">
        <v>1</v>
      </c>
      <c r="D15" s="33">
        <v>0.97952786756783228</v>
      </c>
      <c r="E15" s="33">
        <v>0.96209351548970556</v>
      </c>
      <c r="F15" s="29">
        <v>20</v>
      </c>
      <c r="G15" s="30">
        <v>18</v>
      </c>
      <c r="H15" s="33">
        <v>19.590557351356647</v>
      </c>
      <c r="I15" s="33">
        <v>17.317683278814702</v>
      </c>
      <c r="J15" s="29">
        <v>0</v>
      </c>
      <c r="K15" s="30">
        <v>0</v>
      </c>
      <c r="L15" s="33">
        <v>0</v>
      </c>
      <c r="M15" s="33">
        <v>0</v>
      </c>
      <c r="N15" s="29">
        <v>28</v>
      </c>
      <c r="O15" s="30">
        <v>28</v>
      </c>
      <c r="P15" s="33">
        <v>27.426780291899306</v>
      </c>
      <c r="Q15" s="33">
        <v>26.938618433711756</v>
      </c>
      <c r="R15" s="29">
        <v>0</v>
      </c>
      <c r="S15" s="30">
        <v>0</v>
      </c>
      <c r="T15" s="33">
        <v>0</v>
      </c>
      <c r="U15" s="33">
        <v>0</v>
      </c>
      <c r="V15" s="229"/>
      <c r="W15" s="229"/>
      <c r="X15" s="229"/>
      <c r="Y15" s="229"/>
      <c r="Z15" s="203"/>
      <c r="AA15" s="203"/>
      <c r="AB15" s="203"/>
      <c r="AC15" s="203"/>
      <c r="AD15" s="203"/>
      <c r="AE15" s="203"/>
      <c r="AF15" s="203"/>
      <c r="AG15" s="203"/>
    </row>
    <row r="16" spans="1:33" ht="26.65" customHeight="1" x14ac:dyDescent="0.25">
      <c r="A16" s="44" t="s">
        <v>58</v>
      </c>
      <c r="B16" s="29">
        <v>0</v>
      </c>
      <c r="C16" s="30">
        <v>0</v>
      </c>
      <c r="D16" s="33">
        <v>0</v>
      </c>
      <c r="E16" s="33">
        <v>0</v>
      </c>
      <c r="F16" s="29">
        <v>3</v>
      </c>
      <c r="G16" s="30">
        <v>2</v>
      </c>
      <c r="H16" s="33">
        <v>0.47243350498417347</v>
      </c>
      <c r="I16" s="33">
        <v>0.31495566998944896</v>
      </c>
      <c r="J16" s="29">
        <v>0</v>
      </c>
      <c r="K16" s="30">
        <v>0</v>
      </c>
      <c r="L16" s="33">
        <v>0</v>
      </c>
      <c r="M16" s="33">
        <v>0</v>
      </c>
      <c r="N16" s="29">
        <v>3</v>
      </c>
      <c r="O16" s="30">
        <v>2</v>
      </c>
      <c r="P16" s="33">
        <v>0.47243350498417347</v>
      </c>
      <c r="Q16" s="33">
        <v>0.31495566998944896</v>
      </c>
      <c r="R16" s="29">
        <v>0</v>
      </c>
      <c r="S16" s="30">
        <v>0</v>
      </c>
      <c r="T16" s="33">
        <v>0</v>
      </c>
      <c r="U16" s="33">
        <v>0</v>
      </c>
      <c r="V16" s="229"/>
      <c r="W16" s="229"/>
      <c r="X16" s="229"/>
      <c r="Y16" s="229"/>
      <c r="Z16" s="203"/>
      <c r="AA16" s="203"/>
      <c r="AB16" s="203"/>
      <c r="AC16" s="203"/>
      <c r="AD16" s="203"/>
      <c r="AE16" s="203"/>
      <c r="AF16" s="203"/>
      <c r="AG16" s="203"/>
    </row>
    <row r="17" spans="1:33" x14ac:dyDescent="0.25">
      <c r="A17" s="27" t="s">
        <v>59</v>
      </c>
      <c r="B17" s="29">
        <v>0</v>
      </c>
      <c r="C17" s="30">
        <v>0</v>
      </c>
      <c r="D17" s="33">
        <v>0</v>
      </c>
      <c r="E17" s="33">
        <v>0</v>
      </c>
      <c r="F17" s="29">
        <v>1</v>
      </c>
      <c r="G17" s="30">
        <v>1</v>
      </c>
      <c r="H17" s="33">
        <v>0.70621468926553677</v>
      </c>
      <c r="I17" s="33">
        <v>0.70621468926553677</v>
      </c>
      <c r="J17" s="29">
        <v>0</v>
      </c>
      <c r="K17" s="30">
        <v>0</v>
      </c>
      <c r="L17" s="33">
        <v>0</v>
      </c>
      <c r="M17" s="33">
        <v>0</v>
      </c>
      <c r="N17" s="29">
        <v>2</v>
      </c>
      <c r="O17" s="30">
        <v>2</v>
      </c>
      <c r="P17" s="33">
        <v>1.4124293785310735</v>
      </c>
      <c r="Q17" s="33">
        <v>1.4124293785310735</v>
      </c>
      <c r="R17" s="29">
        <v>0</v>
      </c>
      <c r="S17" s="30">
        <v>0</v>
      </c>
      <c r="T17" s="33">
        <v>0</v>
      </c>
      <c r="U17" s="33">
        <v>0</v>
      </c>
      <c r="V17" s="229"/>
      <c r="W17" s="229"/>
      <c r="X17" s="229"/>
      <c r="Y17" s="229"/>
      <c r="Z17" s="203"/>
      <c r="AA17" s="203"/>
      <c r="AB17" s="203"/>
      <c r="AC17" s="203"/>
      <c r="AD17" s="203"/>
      <c r="AE17" s="203"/>
      <c r="AF17" s="203"/>
      <c r="AG17" s="203"/>
    </row>
    <row r="18" spans="1:33" ht="25.15" customHeight="1" x14ac:dyDescent="0.25">
      <c r="A18" s="26" t="s">
        <v>85</v>
      </c>
      <c r="B18" s="29">
        <v>0</v>
      </c>
      <c r="C18" s="30">
        <v>0</v>
      </c>
      <c r="D18" s="33">
        <v>0</v>
      </c>
      <c r="E18" s="33">
        <v>0</v>
      </c>
      <c r="F18" s="29">
        <v>0</v>
      </c>
      <c r="G18" s="29">
        <v>0</v>
      </c>
      <c r="H18" s="33">
        <v>0</v>
      </c>
      <c r="I18" s="33">
        <v>0</v>
      </c>
      <c r="J18" s="29">
        <v>0</v>
      </c>
      <c r="K18" s="29">
        <v>0</v>
      </c>
      <c r="L18" s="33">
        <v>0</v>
      </c>
      <c r="M18" s="33">
        <v>0</v>
      </c>
      <c r="N18" s="29">
        <v>0</v>
      </c>
      <c r="O18" s="29">
        <v>0</v>
      </c>
      <c r="P18" s="33">
        <v>0</v>
      </c>
      <c r="Q18" s="33">
        <v>0</v>
      </c>
      <c r="R18" s="29">
        <v>0</v>
      </c>
      <c r="S18" s="30">
        <v>0</v>
      </c>
      <c r="T18" s="33">
        <v>0</v>
      </c>
      <c r="U18" s="33">
        <v>0</v>
      </c>
      <c r="V18" s="229"/>
      <c r="W18" s="229"/>
      <c r="X18" s="229"/>
      <c r="Y18" s="229"/>
      <c r="Z18" s="203"/>
      <c r="AA18" s="203"/>
      <c r="AB18" s="203"/>
      <c r="AC18" s="203"/>
      <c r="AD18" s="203"/>
      <c r="AE18" s="203"/>
      <c r="AF18" s="203"/>
      <c r="AG18" s="203"/>
    </row>
    <row r="19" spans="1:33" ht="18.75" customHeight="1" x14ac:dyDescent="0.25">
      <c r="A19" s="27" t="s">
        <v>61</v>
      </c>
      <c r="B19" s="29">
        <v>0</v>
      </c>
      <c r="C19" s="30">
        <v>0</v>
      </c>
      <c r="D19" s="33">
        <v>0</v>
      </c>
      <c r="E19" s="33">
        <v>0</v>
      </c>
      <c r="F19" s="29">
        <v>0</v>
      </c>
      <c r="G19" s="29">
        <v>0</v>
      </c>
      <c r="H19" s="33">
        <v>0</v>
      </c>
      <c r="I19" s="33">
        <v>0</v>
      </c>
      <c r="J19" s="29">
        <v>0</v>
      </c>
      <c r="K19" s="29">
        <v>0</v>
      </c>
      <c r="L19" s="33">
        <v>0</v>
      </c>
      <c r="M19" s="33">
        <v>0</v>
      </c>
      <c r="N19" s="29">
        <v>3</v>
      </c>
      <c r="O19" s="29">
        <v>3</v>
      </c>
      <c r="P19" s="33">
        <v>0.4047435949326102</v>
      </c>
      <c r="Q19" s="33">
        <v>0.40351325541044025</v>
      </c>
      <c r="R19" s="29">
        <v>0</v>
      </c>
      <c r="S19" s="30">
        <v>0</v>
      </c>
      <c r="T19" s="33">
        <v>0</v>
      </c>
      <c r="U19" s="33">
        <v>0</v>
      </c>
      <c r="V19" s="229"/>
      <c r="W19" s="229"/>
      <c r="X19" s="229"/>
      <c r="Y19" s="229"/>
      <c r="Z19" s="203"/>
      <c r="AA19" s="203"/>
      <c r="AB19" s="203"/>
      <c r="AC19" s="203"/>
      <c r="AD19" s="203"/>
      <c r="AE19" s="203"/>
      <c r="AF19" s="203"/>
      <c r="AG19" s="203"/>
    </row>
    <row r="20" spans="1:33" ht="18" customHeight="1" x14ac:dyDescent="0.25">
      <c r="A20" s="27" t="s">
        <v>62</v>
      </c>
      <c r="B20" s="29">
        <v>1</v>
      </c>
      <c r="C20" s="30">
        <v>1</v>
      </c>
      <c r="D20" s="33">
        <v>6.7903414183665148E-2</v>
      </c>
      <c r="E20" s="33">
        <v>6.7903414183665148E-2</v>
      </c>
      <c r="F20" s="29">
        <v>4</v>
      </c>
      <c r="G20" s="30">
        <v>4</v>
      </c>
      <c r="H20" s="33">
        <v>0.27161365673466059</v>
      </c>
      <c r="I20" s="33">
        <v>0.27161365673466059</v>
      </c>
      <c r="J20" s="29">
        <v>8</v>
      </c>
      <c r="K20" s="30">
        <v>8</v>
      </c>
      <c r="L20" s="33">
        <v>0.54322731346932118</v>
      </c>
      <c r="M20" s="33">
        <v>0.54322731346932118</v>
      </c>
      <c r="N20" s="29">
        <v>0</v>
      </c>
      <c r="O20" s="30">
        <v>0</v>
      </c>
      <c r="P20" s="33">
        <v>0</v>
      </c>
      <c r="Q20" s="33">
        <v>0</v>
      </c>
      <c r="R20" s="29">
        <v>0</v>
      </c>
      <c r="S20" s="30">
        <v>0</v>
      </c>
      <c r="T20" s="33">
        <v>0</v>
      </c>
      <c r="U20" s="33">
        <v>0</v>
      </c>
      <c r="V20" s="229"/>
      <c r="W20" s="229"/>
      <c r="X20" s="229"/>
      <c r="Y20" s="229"/>
      <c r="Z20" s="203"/>
      <c r="AA20" s="203"/>
      <c r="AB20" s="203"/>
      <c r="AC20" s="203"/>
      <c r="AD20" s="203"/>
      <c r="AE20" s="203"/>
      <c r="AF20" s="203"/>
      <c r="AG20" s="203"/>
    </row>
    <row r="21" spans="1:33" x14ac:dyDescent="0.25">
      <c r="A21" s="28" t="s">
        <v>666</v>
      </c>
      <c r="B21" s="77">
        <v>9</v>
      </c>
      <c r="C21" s="175">
        <v>8</v>
      </c>
      <c r="D21" s="176">
        <v>0.55003609611880777</v>
      </c>
      <c r="E21" s="176">
        <v>0.54865168847557133</v>
      </c>
      <c r="F21" s="77">
        <v>255</v>
      </c>
      <c r="G21" s="175">
        <v>261</v>
      </c>
      <c r="H21" s="176">
        <v>17.532400563787</v>
      </c>
      <c r="I21" s="176">
        <v>17.899761336515514</v>
      </c>
      <c r="J21" s="77">
        <v>8</v>
      </c>
      <c r="K21" s="175">
        <v>8</v>
      </c>
      <c r="L21" s="176">
        <v>0.55003609611880777</v>
      </c>
      <c r="M21" s="176">
        <v>0.54865168847557133</v>
      </c>
      <c r="N21" s="77">
        <v>351</v>
      </c>
      <c r="O21" s="175">
        <v>373</v>
      </c>
      <c r="P21" s="176">
        <v>24.132833717212691</v>
      </c>
      <c r="Q21" s="176">
        <v>25.580884975173511</v>
      </c>
      <c r="R21" s="77">
        <v>0</v>
      </c>
      <c r="S21" s="175">
        <v>0</v>
      </c>
      <c r="T21" s="176">
        <v>0</v>
      </c>
      <c r="U21" s="176">
        <v>0</v>
      </c>
      <c r="V21" s="229"/>
      <c r="W21" s="229"/>
      <c r="X21" s="229"/>
      <c r="Y21" s="229"/>
      <c r="Z21" s="203"/>
      <c r="AA21" s="203"/>
      <c r="AB21" s="203"/>
      <c r="AC21" s="203"/>
      <c r="AD21" s="203"/>
      <c r="AE21" s="203"/>
      <c r="AF21" s="203"/>
      <c r="AG21" s="203"/>
    </row>
    <row r="22" spans="1:33" ht="20.25" customHeight="1" x14ac:dyDescent="0.25">
      <c r="A22" s="28" t="s">
        <v>667</v>
      </c>
      <c r="B22" s="77">
        <v>8</v>
      </c>
      <c r="C22" s="175">
        <v>7</v>
      </c>
      <c r="D22" s="176">
        <v>0.48128158410395683</v>
      </c>
      <c r="E22" s="176">
        <v>0.48007022741612487</v>
      </c>
      <c r="F22" s="77">
        <v>251</v>
      </c>
      <c r="G22" s="175">
        <v>257</v>
      </c>
      <c r="H22" s="176">
        <v>17.257382515727596</v>
      </c>
      <c r="I22" s="176">
        <v>17.625435492277727</v>
      </c>
      <c r="J22" s="77">
        <v>0</v>
      </c>
      <c r="K22" s="175">
        <v>0</v>
      </c>
      <c r="L22" s="176">
        <v>0</v>
      </c>
      <c r="M22" s="176">
        <v>0</v>
      </c>
      <c r="N22" s="77">
        <v>351</v>
      </c>
      <c r="O22" s="175">
        <v>373</v>
      </c>
      <c r="P22" s="176">
        <v>24.132833717212691</v>
      </c>
      <c r="Q22" s="176">
        <v>25.580884975173511</v>
      </c>
      <c r="R22" s="77">
        <v>0</v>
      </c>
      <c r="S22" s="175">
        <v>0</v>
      </c>
      <c r="T22" s="176">
        <v>0</v>
      </c>
      <c r="U22" s="176">
        <v>0</v>
      </c>
      <c r="V22" s="229"/>
      <c r="W22" s="229"/>
      <c r="X22" s="229"/>
      <c r="Y22" s="230"/>
      <c r="Z22" s="203"/>
      <c r="AA22" s="203"/>
      <c r="AB22" s="203"/>
      <c r="AC22" s="203"/>
      <c r="AD22" s="203"/>
      <c r="AE22" s="203"/>
      <c r="AF22" s="203"/>
      <c r="AG22" s="203"/>
    </row>
    <row r="23" spans="1:33" ht="13.5" customHeight="1" x14ac:dyDescent="0.25">
      <c r="A23" s="27" t="s">
        <v>651</v>
      </c>
      <c r="B23" s="29">
        <v>0</v>
      </c>
      <c r="C23" s="30"/>
      <c r="D23" s="33">
        <v>0</v>
      </c>
      <c r="E23" s="30"/>
      <c r="F23" s="29">
        <v>0</v>
      </c>
      <c r="G23" s="30"/>
      <c r="H23" s="33">
        <v>0</v>
      </c>
      <c r="I23" s="30"/>
      <c r="J23" s="29">
        <v>0</v>
      </c>
      <c r="K23" s="30"/>
      <c r="L23" s="33">
        <v>0</v>
      </c>
      <c r="M23" s="30"/>
      <c r="N23" s="29">
        <v>0</v>
      </c>
      <c r="O23" s="30"/>
      <c r="P23" s="33">
        <v>0</v>
      </c>
      <c r="Q23" s="30"/>
      <c r="R23" s="29">
        <v>0</v>
      </c>
      <c r="S23" s="30"/>
      <c r="T23" s="33">
        <v>0</v>
      </c>
      <c r="U23" s="33"/>
      <c r="V23" s="229"/>
      <c r="W23" s="229"/>
      <c r="X23" s="229"/>
      <c r="Y23" s="229"/>
      <c r="Z23" s="203"/>
      <c r="AA23" s="203"/>
      <c r="AB23" s="203"/>
      <c r="AC23" s="203"/>
      <c r="AD23" s="203"/>
      <c r="AE23" s="203"/>
      <c r="AF23" s="203"/>
      <c r="AG23" s="203"/>
    </row>
    <row r="24" spans="1:33" ht="13.5" customHeight="1" x14ac:dyDescent="0.25">
      <c r="A24" s="27" t="s">
        <v>66</v>
      </c>
      <c r="B24" s="29">
        <v>0</v>
      </c>
      <c r="C24" s="30"/>
      <c r="D24" s="33">
        <v>0</v>
      </c>
      <c r="E24" s="30"/>
      <c r="F24" s="29">
        <v>0</v>
      </c>
      <c r="G24" s="30"/>
      <c r="H24" s="33">
        <v>0</v>
      </c>
      <c r="I24" s="30"/>
      <c r="J24" s="29">
        <v>0</v>
      </c>
      <c r="K24" s="30"/>
      <c r="L24" s="33">
        <v>0</v>
      </c>
      <c r="M24" s="30"/>
      <c r="N24" s="29">
        <v>0</v>
      </c>
      <c r="O24" s="30"/>
      <c r="P24" s="33">
        <v>0</v>
      </c>
      <c r="Q24" s="30"/>
      <c r="R24" s="29">
        <v>0</v>
      </c>
      <c r="S24" s="30"/>
      <c r="T24" s="33">
        <v>0</v>
      </c>
      <c r="U24" s="33"/>
      <c r="V24" s="229"/>
      <c r="W24" s="229"/>
      <c r="X24" s="229"/>
      <c r="Y24" s="229"/>
      <c r="Z24" s="203"/>
      <c r="AA24" s="203"/>
      <c r="AB24" s="203"/>
      <c r="AC24" s="203"/>
      <c r="AD24" s="203"/>
      <c r="AE24" s="203"/>
      <c r="AF24" s="203"/>
      <c r="AG24" s="203"/>
    </row>
    <row r="25" spans="1:33" ht="14.1" customHeight="1" x14ac:dyDescent="0.25">
      <c r="A25" s="27" t="s">
        <v>67</v>
      </c>
      <c r="B25" s="29">
        <v>5</v>
      </c>
      <c r="C25" s="29">
        <v>4</v>
      </c>
      <c r="D25" s="33">
        <v>0.61196701497789274</v>
      </c>
      <c r="E25" s="33">
        <v>0.61579198546730918</v>
      </c>
      <c r="F25" s="29">
        <v>238</v>
      </c>
      <c r="G25" s="29">
        <v>215</v>
      </c>
      <c r="H25" s="33">
        <v>36.412037391184619</v>
      </c>
      <c r="I25" s="33">
        <v>33.098819218867867</v>
      </c>
      <c r="J25" s="29">
        <v>0</v>
      </c>
      <c r="K25" s="29">
        <v>0</v>
      </c>
      <c r="L25" s="33">
        <v>0</v>
      </c>
      <c r="M25" s="33">
        <v>0</v>
      </c>
      <c r="N25" s="29">
        <v>440</v>
      </c>
      <c r="O25" s="29">
        <v>411</v>
      </c>
      <c r="P25" s="33">
        <v>67.316371647568189</v>
      </c>
      <c r="Q25" s="33">
        <v>63.272626506766017</v>
      </c>
      <c r="R25" s="29">
        <v>0</v>
      </c>
      <c r="S25" s="29">
        <v>0</v>
      </c>
      <c r="T25" s="33">
        <v>0</v>
      </c>
      <c r="U25" s="33">
        <v>0</v>
      </c>
      <c r="V25" s="229"/>
      <c r="W25" s="229"/>
      <c r="X25" s="229"/>
      <c r="Y25" s="229"/>
      <c r="Z25" s="203"/>
      <c r="AA25" s="203"/>
      <c r="AB25" s="203"/>
      <c r="AC25" s="203"/>
      <c r="AD25" s="203"/>
      <c r="AE25" s="203"/>
      <c r="AF25" s="203"/>
      <c r="AG25" s="203"/>
    </row>
    <row r="26" spans="1:33" x14ac:dyDescent="0.25">
      <c r="A26" s="28" t="s">
        <v>68</v>
      </c>
      <c r="B26" s="77">
        <v>14</v>
      </c>
      <c r="C26" s="77">
        <v>12</v>
      </c>
      <c r="D26" s="176">
        <v>0.56923835907555687</v>
      </c>
      <c r="E26" s="176">
        <v>0.56934368906243327</v>
      </c>
      <c r="F26" s="77">
        <v>493</v>
      </c>
      <c r="G26" s="77">
        <v>476</v>
      </c>
      <c r="H26" s="176">
        <v>23.386209252020794</v>
      </c>
      <c r="I26" s="176">
        <v>22.583966332809855</v>
      </c>
      <c r="J26" s="77">
        <v>8</v>
      </c>
      <c r="K26" s="77">
        <v>8</v>
      </c>
      <c r="L26" s="176">
        <v>0.37949223938370458</v>
      </c>
      <c r="M26" s="176">
        <v>0.37956245937495553</v>
      </c>
      <c r="N26" s="77">
        <v>791</v>
      </c>
      <c r="O26" s="77">
        <v>784</v>
      </c>
      <c r="P26" s="176">
        <v>37.522295169063796</v>
      </c>
      <c r="Q26" s="176">
        <v>37.197121018745641</v>
      </c>
      <c r="R26" s="77">
        <v>0</v>
      </c>
      <c r="S26" s="77">
        <v>0</v>
      </c>
      <c r="T26" s="176">
        <v>0</v>
      </c>
      <c r="U26" s="176">
        <v>0</v>
      </c>
      <c r="V26" s="229"/>
      <c r="W26" s="229"/>
      <c r="X26" s="229"/>
      <c r="Y26" s="229"/>
      <c r="Z26" s="203"/>
      <c r="AA26" s="203"/>
      <c r="AB26" s="203"/>
      <c r="AC26" s="203"/>
      <c r="AD26" s="203"/>
      <c r="AE26" s="203"/>
      <c r="AF26" s="203"/>
      <c r="AG26" s="203"/>
    </row>
    <row r="27" spans="1:33" ht="15" customHeight="1" x14ac:dyDescent="0.25">
      <c r="A27" s="28" t="s">
        <v>69</v>
      </c>
      <c r="B27" s="77">
        <v>13</v>
      </c>
      <c r="C27" s="175">
        <v>11</v>
      </c>
      <c r="D27" s="176">
        <v>0.52180182915259388</v>
      </c>
      <c r="E27" s="176">
        <v>0.52189838164056379</v>
      </c>
      <c r="F27" s="77">
        <v>489</v>
      </c>
      <c r="G27" s="175">
        <v>472</v>
      </c>
      <c r="H27" s="176">
        <v>23.196463132328944</v>
      </c>
      <c r="I27" s="176">
        <v>22.394185103122375</v>
      </c>
      <c r="J27" s="77">
        <v>0</v>
      </c>
      <c r="K27" s="175">
        <v>0</v>
      </c>
      <c r="L27" s="176">
        <v>0</v>
      </c>
      <c r="M27" s="176">
        <v>0</v>
      </c>
      <c r="N27" s="77">
        <v>791</v>
      </c>
      <c r="O27" s="175">
        <v>784</v>
      </c>
      <c r="P27" s="176">
        <v>37.522295169063796</v>
      </c>
      <c r="Q27" s="176">
        <v>37.197121018745641</v>
      </c>
      <c r="R27" s="77">
        <v>0</v>
      </c>
      <c r="S27" s="175">
        <v>0</v>
      </c>
      <c r="T27" s="176">
        <v>0</v>
      </c>
      <c r="U27" s="176">
        <v>0</v>
      </c>
      <c r="V27" s="229"/>
      <c r="W27" s="229"/>
      <c r="X27" s="229"/>
      <c r="Y27" s="229"/>
      <c r="Z27" s="203"/>
      <c r="AA27" s="203"/>
      <c r="AB27" s="203"/>
      <c r="AC27" s="203"/>
      <c r="AD27" s="203"/>
      <c r="AE27" s="203"/>
      <c r="AF27" s="203"/>
      <c r="AG27" s="203"/>
    </row>
    <row r="28" spans="1:33" x14ac:dyDescent="0.25">
      <c r="A28" s="28" t="s">
        <v>70</v>
      </c>
      <c r="B28" s="30">
        <v>3799</v>
      </c>
      <c r="C28" s="30"/>
      <c r="D28" s="30">
        <v>0.26</v>
      </c>
      <c r="E28" s="30"/>
      <c r="F28" s="30">
        <v>342371</v>
      </c>
      <c r="G28" s="30"/>
      <c r="H28" s="30">
        <v>23.3</v>
      </c>
      <c r="I28" s="30"/>
      <c r="J28" s="30" t="s">
        <v>71</v>
      </c>
      <c r="K28" s="30"/>
      <c r="L28" s="30" t="s">
        <v>71</v>
      </c>
      <c r="M28" s="30"/>
      <c r="N28" s="30" t="s">
        <v>71</v>
      </c>
      <c r="O28" s="30"/>
      <c r="P28" s="30" t="s">
        <v>71</v>
      </c>
      <c r="Q28" s="30"/>
      <c r="R28" s="30">
        <v>1037</v>
      </c>
      <c r="S28" s="30"/>
      <c r="T28" s="30">
        <v>7.0000000000000007E-2</v>
      </c>
      <c r="U28" s="231"/>
      <c r="V28" s="229"/>
      <c r="W28" s="229"/>
      <c r="X28" s="229"/>
      <c r="Y28" s="229"/>
      <c r="Z28" s="203"/>
      <c r="AA28" s="203"/>
      <c r="AB28" s="203"/>
      <c r="AC28" s="203"/>
      <c r="AD28" s="203"/>
      <c r="AE28" s="203"/>
      <c r="AF28" s="203"/>
      <c r="AG28" s="203"/>
    </row>
    <row r="29" spans="1:33" ht="13.5" customHeight="1" x14ac:dyDescent="0.25">
      <c r="A29" s="28" t="s">
        <v>72</v>
      </c>
      <c r="B29" s="30">
        <v>590</v>
      </c>
      <c r="C29" s="30"/>
      <c r="D29" s="30">
        <v>0.35</v>
      </c>
      <c r="E29" s="30"/>
      <c r="F29" s="30">
        <v>37323</v>
      </c>
      <c r="G29" s="30"/>
      <c r="H29" s="30">
        <v>22.3</v>
      </c>
      <c r="I29" s="30"/>
      <c r="J29" s="30" t="s">
        <v>71</v>
      </c>
      <c r="K29" s="30"/>
      <c r="L29" s="30" t="s">
        <v>71</v>
      </c>
      <c r="M29" s="30"/>
      <c r="N29" s="30" t="s">
        <v>71</v>
      </c>
      <c r="O29" s="30"/>
      <c r="P29" s="30" t="s">
        <v>71</v>
      </c>
      <c r="Q29" s="30"/>
      <c r="R29" s="30">
        <v>63</v>
      </c>
      <c r="S29" s="30"/>
      <c r="T29" s="30">
        <v>0.04</v>
      </c>
      <c r="U29" s="231"/>
      <c r="V29" s="229"/>
      <c r="W29" s="229"/>
      <c r="X29" s="229"/>
      <c r="Y29" s="229"/>
      <c r="Z29" s="203"/>
      <c r="AA29" s="203"/>
      <c r="AB29" s="203"/>
      <c r="AC29" s="203"/>
      <c r="AD29" s="203"/>
      <c r="AE29" s="203"/>
      <c r="AF29" s="203"/>
      <c r="AG29" s="203"/>
    </row>
    <row r="30" spans="1:33" ht="13.5" customHeight="1" x14ac:dyDescent="0.25">
      <c r="A30" s="359" t="s">
        <v>73</v>
      </c>
      <c r="B30" s="359"/>
      <c r="C30" s="359"/>
      <c r="D30" s="359"/>
      <c r="E30" s="359"/>
      <c r="F30" s="359"/>
      <c r="G30" s="359"/>
      <c r="H30" s="359"/>
      <c r="I30" s="359"/>
      <c r="J30" s="359"/>
      <c r="K30" s="359"/>
      <c r="L30" s="359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</row>
    <row r="31" spans="1:33" ht="14.1" customHeight="1" x14ac:dyDescent="0.25">
      <c r="A31" s="360" t="s">
        <v>74</v>
      </c>
      <c r="B31" s="360"/>
      <c r="C31" s="360"/>
      <c r="D31" s="360"/>
      <c r="E31" s="360"/>
      <c r="F31" s="360"/>
      <c r="G31" s="360"/>
      <c r="H31" s="360"/>
      <c r="I31" s="360"/>
      <c r="J31" s="360"/>
      <c r="K31" s="360"/>
      <c r="L31" s="360"/>
      <c r="M31" s="360"/>
      <c r="N31" s="360"/>
      <c r="O31" s="360"/>
      <c r="P31" s="360"/>
      <c r="Q31" s="360"/>
      <c r="R31" s="360"/>
      <c r="S31" s="360"/>
      <c r="T31" s="360"/>
      <c r="U31" s="360"/>
      <c r="V31" s="360"/>
      <c r="W31" s="360"/>
      <c r="X31" s="360"/>
      <c r="Y31" s="360"/>
    </row>
    <row r="32" spans="1:33" ht="14.1" customHeight="1" x14ac:dyDescent="0.25">
      <c r="A32" s="361" t="s">
        <v>653</v>
      </c>
      <c r="B32" s="361"/>
      <c r="C32" s="361"/>
      <c r="D32" s="361"/>
      <c r="E32" s="361"/>
      <c r="F32" s="361"/>
      <c r="G32" s="361"/>
      <c r="H32" s="361"/>
      <c r="I32" s="361"/>
      <c r="J32" s="361"/>
      <c r="K32" s="361"/>
      <c r="L32" s="361"/>
      <c r="M32" s="361"/>
      <c r="N32" s="361"/>
      <c r="O32" s="361"/>
      <c r="P32" s="361"/>
      <c r="Q32" s="361"/>
      <c r="R32" s="361"/>
      <c r="S32" s="361"/>
      <c r="T32" s="361"/>
      <c r="U32" s="361"/>
      <c r="V32" s="361"/>
      <c r="W32" s="361"/>
      <c r="X32" s="361"/>
      <c r="Y32" s="23"/>
    </row>
    <row r="33" spans="1:25" ht="14.1" customHeight="1" x14ac:dyDescent="0.25">
      <c r="A33" s="41" t="s">
        <v>75</v>
      </c>
      <c r="B33" s="41"/>
      <c r="C33" s="41"/>
      <c r="D33" s="41"/>
      <c r="E33" s="42"/>
      <c r="F33" s="42"/>
      <c r="G33" s="42"/>
      <c r="H33" s="42"/>
      <c r="I33" s="42"/>
      <c r="J33" s="42"/>
      <c r="K33" s="42"/>
      <c r="L33" s="42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</row>
    <row r="34" spans="1:25" ht="14.1" customHeight="1" x14ac:dyDescent="0.25">
      <c r="A34" s="46"/>
      <c r="B34" s="46"/>
      <c r="C34" s="46"/>
      <c r="D34" s="46"/>
      <c r="E34" s="47"/>
      <c r="F34" s="47"/>
      <c r="G34" s="47"/>
      <c r="H34" s="47"/>
      <c r="I34" s="47"/>
      <c r="J34" s="47"/>
      <c r="K34" s="47"/>
      <c r="L34" s="47"/>
    </row>
    <row r="35" spans="1:25" ht="14.1" customHeight="1" x14ac:dyDescent="0.25">
      <c r="A35" s="46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</row>
  </sheetData>
  <mergeCells count="22">
    <mergeCell ref="V4:W4"/>
    <mergeCell ref="X4:Y4"/>
    <mergeCell ref="A30:L30"/>
    <mergeCell ref="A31:Y31"/>
    <mergeCell ref="A32:X32"/>
    <mergeCell ref="A3:A5"/>
    <mergeCell ref="V3:Y3"/>
    <mergeCell ref="B4:C4"/>
    <mergeCell ref="D4:E4"/>
    <mergeCell ref="F4:G4"/>
    <mergeCell ref="H4:I4"/>
    <mergeCell ref="J4:K4"/>
    <mergeCell ref="L4:M4"/>
    <mergeCell ref="N4:O4"/>
    <mergeCell ref="P4:Q4"/>
    <mergeCell ref="R4:S4"/>
    <mergeCell ref="T4:U4"/>
    <mergeCell ref="B3:E3"/>
    <mergeCell ref="F3:I3"/>
    <mergeCell ref="J3:M3"/>
    <mergeCell ref="N3:Q3"/>
    <mergeCell ref="R3:U3"/>
  </mergeCells>
  <pageMargins left="0.39370078740157483" right="0.39370078740157483" top="0.39370078740157483" bottom="0.39370078740157483" header="0.31496062992125984" footer="0.31496062992125984"/>
  <pageSetup paperSize="9" scale="80" orientation="landscape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G186"/>
  <sheetViews>
    <sheetView workbookViewId="0">
      <pane xSplit="1" ySplit="5" topLeftCell="B33" activePane="bottomRight" state="frozen"/>
      <selection sqref="A1:Y23"/>
      <selection pane="topRight" sqref="A1:Y23"/>
      <selection pane="bottomLeft" sqref="A1:Y23"/>
      <selection pane="bottomRight" activeCell="A150" sqref="A150:Q150"/>
    </sheetView>
  </sheetViews>
  <sheetFormatPr defaultColWidth="8.5703125" defaultRowHeight="12.75" x14ac:dyDescent="0.2"/>
  <cols>
    <col min="1" max="1" width="18.85546875" style="50" customWidth="1"/>
    <col min="2" max="3" width="7.42578125" style="50" customWidth="1"/>
    <col min="4" max="4" width="8.7109375" style="50" customWidth="1"/>
    <col min="5" max="5" width="8.28515625" style="50" customWidth="1"/>
    <col min="6" max="9" width="7.42578125" style="50" customWidth="1"/>
    <col min="10" max="10" width="8.140625" style="50" customWidth="1"/>
    <col min="11" max="13" width="7.42578125" style="50" customWidth="1"/>
    <col min="14" max="14" width="8.42578125" style="50" customWidth="1"/>
    <col min="15" max="16" width="7.42578125" style="50" customWidth="1"/>
    <col min="17" max="17" width="7.28515625" style="50" customWidth="1"/>
    <col min="18" max="20" width="8.5703125" style="50" customWidth="1"/>
    <col min="21" max="16384" width="8.5703125" style="50"/>
  </cols>
  <sheetData>
    <row r="1" spans="1:33" ht="15.75" customHeight="1" x14ac:dyDescent="0.2">
      <c r="A1" s="530" t="s">
        <v>154</v>
      </c>
      <c r="B1" s="530"/>
      <c r="C1" s="530"/>
      <c r="D1" s="530"/>
      <c r="E1" s="530"/>
      <c r="F1" s="530"/>
      <c r="G1" s="530"/>
      <c r="H1" s="530"/>
      <c r="I1" s="530"/>
      <c r="J1" s="530"/>
      <c r="K1" s="530"/>
      <c r="L1" s="530"/>
      <c r="M1" s="530"/>
      <c r="N1" s="530"/>
      <c r="O1" s="530"/>
      <c r="P1" s="530"/>
      <c r="Q1" s="530"/>
      <c r="S1" s="51"/>
      <c r="T1" s="51"/>
      <c r="U1" s="51"/>
      <c r="V1" s="51"/>
      <c r="W1" s="51"/>
      <c r="X1" s="51"/>
      <c r="Y1" s="51"/>
      <c r="Z1" s="51"/>
    </row>
    <row r="2" spans="1:33" ht="20.45" customHeight="1" x14ac:dyDescent="0.2">
      <c r="A2" s="530" t="s">
        <v>155</v>
      </c>
      <c r="B2" s="530"/>
      <c r="C2" s="530"/>
      <c r="D2" s="530"/>
      <c r="E2" s="530"/>
      <c r="F2" s="530"/>
      <c r="G2" s="530"/>
      <c r="H2" s="530"/>
      <c r="I2" s="530"/>
      <c r="J2" s="530"/>
      <c r="K2" s="530"/>
      <c r="L2" s="530"/>
      <c r="M2" s="530"/>
      <c r="N2" s="530"/>
      <c r="O2" s="530"/>
      <c r="P2" s="530"/>
      <c r="Q2" s="530"/>
      <c r="S2" s="51"/>
      <c r="T2" s="51"/>
      <c r="U2" s="51"/>
      <c r="V2" s="51"/>
      <c r="W2" s="51"/>
      <c r="X2" s="51"/>
      <c r="Y2" s="51"/>
      <c r="Z2" s="51"/>
    </row>
    <row r="3" spans="1:33" ht="18" customHeight="1" x14ac:dyDescent="0.2">
      <c r="A3" s="377" t="s">
        <v>156</v>
      </c>
      <c r="B3" s="378"/>
      <c r="C3" s="379"/>
      <c r="D3" s="379"/>
      <c r="E3" s="379"/>
      <c r="F3" s="379"/>
      <c r="G3" s="379"/>
      <c r="H3" s="379"/>
      <c r="I3" s="379"/>
      <c r="J3" s="379"/>
      <c r="K3" s="379"/>
      <c r="L3" s="379"/>
      <c r="M3" s="379"/>
      <c r="N3" s="379"/>
      <c r="O3" s="379"/>
      <c r="P3" s="379"/>
      <c r="Q3" s="380"/>
      <c r="S3" s="381"/>
      <c r="T3" s="381"/>
      <c r="U3" s="237"/>
      <c r="V3" s="381"/>
      <c r="W3" s="381"/>
      <c r="X3" s="381"/>
      <c r="Y3" s="381"/>
      <c r="Z3" s="381"/>
    </row>
    <row r="4" spans="1:33" ht="43.5" customHeight="1" x14ac:dyDescent="0.2">
      <c r="A4" s="377"/>
      <c r="B4" s="386" t="s">
        <v>49</v>
      </c>
      <c r="C4" s="387"/>
      <c r="D4" s="384" t="s">
        <v>157</v>
      </c>
      <c r="E4" s="385"/>
      <c r="F4" s="382" t="s">
        <v>54</v>
      </c>
      <c r="G4" s="383"/>
      <c r="H4" s="384" t="s">
        <v>55</v>
      </c>
      <c r="I4" s="385"/>
      <c r="J4" s="382" t="s">
        <v>56</v>
      </c>
      <c r="K4" s="383"/>
      <c r="L4" s="384" t="s">
        <v>77</v>
      </c>
      <c r="M4" s="385"/>
      <c r="N4" s="382" t="s">
        <v>78</v>
      </c>
      <c r="O4" s="383"/>
      <c r="P4" s="384" t="s">
        <v>79</v>
      </c>
      <c r="Q4" s="385"/>
      <c r="S4" s="381"/>
      <c r="T4" s="381"/>
      <c r="U4" s="238"/>
      <c r="V4" s="381"/>
      <c r="W4" s="381"/>
      <c r="X4" s="381"/>
      <c r="Y4" s="381"/>
      <c r="Z4" s="381"/>
    </row>
    <row r="5" spans="1:33" ht="20.100000000000001" customHeight="1" x14ac:dyDescent="0.2">
      <c r="A5" s="377"/>
      <c r="B5" s="52">
        <v>2022</v>
      </c>
      <c r="C5" s="52">
        <v>2023</v>
      </c>
      <c r="D5" s="52">
        <v>2022</v>
      </c>
      <c r="E5" s="52">
        <v>2023</v>
      </c>
      <c r="F5" s="52">
        <v>2022</v>
      </c>
      <c r="G5" s="52">
        <v>2023</v>
      </c>
      <c r="H5" s="52">
        <v>2022</v>
      </c>
      <c r="I5" s="52">
        <v>2023</v>
      </c>
      <c r="J5" s="52">
        <v>2022</v>
      </c>
      <c r="K5" s="52">
        <v>2023</v>
      </c>
      <c r="L5" s="52">
        <v>2022</v>
      </c>
      <c r="M5" s="52">
        <v>2023</v>
      </c>
      <c r="N5" s="52">
        <v>2022</v>
      </c>
      <c r="O5" s="52">
        <v>2023</v>
      </c>
      <c r="P5" s="52">
        <v>2022</v>
      </c>
      <c r="Q5" s="52">
        <v>2023</v>
      </c>
      <c r="S5" s="381"/>
      <c r="T5" s="381"/>
      <c r="U5" s="239"/>
      <c r="V5" s="381"/>
      <c r="W5" s="381"/>
      <c r="X5" s="381"/>
      <c r="Y5" s="381"/>
      <c r="Z5" s="381"/>
    </row>
    <row r="6" spans="1:33" ht="12.95" customHeight="1" x14ac:dyDescent="0.25">
      <c r="A6" s="53" t="s">
        <v>158</v>
      </c>
      <c r="B6" s="226">
        <v>52.542372881355938</v>
      </c>
      <c r="C6" s="227">
        <v>36.065573770491802</v>
      </c>
      <c r="D6" s="226">
        <v>100</v>
      </c>
      <c r="E6" s="227">
        <v>66.666666666666657</v>
      </c>
      <c r="F6" s="226">
        <v>0</v>
      </c>
      <c r="G6" s="227">
        <v>33.333333333333329</v>
      </c>
      <c r="H6" s="226">
        <v>0</v>
      </c>
      <c r="I6" s="227">
        <v>0</v>
      </c>
      <c r="J6" s="226">
        <v>66.666666666666657</v>
      </c>
      <c r="K6" s="227">
        <v>33.333333333333329</v>
      </c>
      <c r="L6" s="226">
        <v>0</v>
      </c>
      <c r="M6" s="227">
        <v>0</v>
      </c>
      <c r="N6" s="226">
        <v>0</v>
      </c>
      <c r="O6" s="227">
        <v>0</v>
      </c>
      <c r="P6" s="226">
        <v>0</v>
      </c>
      <c r="Q6" s="227">
        <v>0</v>
      </c>
      <c r="R6" s="199"/>
      <c r="S6" s="56"/>
      <c r="T6" s="56"/>
      <c r="U6" s="240"/>
      <c r="V6" s="200"/>
      <c r="W6" s="200"/>
      <c r="X6" s="200"/>
      <c r="Y6" s="200"/>
      <c r="Z6" s="200"/>
      <c r="AA6" s="199"/>
      <c r="AB6" s="199"/>
      <c r="AC6" s="199"/>
      <c r="AD6" s="199"/>
      <c r="AE6" s="199"/>
      <c r="AF6" s="199"/>
      <c r="AG6" s="199"/>
    </row>
    <row r="7" spans="1:33" ht="12.95" customHeight="1" x14ac:dyDescent="0.25">
      <c r="A7" s="58" t="s">
        <v>159</v>
      </c>
      <c r="B7" s="226">
        <v>85.714285714285708</v>
      </c>
      <c r="C7" s="227">
        <v>76.923076923076934</v>
      </c>
      <c r="D7" s="226">
        <v>100</v>
      </c>
      <c r="E7" s="227">
        <v>100</v>
      </c>
      <c r="F7" s="226">
        <v>100</v>
      </c>
      <c r="G7" s="227">
        <v>100</v>
      </c>
      <c r="H7" s="226">
        <v>0</v>
      </c>
      <c r="I7" s="227">
        <v>0</v>
      </c>
      <c r="J7" s="226">
        <v>0</v>
      </c>
      <c r="K7" s="227">
        <v>0</v>
      </c>
      <c r="L7" s="226">
        <v>0</v>
      </c>
      <c r="M7" s="227">
        <v>0</v>
      </c>
      <c r="N7" s="226">
        <v>0</v>
      </c>
      <c r="O7" s="227">
        <v>0</v>
      </c>
      <c r="P7" s="226">
        <v>0</v>
      </c>
      <c r="Q7" s="227">
        <v>0</v>
      </c>
      <c r="R7" s="199"/>
      <c r="S7" s="56"/>
      <c r="T7" s="56"/>
      <c r="U7" s="240"/>
      <c r="V7" s="200"/>
      <c r="W7" s="200"/>
      <c r="X7" s="200"/>
      <c r="Y7" s="200"/>
      <c r="Z7" s="200"/>
      <c r="AA7" s="199"/>
      <c r="AB7" s="199"/>
      <c r="AC7" s="199"/>
      <c r="AD7" s="199"/>
      <c r="AE7" s="199"/>
      <c r="AF7" s="199"/>
      <c r="AG7" s="199"/>
    </row>
    <row r="8" spans="1:33" ht="12.95" customHeight="1" x14ac:dyDescent="0.25">
      <c r="A8" s="58" t="s">
        <v>160</v>
      </c>
      <c r="B8" s="226">
        <v>82.608695652173907</v>
      </c>
      <c r="C8" s="227">
        <v>70.833333333333343</v>
      </c>
      <c r="D8" s="226">
        <v>100</v>
      </c>
      <c r="E8" s="227">
        <v>100</v>
      </c>
      <c r="F8" s="226">
        <v>0</v>
      </c>
      <c r="G8" s="227">
        <v>0</v>
      </c>
      <c r="H8" s="226">
        <v>0</v>
      </c>
      <c r="I8" s="227">
        <v>0</v>
      </c>
      <c r="J8" s="226">
        <v>100</v>
      </c>
      <c r="K8" s="227">
        <v>100</v>
      </c>
      <c r="L8" s="226">
        <v>0</v>
      </c>
      <c r="M8" s="227">
        <v>0</v>
      </c>
      <c r="N8" s="226">
        <v>0</v>
      </c>
      <c r="O8" s="227">
        <v>0</v>
      </c>
      <c r="P8" s="226">
        <v>0</v>
      </c>
      <c r="Q8" s="227">
        <v>0</v>
      </c>
      <c r="R8" s="199"/>
      <c r="S8" s="56"/>
      <c r="T8" s="56"/>
      <c r="U8" s="240"/>
      <c r="V8" s="200"/>
      <c r="W8" s="200"/>
      <c r="X8" s="200"/>
      <c r="Y8" s="200"/>
      <c r="Z8" s="200"/>
      <c r="AA8" s="199"/>
      <c r="AB8" s="199"/>
      <c r="AC8" s="199"/>
      <c r="AD8" s="199"/>
      <c r="AE8" s="199"/>
      <c r="AF8" s="199"/>
      <c r="AG8" s="199"/>
    </row>
    <row r="9" spans="1:33" ht="12.95" customHeight="1" x14ac:dyDescent="0.25">
      <c r="A9" s="58" t="s">
        <v>161</v>
      </c>
      <c r="B9" s="226">
        <v>60.606060606060609</v>
      </c>
      <c r="C9" s="227">
        <v>53.658536585365859</v>
      </c>
      <c r="D9" s="226">
        <v>100</v>
      </c>
      <c r="E9" s="227">
        <v>100</v>
      </c>
      <c r="F9" s="226">
        <v>100</v>
      </c>
      <c r="G9" s="227">
        <v>50</v>
      </c>
      <c r="H9" s="226">
        <v>0</v>
      </c>
      <c r="I9" s="227">
        <v>0</v>
      </c>
      <c r="J9" s="226">
        <v>50</v>
      </c>
      <c r="K9" s="227">
        <v>75</v>
      </c>
      <c r="L9" s="226">
        <v>0</v>
      </c>
      <c r="M9" s="227">
        <v>0</v>
      </c>
      <c r="N9" s="226">
        <v>0</v>
      </c>
      <c r="O9" s="227">
        <v>0</v>
      </c>
      <c r="P9" s="226">
        <v>0</v>
      </c>
      <c r="Q9" s="227">
        <v>0</v>
      </c>
      <c r="R9" s="199"/>
      <c r="S9" s="56"/>
      <c r="T9" s="56"/>
      <c r="U9" s="240"/>
      <c r="V9" s="200"/>
      <c r="W9" s="200"/>
      <c r="X9" s="200"/>
      <c r="Y9" s="200"/>
      <c r="Z9" s="200"/>
      <c r="AA9" s="199"/>
      <c r="AB9" s="199"/>
      <c r="AC9" s="199"/>
      <c r="AD9" s="199"/>
      <c r="AE9" s="199"/>
      <c r="AF9" s="199"/>
      <c r="AG9" s="199"/>
    </row>
    <row r="10" spans="1:33" ht="12.95" customHeight="1" x14ac:dyDescent="0.25">
      <c r="A10" s="58" t="s">
        <v>162</v>
      </c>
      <c r="B10" s="226">
        <v>65.116279069767444</v>
      </c>
      <c r="C10" s="227">
        <v>41.304347826086953</v>
      </c>
      <c r="D10" s="226">
        <v>100</v>
      </c>
      <c r="E10" s="227">
        <v>100</v>
      </c>
      <c r="F10" s="226">
        <v>33.333333333333329</v>
      </c>
      <c r="G10" s="227">
        <v>0</v>
      </c>
      <c r="H10" s="226">
        <v>0</v>
      </c>
      <c r="I10" s="227">
        <v>0</v>
      </c>
      <c r="J10" s="226">
        <v>100</v>
      </c>
      <c r="K10" s="227">
        <v>33.333333333333329</v>
      </c>
      <c r="L10" s="226">
        <v>0</v>
      </c>
      <c r="M10" s="227">
        <v>0</v>
      </c>
      <c r="N10" s="226">
        <v>0</v>
      </c>
      <c r="O10" s="227">
        <v>0</v>
      </c>
      <c r="P10" s="226">
        <v>0</v>
      </c>
      <c r="Q10" s="227">
        <v>0</v>
      </c>
      <c r="R10" s="199"/>
      <c r="S10" s="56"/>
      <c r="T10" s="56"/>
      <c r="U10" s="240"/>
      <c r="V10" s="200"/>
      <c r="W10" s="200"/>
      <c r="X10" s="200"/>
      <c r="Y10" s="200"/>
      <c r="Z10" s="200"/>
      <c r="AA10" s="199"/>
      <c r="AB10" s="199"/>
      <c r="AC10" s="199"/>
      <c r="AD10" s="199"/>
      <c r="AE10" s="199"/>
      <c r="AF10" s="199"/>
      <c r="AG10" s="199"/>
    </row>
    <row r="11" spans="1:33" ht="12.95" customHeight="1" x14ac:dyDescent="0.25">
      <c r="A11" s="58" t="s">
        <v>163</v>
      </c>
      <c r="B11" s="226">
        <v>80</v>
      </c>
      <c r="C11" s="227">
        <v>53.125</v>
      </c>
      <c r="D11" s="226">
        <v>50</v>
      </c>
      <c r="E11" s="227">
        <v>50</v>
      </c>
      <c r="F11" s="226">
        <v>100</v>
      </c>
      <c r="G11" s="227">
        <v>100</v>
      </c>
      <c r="H11" s="226">
        <v>0</v>
      </c>
      <c r="I11" s="227">
        <v>0</v>
      </c>
      <c r="J11" s="226">
        <v>0</v>
      </c>
      <c r="K11" s="227">
        <v>0</v>
      </c>
      <c r="L11" s="226">
        <v>0</v>
      </c>
      <c r="M11" s="227">
        <v>0</v>
      </c>
      <c r="N11" s="226">
        <v>0</v>
      </c>
      <c r="O11" s="227">
        <v>0</v>
      </c>
      <c r="P11" s="226">
        <v>0</v>
      </c>
      <c r="Q11" s="227">
        <v>0</v>
      </c>
      <c r="R11" s="199"/>
      <c r="S11" s="56"/>
      <c r="T11" s="56"/>
      <c r="U11" s="240"/>
      <c r="V11" s="200"/>
      <c r="W11" s="200"/>
      <c r="X11" s="200"/>
      <c r="Y11" s="200"/>
      <c r="Z11" s="200"/>
      <c r="AA11" s="199"/>
      <c r="AB11" s="199"/>
      <c r="AC11" s="199"/>
      <c r="AD11" s="199"/>
      <c r="AE11" s="199"/>
      <c r="AF11" s="199"/>
      <c r="AG11" s="199"/>
    </row>
    <row r="12" spans="1:33" ht="12.95" customHeight="1" x14ac:dyDescent="0.25">
      <c r="A12" s="53" t="s">
        <v>164</v>
      </c>
      <c r="B12" s="226">
        <v>84.313725490196077</v>
      </c>
      <c r="C12" s="227">
        <v>46</v>
      </c>
      <c r="D12" s="226">
        <v>100</v>
      </c>
      <c r="E12" s="227">
        <v>50</v>
      </c>
      <c r="F12" s="226">
        <v>100</v>
      </c>
      <c r="G12" s="227">
        <v>100</v>
      </c>
      <c r="H12" s="226">
        <v>0</v>
      </c>
      <c r="I12" s="227">
        <v>0</v>
      </c>
      <c r="J12" s="226">
        <v>66.666666666666657</v>
      </c>
      <c r="K12" s="227">
        <v>50</v>
      </c>
      <c r="L12" s="226">
        <v>0</v>
      </c>
      <c r="M12" s="227">
        <v>0</v>
      </c>
      <c r="N12" s="226">
        <v>0</v>
      </c>
      <c r="O12" s="227">
        <v>0</v>
      </c>
      <c r="P12" s="226">
        <v>0</v>
      </c>
      <c r="Q12" s="227">
        <v>0</v>
      </c>
      <c r="R12" s="199"/>
      <c r="S12" s="56"/>
      <c r="T12" s="56"/>
      <c r="U12" s="240"/>
      <c r="V12" s="200"/>
      <c r="W12" s="200"/>
      <c r="X12" s="200"/>
      <c r="Y12" s="200"/>
      <c r="Z12" s="200"/>
      <c r="AA12" s="199"/>
      <c r="AB12" s="199"/>
      <c r="AC12" s="199"/>
      <c r="AD12" s="199"/>
      <c r="AE12" s="199"/>
      <c r="AF12" s="199"/>
      <c r="AG12" s="199"/>
    </row>
    <row r="13" spans="1:33" ht="12.95" customHeight="1" x14ac:dyDescent="0.25">
      <c r="A13" s="53" t="s">
        <v>165</v>
      </c>
      <c r="B13" s="226">
        <v>66.666666666666657</v>
      </c>
      <c r="C13" s="227">
        <v>58.333333333333336</v>
      </c>
      <c r="D13" s="226">
        <v>100</v>
      </c>
      <c r="E13" s="227">
        <v>100</v>
      </c>
      <c r="F13" s="226">
        <v>50</v>
      </c>
      <c r="G13" s="227">
        <v>33.333333333333329</v>
      </c>
      <c r="H13" s="226">
        <v>0</v>
      </c>
      <c r="I13" s="227">
        <v>0</v>
      </c>
      <c r="J13" s="226">
        <v>100</v>
      </c>
      <c r="K13" s="227">
        <v>100</v>
      </c>
      <c r="L13" s="226">
        <v>0</v>
      </c>
      <c r="M13" s="227">
        <v>0</v>
      </c>
      <c r="N13" s="226">
        <v>0</v>
      </c>
      <c r="O13" s="227">
        <v>0</v>
      </c>
      <c r="P13" s="226">
        <v>0</v>
      </c>
      <c r="Q13" s="227">
        <v>0</v>
      </c>
      <c r="R13" s="199"/>
      <c r="S13" s="56"/>
      <c r="T13" s="56"/>
      <c r="U13" s="240"/>
      <c r="V13" s="200"/>
      <c r="W13" s="200"/>
      <c r="X13" s="200"/>
      <c r="Y13" s="200"/>
      <c r="Z13" s="200"/>
      <c r="AA13" s="199"/>
      <c r="AB13" s="199"/>
      <c r="AC13" s="199"/>
      <c r="AD13" s="199"/>
      <c r="AE13" s="199"/>
      <c r="AF13" s="199"/>
      <c r="AG13" s="199"/>
    </row>
    <row r="14" spans="1:33" ht="12.95" customHeight="1" x14ac:dyDescent="0.25">
      <c r="A14" s="53" t="s">
        <v>166</v>
      </c>
      <c r="B14" s="226">
        <v>51.724137931034484</v>
      </c>
      <c r="C14" s="227">
        <v>51.428571428571423</v>
      </c>
      <c r="D14" s="226">
        <v>0</v>
      </c>
      <c r="E14" s="227">
        <v>0</v>
      </c>
      <c r="F14" s="226">
        <v>100</v>
      </c>
      <c r="G14" s="227">
        <v>100</v>
      </c>
      <c r="H14" s="226">
        <v>0</v>
      </c>
      <c r="I14" s="227">
        <v>0</v>
      </c>
      <c r="J14" s="226">
        <v>50</v>
      </c>
      <c r="K14" s="227">
        <v>100</v>
      </c>
      <c r="L14" s="226">
        <v>0</v>
      </c>
      <c r="M14" s="227">
        <v>0</v>
      </c>
      <c r="N14" s="226">
        <v>0</v>
      </c>
      <c r="O14" s="227">
        <v>0</v>
      </c>
      <c r="P14" s="226">
        <v>0</v>
      </c>
      <c r="Q14" s="227">
        <v>0</v>
      </c>
      <c r="R14" s="199"/>
      <c r="S14" s="56"/>
      <c r="T14" s="56"/>
      <c r="U14" s="240"/>
      <c r="V14" s="200"/>
      <c r="W14" s="200"/>
      <c r="X14" s="200"/>
      <c r="Y14" s="200"/>
      <c r="Z14" s="200"/>
      <c r="AA14" s="199"/>
      <c r="AB14" s="199"/>
      <c r="AC14" s="199"/>
      <c r="AD14" s="199"/>
      <c r="AE14" s="199"/>
      <c r="AF14" s="199"/>
      <c r="AG14" s="199"/>
    </row>
    <row r="15" spans="1:33" ht="12.95" customHeight="1" x14ac:dyDescent="0.25">
      <c r="A15" s="53" t="s">
        <v>167</v>
      </c>
      <c r="B15" s="226">
        <v>60.714285714285708</v>
      </c>
      <c r="C15" s="227">
        <v>46.428571428571431</v>
      </c>
      <c r="D15" s="226">
        <v>100</v>
      </c>
      <c r="E15" s="227">
        <v>50</v>
      </c>
      <c r="F15" s="226">
        <v>100</v>
      </c>
      <c r="G15" s="227">
        <v>66.666666666666657</v>
      </c>
      <c r="H15" s="226">
        <v>0</v>
      </c>
      <c r="I15" s="227">
        <v>0</v>
      </c>
      <c r="J15" s="226">
        <v>100</v>
      </c>
      <c r="K15" s="227">
        <v>50</v>
      </c>
      <c r="L15" s="226">
        <v>0</v>
      </c>
      <c r="M15" s="227">
        <v>0</v>
      </c>
      <c r="N15" s="226">
        <v>0</v>
      </c>
      <c r="O15" s="227">
        <v>0</v>
      </c>
      <c r="P15" s="226">
        <v>0</v>
      </c>
      <c r="Q15" s="227">
        <v>0</v>
      </c>
      <c r="R15" s="199"/>
      <c r="S15" s="56"/>
      <c r="T15" s="56"/>
      <c r="U15" s="240"/>
      <c r="V15" s="200"/>
      <c r="W15" s="200"/>
      <c r="X15" s="200"/>
      <c r="Y15" s="200"/>
      <c r="Z15" s="200"/>
      <c r="AA15" s="199"/>
      <c r="AB15" s="199"/>
      <c r="AC15" s="199"/>
      <c r="AD15" s="199"/>
      <c r="AE15" s="199"/>
      <c r="AF15" s="199"/>
      <c r="AG15" s="199"/>
    </row>
    <row r="16" spans="1:33" ht="12.75" customHeight="1" x14ac:dyDescent="0.25">
      <c r="A16" s="59" t="s">
        <v>168</v>
      </c>
      <c r="B16" s="61">
        <v>68.245125348189418</v>
      </c>
      <c r="C16" s="61">
        <v>50.393700787401571</v>
      </c>
      <c r="D16" s="61">
        <v>85.714285714285708</v>
      </c>
      <c r="E16" s="61">
        <v>65</v>
      </c>
      <c r="F16" s="61">
        <v>68.421052631578945</v>
      </c>
      <c r="G16" s="61">
        <v>55.000000000000007</v>
      </c>
      <c r="H16" s="61">
        <v>0</v>
      </c>
      <c r="I16" s="61">
        <v>0</v>
      </c>
      <c r="J16" s="61">
        <v>76.470588235294116</v>
      </c>
      <c r="K16" s="61">
        <v>63.157894736842103</v>
      </c>
      <c r="L16" s="61">
        <v>0</v>
      </c>
      <c r="M16" s="61">
        <v>0</v>
      </c>
      <c r="N16" s="61">
        <v>0</v>
      </c>
      <c r="O16" s="61">
        <v>0</v>
      </c>
      <c r="P16" s="61">
        <v>0</v>
      </c>
      <c r="Q16" s="61">
        <v>0</v>
      </c>
      <c r="R16" s="199"/>
      <c r="S16" s="56"/>
      <c r="T16" s="56"/>
      <c r="U16" s="240"/>
      <c r="V16" s="201"/>
      <c r="W16" s="201"/>
      <c r="X16" s="200"/>
      <c r="Y16" s="200"/>
      <c r="Z16" s="200"/>
      <c r="AA16" s="199"/>
      <c r="AB16" s="199"/>
      <c r="AC16" s="199"/>
      <c r="AD16" s="199"/>
      <c r="AE16" s="199"/>
      <c r="AF16" s="199"/>
      <c r="AG16" s="199"/>
    </row>
    <row r="17" spans="1:33" ht="12.95" customHeight="1" x14ac:dyDescent="0.25">
      <c r="A17" s="59" t="s">
        <v>169</v>
      </c>
      <c r="B17" s="226">
        <v>81.590909090909093</v>
      </c>
      <c r="C17" s="226">
        <v>59.61070559610706</v>
      </c>
      <c r="D17" s="226">
        <v>84.375</v>
      </c>
      <c r="E17" s="226">
        <v>70.967741935483872</v>
      </c>
      <c r="F17" s="226">
        <v>88</v>
      </c>
      <c r="G17" s="226">
        <v>45</v>
      </c>
      <c r="H17" s="226">
        <v>100</v>
      </c>
      <c r="I17" s="226">
        <v>100</v>
      </c>
      <c r="J17" s="226">
        <v>96.551724137931032</v>
      </c>
      <c r="K17" s="226">
        <v>96.428571428571431</v>
      </c>
      <c r="L17" s="226">
        <v>66.666666666666657</v>
      </c>
      <c r="M17" s="226">
        <v>100</v>
      </c>
      <c r="N17" s="226">
        <v>0</v>
      </c>
      <c r="O17" s="226">
        <v>0</v>
      </c>
      <c r="P17" s="226">
        <v>0</v>
      </c>
      <c r="Q17" s="226">
        <v>0</v>
      </c>
      <c r="R17" s="199"/>
      <c r="S17" s="56"/>
      <c r="T17" s="56"/>
      <c r="U17" s="240"/>
      <c r="V17" s="200"/>
      <c r="W17" s="200"/>
      <c r="X17" s="200"/>
      <c r="Y17" s="200"/>
      <c r="Z17" s="200"/>
      <c r="AA17" s="199"/>
      <c r="AB17" s="199"/>
      <c r="AC17" s="199"/>
      <c r="AD17" s="199"/>
      <c r="AE17" s="199"/>
      <c r="AF17" s="199"/>
      <c r="AG17" s="199"/>
    </row>
    <row r="18" spans="1:33" ht="12.95" customHeight="1" x14ac:dyDescent="0.2">
      <c r="A18" s="59" t="s">
        <v>170</v>
      </c>
      <c r="B18" s="61">
        <v>75.594493116395483</v>
      </c>
      <c r="C18" s="61">
        <v>55.176767676767682</v>
      </c>
      <c r="D18" s="61">
        <v>84.905660377358487</v>
      </c>
      <c r="E18" s="61">
        <v>68.627450980392155</v>
      </c>
      <c r="F18" s="61">
        <v>79.545454545454547</v>
      </c>
      <c r="G18" s="61">
        <v>50</v>
      </c>
      <c r="H18" s="61">
        <v>100</v>
      </c>
      <c r="I18" s="61">
        <v>100</v>
      </c>
      <c r="J18" s="61">
        <v>89.130434782608688</v>
      </c>
      <c r="K18" s="61">
        <v>82.978723404255319</v>
      </c>
      <c r="L18" s="61">
        <v>66.666666666666657</v>
      </c>
      <c r="M18" s="61">
        <v>100</v>
      </c>
      <c r="N18" s="61">
        <v>0</v>
      </c>
      <c r="O18" s="61">
        <v>0</v>
      </c>
      <c r="P18" s="61">
        <v>0</v>
      </c>
      <c r="Q18" s="61">
        <v>0</v>
      </c>
      <c r="R18" s="199"/>
      <c r="S18" s="63"/>
      <c r="T18" s="63"/>
      <c r="U18" s="241"/>
      <c r="V18" s="200"/>
      <c r="W18" s="200"/>
      <c r="X18" s="200"/>
      <c r="Y18" s="200"/>
      <c r="Z18" s="200"/>
      <c r="AA18" s="199"/>
      <c r="AB18" s="199"/>
      <c r="AC18" s="199"/>
      <c r="AD18" s="199"/>
      <c r="AE18" s="199"/>
      <c r="AF18" s="199"/>
      <c r="AG18" s="199"/>
    </row>
    <row r="19" spans="1:33" ht="12.95" customHeight="1" x14ac:dyDescent="0.2">
      <c r="A19" s="64" t="s">
        <v>70</v>
      </c>
      <c r="B19" s="65">
        <v>71.5</v>
      </c>
      <c r="C19" s="65"/>
      <c r="D19" s="65">
        <v>84.9</v>
      </c>
      <c r="E19" s="65"/>
      <c r="F19" s="65">
        <v>76.900000000000006</v>
      </c>
      <c r="G19" s="65"/>
      <c r="H19" s="65">
        <v>75.3</v>
      </c>
      <c r="I19" s="65"/>
      <c r="J19" s="65">
        <v>73.3</v>
      </c>
      <c r="K19" s="65"/>
      <c r="L19" s="65">
        <v>80.7</v>
      </c>
      <c r="M19" s="65"/>
      <c r="N19" s="65">
        <v>72.900000000000006</v>
      </c>
      <c r="O19" s="65"/>
      <c r="P19" s="66">
        <v>71.5</v>
      </c>
      <c r="Q19" s="67"/>
      <c r="R19" s="199"/>
      <c r="S19" s="200"/>
      <c r="T19" s="200"/>
      <c r="U19" s="242"/>
      <c r="V19" s="200"/>
      <c r="W19" s="200"/>
      <c r="X19" s="200"/>
      <c r="Y19" s="200"/>
      <c r="Z19" s="200"/>
      <c r="AA19" s="199"/>
      <c r="AB19" s="199"/>
      <c r="AC19" s="199"/>
      <c r="AD19" s="199"/>
      <c r="AE19" s="199"/>
      <c r="AF19" s="199"/>
      <c r="AG19" s="199"/>
    </row>
    <row r="20" spans="1:33" ht="12.95" customHeight="1" x14ac:dyDescent="0.2">
      <c r="A20" s="64" t="s">
        <v>72</v>
      </c>
      <c r="B20" s="65">
        <v>67.599999999999994</v>
      </c>
      <c r="C20" s="65"/>
      <c r="D20" s="65">
        <v>81.2</v>
      </c>
      <c r="E20" s="65"/>
      <c r="F20" s="65">
        <v>72.900000000000006</v>
      </c>
      <c r="G20" s="65"/>
      <c r="H20" s="65">
        <v>73</v>
      </c>
      <c r="I20" s="65"/>
      <c r="J20" s="65">
        <v>68.7</v>
      </c>
      <c r="K20" s="65"/>
      <c r="L20" s="65">
        <v>76.2</v>
      </c>
      <c r="M20" s="65"/>
      <c r="N20" s="65">
        <v>70</v>
      </c>
      <c r="O20" s="65"/>
      <c r="P20" s="66">
        <v>73.8</v>
      </c>
      <c r="Q20" s="67"/>
      <c r="R20" s="199"/>
      <c r="S20" s="200"/>
      <c r="T20" s="200"/>
      <c r="U20" s="242"/>
      <c r="V20" s="200"/>
      <c r="W20" s="200"/>
      <c r="X20" s="200"/>
      <c r="Y20" s="200"/>
      <c r="Z20" s="200"/>
      <c r="AA20" s="199"/>
      <c r="AB20" s="199"/>
      <c r="AC20" s="199"/>
      <c r="AD20" s="199"/>
      <c r="AE20" s="199"/>
      <c r="AF20" s="199"/>
      <c r="AG20" s="199"/>
    </row>
    <row r="21" spans="1:33" ht="19.5" customHeight="1" x14ac:dyDescent="0.2">
      <c r="A21" s="388" t="s">
        <v>156</v>
      </c>
      <c r="B21" s="532"/>
      <c r="C21" s="533"/>
      <c r="D21" s="533"/>
      <c r="E21" s="533"/>
      <c r="F21" s="533"/>
      <c r="G21" s="533"/>
      <c r="H21" s="533"/>
      <c r="I21" s="533"/>
      <c r="J21" s="533"/>
      <c r="K21" s="533"/>
      <c r="L21" s="533"/>
      <c r="M21" s="533"/>
      <c r="N21" s="533"/>
      <c r="O21" s="533"/>
      <c r="P21" s="533"/>
      <c r="Q21" s="534"/>
      <c r="R21" s="199"/>
      <c r="S21" s="391"/>
      <c r="T21" s="391"/>
      <c r="U21" s="391"/>
      <c r="V21" s="391"/>
      <c r="W21" s="391"/>
      <c r="X21" s="391"/>
      <c r="Y21" s="391"/>
      <c r="Z21" s="391"/>
      <c r="AA21" s="199"/>
      <c r="AB21" s="199"/>
      <c r="AC21" s="199"/>
      <c r="AD21" s="199"/>
      <c r="AE21" s="199"/>
      <c r="AF21" s="199"/>
      <c r="AG21" s="199"/>
    </row>
    <row r="22" spans="1:33" ht="36" customHeight="1" x14ac:dyDescent="0.2">
      <c r="A22" s="388"/>
      <c r="B22" s="392" t="s">
        <v>80</v>
      </c>
      <c r="C22" s="392"/>
      <c r="D22" s="392" t="s">
        <v>81</v>
      </c>
      <c r="E22" s="392"/>
      <c r="F22" s="392" t="s">
        <v>82</v>
      </c>
      <c r="G22" s="392"/>
      <c r="H22" s="392" t="s">
        <v>83</v>
      </c>
      <c r="I22" s="392"/>
      <c r="J22" s="392" t="s">
        <v>171</v>
      </c>
      <c r="K22" s="392"/>
      <c r="L22" s="392" t="s">
        <v>172</v>
      </c>
      <c r="M22" s="392"/>
      <c r="N22" s="392" t="s">
        <v>87</v>
      </c>
      <c r="O22" s="392"/>
      <c r="P22" s="389" t="s">
        <v>88</v>
      </c>
      <c r="Q22" s="390"/>
      <c r="R22" s="199"/>
      <c r="S22" s="391"/>
      <c r="T22" s="391"/>
      <c r="U22" s="391"/>
      <c r="V22" s="391"/>
      <c r="W22" s="391"/>
      <c r="X22" s="391"/>
      <c r="Y22" s="391"/>
      <c r="Z22" s="391"/>
      <c r="AA22" s="199"/>
      <c r="AB22" s="199"/>
      <c r="AC22" s="199"/>
      <c r="AD22" s="199"/>
      <c r="AE22" s="199"/>
      <c r="AF22" s="199"/>
      <c r="AG22" s="199"/>
    </row>
    <row r="23" spans="1:33" ht="20.25" customHeight="1" x14ac:dyDescent="0.2">
      <c r="A23" s="388"/>
      <c r="B23" s="228">
        <v>2022</v>
      </c>
      <c r="C23" s="228">
        <v>2023</v>
      </c>
      <c r="D23" s="228">
        <v>2022</v>
      </c>
      <c r="E23" s="228">
        <v>2023</v>
      </c>
      <c r="F23" s="228">
        <v>2022</v>
      </c>
      <c r="G23" s="228">
        <v>2023</v>
      </c>
      <c r="H23" s="228">
        <v>2022</v>
      </c>
      <c r="I23" s="228">
        <v>2023</v>
      </c>
      <c r="J23" s="228">
        <v>2022</v>
      </c>
      <c r="K23" s="228">
        <v>2023</v>
      </c>
      <c r="L23" s="228">
        <v>2022</v>
      </c>
      <c r="M23" s="228">
        <v>2023</v>
      </c>
      <c r="N23" s="228">
        <v>2022</v>
      </c>
      <c r="O23" s="228">
        <v>2023</v>
      </c>
      <c r="P23" s="228">
        <v>2022</v>
      </c>
      <c r="Q23" s="228">
        <v>2023</v>
      </c>
      <c r="R23" s="199"/>
      <c r="S23" s="391"/>
      <c r="T23" s="391"/>
      <c r="U23" s="391"/>
      <c r="V23" s="391"/>
      <c r="W23" s="391"/>
      <c r="X23" s="391"/>
      <c r="Y23" s="391"/>
      <c r="Z23" s="391"/>
      <c r="AA23" s="199"/>
      <c r="AB23" s="199"/>
      <c r="AC23" s="199"/>
      <c r="AD23" s="199"/>
      <c r="AE23" s="199"/>
      <c r="AF23" s="199"/>
      <c r="AG23" s="199"/>
    </row>
    <row r="24" spans="1:33" ht="12.95" customHeight="1" x14ac:dyDescent="0.25">
      <c r="A24" s="53" t="s">
        <v>158</v>
      </c>
      <c r="B24" s="226">
        <v>0</v>
      </c>
      <c r="C24" s="227">
        <v>0</v>
      </c>
      <c r="D24" s="226">
        <v>0</v>
      </c>
      <c r="E24" s="227">
        <v>0</v>
      </c>
      <c r="F24" s="226">
        <v>0</v>
      </c>
      <c r="G24" s="227">
        <v>0</v>
      </c>
      <c r="H24" s="226">
        <v>100</v>
      </c>
      <c r="I24" s="227">
        <v>100</v>
      </c>
      <c r="J24" s="226">
        <v>0</v>
      </c>
      <c r="K24" s="227">
        <v>0</v>
      </c>
      <c r="L24" s="226">
        <v>0</v>
      </c>
      <c r="M24" s="227">
        <v>0</v>
      </c>
      <c r="N24" s="226">
        <v>0</v>
      </c>
      <c r="O24" s="227">
        <v>0</v>
      </c>
      <c r="P24" s="226">
        <v>0</v>
      </c>
      <c r="Q24" s="227">
        <v>0</v>
      </c>
      <c r="R24" s="199"/>
      <c r="S24" s="200"/>
      <c r="T24" s="200"/>
      <c r="U24" s="201"/>
      <c r="V24" s="200"/>
      <c r="W24" s="200"/>
      <c r="X24" s="200"/>
      <c r="Y24" s="200"/>
      <c r="Z24" s="200"/>
      <c r="AA24" s="199"/>
      <c r="AB24" s="199"/>
      <c r="AC24" s="199"/>
      <c r="AD24" s="199"/>
      <c r="AE24" s="199"/>
      <c r="AF24" s="199"/>
      <c r="AG24" s="199"/>
    </row>
    <row r="25" spans="1:33" ht="12.95" customHeight="1" x14ac:dyDescent="0.25">
      <c r="A25" s="58" t="s">
        <v>159</v>
      </c>
      <c r="B25" s="226">
        <v>0</v>
      </c>
      <c r="C25" s="227">
        <v>0</v>
      </c>
      <c r="D25" s="226">
        <v>0</v>
      </c>
      <c r="E25" s="227">
        <v>0</v>
      </c>
      <c r="F25" s="226">
        <v>0</v>
      </c>
      <c r="G25" s="227">
        <v>0</v>
      </c>
      <c r="H25" s="226">
        <v>0</v>
      </c>
      <c r="I25" s="227">
        <v>0</v>
      </c>
      <c r="J25" s="226">
        <v>100</v>
      </c>
      <c r="K25" s="227">
        <v>0</v>
      </c>
      <c r="L25" s="226">
        <v>0</v>
      </c>
      <c r="M25" s="227">
        <v>0</v>
      </c>
      <c r="N25" s="226">
        <v>0</v>
      </c>
      <c r="O25" s="227">
        <v>0</v>
      </c>
      <c r="P25" s="226">
        <v>0</v>
      </c>
      <c r="Q25" s="227">
        <v>0</v>
      </c>
      <c r="R25" s="199"/>
      <c r="S25" s="200"/>
      <c r="T25" s="200"/>
      <c r="U25" s="201"/>
      <c r="V25" s="200"/>
      <c r="W25" s="200"/>
      <c r="X25" s="200"/>
      <c r="Y25" s="200"/>
      <c r="Z25" s="200"/>
      <c r="AA25" s="199"/>
      <c r="AB25" s="199"/>
      <c r="AC25" s="199"/>
      <c r="AD25" s="199"/>
      <c r="AE25" s="199"/>
      <c r="AF25" s="199"/>
      <c r="AG25" s="199"/>
    </row>
    <row r="26" spans="1:33" ht="12.95" customHeight="1" x14ac:dyDescent="0.25">
      <c r="A26" s="58" t="s">
        <v>160</v>
      </c>
      <c r="B26" s="226">
        <v>0</v>
      </c>
      <c r="C26" s="227">
        <v>0</v>
      </c>
      <c r="D26" s="226">
        <v>0</v>
      </c>
      <c r="E26" s="227">
        <v>0</v>
      </c>
      <c r="F26" s="226">
        <v>0</v>
      </c>
      <c r="G26" s="227">
        <v>0</v>
      </c>
      <c r="H26" s="226">
        <v>100</v>
      </c>
      <c r="I26" s="227">
        <v>0</v>
      </c>
      <c r="J26" s="226">
        <v>0</v>
      </c>
      <c r="K26" s="227">
        <v>0</v>
      </c>
      <c r="L26" s="226">
        <v>0</v>
      </c>
      <c r="M26" s="227">
        <v>0</v>
      </c>
      <c r="N26" s="226">
        <v>0</v>
      </c>
      <c r="O26" s="227">
        <v>0</v>
      </c>
      <c r="P26" s="226">
        <v>0</v>
      </c>
      <c r="Q26" s="227">
        <v>0</v>
      </c>
      <c r="R26" s="199"/>
      <c r="S26" s="200"/>
      <c r="T26" s="200"/>
      <c r="U26" s="201"/>
      <c r="V26" s="200"/>
      <c r="W26" s="200"/>
      <c r="X26" s="200"/>
      <c r="Y26" s="200"/>
      <c r="Z26" s="200"/>
      <c r="AA26" s="199"/>
      <c r="AB26" s="199"/>
      <c r="AC26" s="199"/>
      <c r="AD26" s="199"/>
      <c r="AE26" s="199"/>
      <c r="AF26" s="199"/>
      <c r="AG26" s="199"/>
    </row>
    <row r="27" spans="1:33" ht="12.95" customHeight="1" x14ac:dyDescent="0.25">
      <c r="A27" s="58" t="s">
        <v>161</v>
      </c>
      <c r="B27" s="226">
        <v>0</v>
      </c>
      <c r="C27" s="227">
        <v>0</v>
      </c>
      <c r="D27" s="226">
        <v>0</v>
      </c>
      <c r="E27" s="227">
        <v>100</v>
      </c>
      <c r="F27" s="226">
        <v>0</v>
      </c>
      <c r="G27" s="227">
        <v>0</v>
      </c>
      <c r="H27" s="226">
        <v>0</v>
      </c>
      <c r="I27" s="227">
        <v>0</v>
      </c>
      <c r="J27" s="226">
        <v>0</v>
      </c>
      <c r="K27" s="227">
        <v>0</v>
      </c>
      <c r="L27" s="226">
        <v>0</v>
      </c>
      <c r="M27" s="227">
        <v>0</v>
      </c>
      <c r="N27" s="226">
        <v>100</v>
      </c>
      <c r="O27" s="227">
        <v>100</v>
      </c>
      <c r="P27" s="226">
        <v>0</v>
      </c>
      <c r="Q27" s="227">
        <v>0</v>
      </c>
      <c r="R27" s="199"/>
      <c r="S27" s="200"/>
      <c r="T27" s="200"/>
      <c r="U27" s="201"/>
      <c r="V27" s="200"/>
      <c r="W27" s="200"/>
      <c r="X27" s="200"/>
      <c r="Y27" s="200"/>
      <c r="Z27" s="200"/>
      <c r="AA27" s="199"/>
      <c r="AB27" s="199"/>
      <c r="AC27" s="199"/>
      <c r="AD27" s="199"/>
      <c r="AE27" s="199"/>
      <c r="AF27" s="199"/>
      <c r="AG27" s="199"/>
    </row>
    <row r="28" spans="1:33" ht="12.95" customHeight="1" x14ac:dyDescent="0.25">
      <c r="A28" s="58" t="s">
        <v>162</v>
      </c>
      <c r="B28" s="226">
        <v>0</v>
      </c>
      <c r="C28" s="227">
        <v>0</v>
      </c>
      <c r="D28" s="226">
        <v>0</v>
      </c>
      <c r="E28" s="227">
        <v>0</v>
      </c>
      <c r="F28" s="226">
        <v>0</v>
      </c>
      <c r="G28" s="227">
        <v>0</v>
      </c>
      <c r="H28" s="226">
        <v>100</v>
      </c>
      <c r="I28" s="227">
        <v>0</v>
      </c>
      <c r="J28" s="226">
        <v>50</v>
      </c>
      <c r="K28" s="227">
        <v>50</v>
      </c>
      <c r="L28" s="226">
        <v>0</v>
      </c>
      <c r="M28" s="227">
        <v>0</v>
      </c>
      <c r="N28" s="226">
        <v>100</v>
      </c>
      <c r="O28" s="227">
        <v>50</v>
      </c>
      <c r="P28" s="226">
        <v>0</v>
      </c>
      <c r="Q28" s="227">
        <v>0</v>
      </c>
      <c r="R28" s="199"/>
      <c r="S28" s="200"/>
      <c r="T28" s="200"/>
      <c r="U28" s="201"/>
      <c r="V28" s="200"/>
      <c r="W28" s="200"/>
      <c r="X28" s="200"/>
      <c r="Y28" s="200"/>
      <c r="Z28" s="200"/>
      <c r="AA28" s="199"/>
      <c r="AB28" s="199"/>
      <c r="AC28" s="199"/>
      <c r="AD28" s="199"/>
      <c r="AE28" s="199"/>
      <c r="AF28" s="199"/>
      <c r="AG28" s="199"/>
    </row>
    <row r="29" spans="1:33" ht="12.95" customHeight="1" x14ac:dyDescent="0.25">
      <c r="A29" s="58" t="s">
        <v>163</v>
      </c>
      <c r="B29" s="226">
        <v>0</v>
      </c>
      <c r="C29" s="227">
        <v>0</v>
      </c>
      <c r="D29" s="226">
        <v>0</v>
      </c>
      <c r="E29" s="227">
        <v>0</v>
      </c>
      <c r="F29" s="226">
        <v>0</v>
      </c>
      <c r="G29" s="227">
        <v>0</v>
      </c>
      <c r="H29" s="226">
        <v>0</v>
      </c>
      <c r="I29" s="227">
        <v>100</v>
      </c>
      <c r="J29" s="226">
        <v>0</v>
      </c>
      <c r="K29" s="227">
        <v>0</v>
      </c>
      <c r="L29" s="226">
        <v>0</v>
      </c>
      <c r="M29" s="227">
        <v>0</v>
      </c>
      <c r="N29" s="226">
        <v>0</v>
      </c>
      <c r="O29" s="227">
        <v>0</v>
      </c>
      <c r="P29" s="226">
        <v>0</v>
      </c>
      <c r="Q29" s="227">
        <v>0</v>
      </c>
      <c r="R29" s="199"/>
      <c r="S29" s="200"/>
      <c r="T29" s="200"/>
      <c r="U29" s="201"/>
      <c r="V29" s="200"/>
      <c r="W29" s="200"/>
      <c r="X29" s="200"/>
      <c r="Y29" s="200"/>
      <c r="Z29" s="200"/>
      <c r="AA29" s="199"/>
      <c r="AB29" s="199"/>
      <c r="AC29" s="199"/>
      <c r="AD29" s="199"/>
      <c r="AE29" s="199"/>
      <c r="AF29" s="199"/>
      <c r="AG29" s="199"/>
    </row>
    <row r="30" spans="1:33" ht="12.95" customHeight="1" x14ac:dyDescent="0.25">
      <c r="A30" s="53" t="s">
        <v>164</v>
      </c>
      <c r="B30" s="54">
        <v>0</v>
      </c>
      <c r="C30" s="55">
        <v>0</v>
      </c>
      <c r="D30" s="54">
        <v>100</v>
      </c>
      <c r="E30" s="55">
        <v>0</v>
      </c>
      <c r="F30" s="54">
        <v>0</v>
      </c>
      <c r="G30" s="55">
        <v>0</v>
      </c>
      <c r="H30" s="54">
        <v>100</v>
      </c>
      <c r="I30" s="55">
        <v>100</v>
      </c>
      <c r="J30" s="54">
        <v>0</v>
      </c>
      <c r="K30" s="55">
        <v>0</v>
      </c>
      <c r="L30" s="54">
        <v>0</v>
      </c>
      <c r="M30" s="55">
        <v>0</v>
      </c>
      <c r="N30" s="54">
        <v>100</v>
      </c>
      <c r="O30" s="55">
        <v>100</v>
      </c>
      <c r="P30" s="54">
        <v>0</v>
      </c>
      <c r="Q30" s="55">
        <v>0</v>
      </c>
      <c r="S30" s="57"/>
      <c r="T30" s="57"/>
      <c r="U30" s="62"/>
      <c r="V30" s="57"/>
      <c r="W30" s="57"/>
      <c r="X30" s="57"/>
      <c r="Y30" s="57"/>
      <c r="Z30" s="57"/>
    </row>
    <row r="31" spans="1:33" ht="12.95" customHeight="1" x14ac:dyDescent="0.25">
      <c r="A31" s="53" t="s">
        <v>165</v>
      </c>
      <c r="B31" s="54">
        <v>0</v>
      </c>
      <c r="C31" s="55">
        <v>0</v>
      </c>
      <c r="D31" s="54">
        <v>0</v>
      </c>
      <c r="E31" s="55">
        <v>0</v>
      </c>
      <c r="F31" s="54">
        <v>0</v>
      </c>
      <c r="G31" s="55">
        <v>0</v>
      </c>
      <c r="H31" s="54">
        <v>100</v>
      </c>
      <c r="I31" s="55">
        <v>100</v>
      </c>
      <c r="J31" s="54">
        <v>100</v>
      </c>
      <c r="K31" s="55">
        <v>0</v>
      </c>
      <c r="L31" s="54">
        <v>0</v>
      </c>
      <c r="M31" s="55">
        <v>0</v>
      </c>
      <c r="N31" s="54">
        <v>0</v>
      </c>
      <c r="O31" s="55">
        <v>0</v>
      </c>
      <c r="P31" s="54">
        <v>0</v>
      </c>
      <c r="Q31" s="55">
        <v>0</v>
      </c>
      <c r="S31" s="57"/>
      <c r="T31" s="57"/>
      <c r="U31" s="62"/>
      <c r="V31" s="57"/>
      <c r="W31" s="57"/>
      <c r="X31" s="57"/>
      <c r="Y31" s="57"/>
      <c r="Z31" s="57"/>
    </row>
    <row r="32" spans="1:33" ht="12.95" customHeight="1" x14ac:dyDescent="0.25">
      <c r="A32" s="53" t="s">
        <v>166</v>
      </c>
      <c r="B32" s="54">
        <v>0</v>
      </c>
      <c r="C32" s="55">
        <v>0</v>
      </c>
      <c r="D32" s="54">
        <v>0</v>
      </c>
      <c r="E32" s="55">
        <v>0</v>
      </c>
      <c r="F32" s="54">
        <v>0</v>
      </c>
      <c r="G32" s="55">
        <v>0</v>
      </c>
      <c r="H32" s="54">
        <v>0</v>
      </c>
      <c r="I32" s="55">
        <v>0</v>
      </c>
      <c r="J32" s="54">
        <v>0</v>
      </c>
      <c r="K32" s="55">
        <v>0</v>
      </c>
      <c r="L32" s="54">
        <v>0</v>
      </c>
      <c r="M32" s="55">
        <v>0</v>
      </c>
      <c r="N32" s="54">
        <v>100</v>
      </c>
      <c r="O32" s="55">
        <v>100</v>
      </c>
      <c r="P32" s="54">
        <v>0</v>
      </c>
      <c r="Q32" s="55">
        <v>0</v>
      </c>
      <c r="S32" s="57"/>
      <c r="T32" s="57"/>
      <c r="U32" s="62"/>
      <c r="V32" s="57"/>
      <c r="W32" s="57"/>
      <c r="X32" s="57"/>
      <c r="Y32" s="57"/>
      <c r="Z32" s="57"/>
    </row>
    <row r="33" spans="1:26" ht="12.95" customHeight="1" x14ac:dyDescent="0.25">
      <c r="A33" s="53" t="s">
        <v>167</v>
      </c>
      <c r="B33" s="54">
        <v>0</v>
      </c>
      <c r="C33" s="55">
        <v>0</v>
      </c>
      <c r="D33" s="54">
        <v>0</v>
      </c>
      <c r="E33" s="55">
        <v>0</v>
      </c>
      <c r="F33" s="54">
        <v>0</v>
      </c>
      <c r="G33" s="55">
        <v>0</v>
      </c>
      <c r="H33" s="54">
        <v>0</v>
      </c>
      <c r="I33" s="55">
        <v>0</v>
      </c>
      <c r="J33" s="54">
        <v>0</v>
      </c>
      <c r="K33" s="55">
        <v>0</v>
      </c>
      <c r="L33" s="54">
        <v>0</v>
      </c>
      <c r="M33" s="55">
        <v>0</v>
      </c>
      <c r="N33" s="54">
        <v>100</v>
      </c>
      <c r="O33" s="55">
        <v>100</v>
      </c>
      <c r="P33" s="54">
        <v>0</v>
      </c>
      <c r="Q33" s="55">
        <v>0</v>
      </c>
      <c r="S33" s="57"/>
      <c r="T33" s="57"/>
      <c r="U33" s="62"/>
      <c r="V33" s="57"/>
      <c r="W33" s="57"/>
      <c r="X33" s="57"/>
      <c r="Y33" s="57"/>
      <c r="Z33" s="57"/>
    </row>
    <row r="34" spans="1:26" ht="12.95" customHeight="1" x14ac:dyDescent="0.25">
      <c r="A34" s="59" t="s">
        <v>168</v>
      </c>
      <c r="B34" s="60">
        <v>0</v>
      </c>
      <c r="C34" s="61">
        <v>0</v>
      </c>
      <c r="D34" s="60">
        <v>33.333333333333329</v>
      </c>
      <c r="E34" s="61">
        <v>20</v>
      </c>
      <c r="F34" s="60">
        <v>0</v>
      </c>
      <c r="G34" s="61">
        <v>0</v>
      </c>
      <c r="H34" s="60">
        <v>100</v>
      </c>
      <c r="I34" s="61">
        <v>80</v>
      </c>
      <c r="J34" s="60">
        <v>60</v>
      </c>
      <c r="K34" s="61">
        <v>25</v>
      </c>
      <c r="L34" s="60">
        <v>0</v>
      </c>
      <c r="M34" s="61">
        <v>0</v>
      </c>
      <c r="N34" s="60">
        <v>100</v>
      </c>
      <c r="O34" s="61">
        <v>83.333333333333343</v>
      </c>
      <c r="P34" s="60">
        <v>0</v>
      </c>
      <c r="Q34" s="61">
        <v>0</v>
      </c>
      <c r="S34" s="57"/>
      <c r="T34" s="57"/>
      <c r="U34" s="62"/>
      <c r="V34" s="62"/>
      <c r="W34" s="62"/>
      <c r="X34" s="57"/>
      <c r="Y34" s="57"/>
      <c r="Z34" s="57"/>
    </row>
    <row r="35" spans="1:26" ht="12.95" customHeight="1" x14ac:dyDescent="0.25">
      <c r="A35" s="59" t="s">
        <v>169</v>
      </c>
      <c r="B35" s="54">
        <v>0</v>
      </c>
      <c r="C35" s="54">
        <v>0</v>
      </c>
      <c r="D35" s="54">
        <v>87.5</v>
      </c>
      <c r="E35" s="54">
        <v>87.5</v>
      </c>
      <c r="F35" s="54">
        <v>0</v>
      </c>
      <c r="G35" s="54">
        <v>0</v>
      </c>
      <c r="H35" s="54">
        <v>66.666666666666657</v>
      </c>
      <c r="I35" s="54">
        <v>54.54545454545454</v>
      </c>
      <c r="J35" s="54">
        <v>80</v>
      </c>
      <c r="K35" s="54">
        <v>50</v>
      </c>
      <c r="L35" s="54">
        <v>0</v>
      </c>
      <c r="M35" s="54">
        <v>0</v>
      </c>
      <c r="N35" s="54">
        <v>91.666666666666657</v>
      </c>
      <c r="O35" s="54">
        <v>69.230769230769226</v>
      </c>
      <c r="P35" s="54">
        <v>100</v>
      </c>
      <c r="Q35" s="54">
        <v>0</v>
      </c>
      <c r="S35" s="57"/>
      <c r="T35" s="57"/>
      <c r="U35" s="62"/>
      <c r="V35" s="57"/>
      <c r="W35" s="57"/>
      <c r="X35" s="57"/>
      <c r="Y35" s="57"/>
      <c r="Z35" s="57"/>
    </row>
    <row r="36" spans="1:26" ht="12.95" customHeight="1" x14ac:dyDescent="0.2">
      <c r="A36" s="59" t="s">
        <v>170</v>
      </c>
      <c r="B36" s="60">
        <v>0</v>
      </c>
      <c r="C36" s="60">
        <v>0</v>
      </c>
      <c r="D36" s="60">
        <v>72.727272727272734</v>
      </c>
      <c r="E36" s="60">
        <v>61.53846153846154</v>
      </c>
      <c r="F36" s="60">
        <v>0</v>
      </c>
      <c r="G36" s="60">
        <v>0</v>
      </c>
      <c r="H36" s="60">
        <v>76.470588235294116</v>
      </c>
      <c r="I36" s="60">
        <v>62.5</v>
      </c>
      <c r="J36" s="60">
        <v>73.333333333333329</v>
      </c>
      <c r="K36" s="60">
        <v>42.857142857142854</v>
      </c>
      <c r="L36" s="60">
        <v>0</v>
      </c>
      <c r="M36" s="60">
        <v>0</v>
      </c>
      <c r="N36" s="60">
        <v>94.117647058823522</v>
      </c>
      <c r="O36" s="60">
        <v>73.68421052631578</v>
      </c>
      <c r="P36" s="60">
        <v>100</v>
      </c>
      <c r="Q36" s="60">
        <v>0</v>
      </c>
      <c r="S36" s="57"/>
      <c r="T36" s="57"/>
      <c r="U36" s="57"/>
      <c r="V36" s="57"/>
      <c r="W36" s="57"/>
      <c r="X36" s="57"/>
      <c r="Y36" s="57"/>
      <c r="Z36" s="57"/>
    </row>
    <row r="37" spans="1:26" ht="12.95" customHeight="1" x14ac:dyDescent="0.2">
      <c r="A37" s="64" t="s">
        <v>70</v>
      </c>
      <c r="B37" s="69">
        <v>67.7</v>
      </c>
      <c r="C37" s="70"/>
      <c r="D37" s="69">
        <v>78</v>
      </c>
      <c r="E37" s="70"/>
      <c r="F37" s="69">
        <v>86</v>
      </c>
      <c r="G37" s="70"/>
      <c r="H37" s="69">
        <v>72.5</v>
      </c>
      <c r="I37" s="70"/>
      <c r="J37" s="69">
        <v>68.599999999999994</v>
      </c>
      <c r="K37" s="70"/>
      <c r="L37" s="69">
        <v>73.400000000000006</v>
      </c>
      <c r="M37" s="70"/>
      <c r="N37" s="69">
        <v>75.599999999999994</v>
      </c>
      <c r="O37" s="70"/>
      <c r="P37" s="69">
        <v>76.3</v>
      </c>
      <c r="Q37" s="70"/>
      <c r="S37" s="51"/>
      <c r="T37" s="51"/>
      <c r="U37" s="51"/>
      <c r="V37" s="51"/>
      <c r="W37" s="51"/>
      <c r="X37" s="51"/>
      <c r="Y37" s="51"/>
      <c r="Z37" s="51"/>
    </row>
    <row r="38" spans="1:26" ht="12.95" customHeight="1" x14ac:dyDescent="0.2">
      <c r="A38" s="64" t="s">
        <v>72</v>
      </c>
      <c r="B38" s="69">
        <v>65.7</v>
      </c>
      <c r="C38" s="70"/>
      <c r="D38" s="69">
        <v>70.8</v>
      </c>
      <c r="E38" s="70"/>
      <c r="F38" s="69">
        <v>82.9</v>
      </c>
      <c r="G38" s="70"/>
      <c r="H38" s="69">
        <v>69.8</v>
      </c>
      <c r="I38" s="70"/>
      <c r="J38" s="69">
        <v>64.3</v>
      </c>
      <c r="K38" s="70"/>
      <c r="L38" s="69">
        <v>76.099999999999994</v>
      </c>
      <c r="M38" s="70"/>
      <c r="N38" s="69">
        <v>71.8</v>
      </c>
      <c r="O38" s="70"/>
      <c r="P38" s="69">
        <v>76.900000000000006</v>
      </c>
      <c r="Q38" s="70"/>
      <c r="S38" s="51"/>
      <c r="T38" s="51"/>
      <c r="U38" s="51"/>
      <c r="V38" s="51"/>
      <c r="W38" s="51"/>
      <c r="X38" s="51"/>
      <c r="Y38" s="51"/>
      <c r="Z38" s="51"/>
    </row>
    <row r="39" spans="1:26" ht="23.1" customHeight="1" x14ac:dyDescent="0.2">
      <c r="A39" s="531" t="s">
        <v>173</v>
      </c>
      <c r="B39" s="531"/>
      <c r="C39" s="531"/>
      <c r="D39" s="531"/>
      <c r="E39" s="531"/>
      <c r="F39" s="531"/>
      <c r="G39" s="531"/>
      <c r="H39" s="531"/>
      <c r="I39" s="531"/>
      <c r="J39" s="531"/>
      <c r="K39" s="531"/>
      <c r="L39" s="531"/>
      <c r="M39" s="531"/>
      <c r="N39" s="531"/>
      <c r="O39" s="531"/>
      <c r="P39" s="531"/>
      <c r="Q39" s="531"/>
      <c r="S39" s="51"/>
      <c r="T39" s="51"/>
      <c r="U39" s="51"/>
      <c r="V39" s="51"/>
      <c r="W39" s="51"/>
      <c r="X39" s="51"/>
      <c r="Y39" s="51"/>
      <c r="Z39" s="51"/>
    </row>
    <row r="40" spans="1:26" ht="11.25" customHeight="1" x14ac:dyDescent="0.2">
      <c r="A40" s="388" t="s">
        <v>156</v>
      </c>
      <c r="B40" s="394"/>
      <c r="C40" s="395"/>
      <c r="D40" s="395"/>
      <c r="E40" s="395"/>
      <c r="F40" s="395"/>
      <c r="G40" s="395"/>
      <c r="H40" s="395"/>
      <c r="I40" s="395"/>
      <c r="J40" s="395"/>
      <c r="K40" s="395"/>
      <c r="L40" s="395"/>
      <c r="M40" s="395"/>
      <c r="N40" s="395"/>
      <c r="O40" s="395"/>
      <c r="P40" s="395"/>
      <c r="Q40" s="396"/>
      <c r="S40" s="381"/>
      <c r="T40" s="381"/>
      <c r="U40" s="381"/>
      <c r="V40" s="381"/>
      <c r="W40" s="381"/>
      <c r="X40" s="381"/>
      <c r="Y40" s="381"/>
      <c r="Z40" s="381"/>
    </row>
    <row r="41" spans="1:26" ht="41.25" customHeight="1" x14ac:dyDescent="0.2">
      <c r="A41" s="388"/>
      <c r="B41" s="399" t="s">
        <v>89</v>
      </c>
      <c r="C41" s="400"/>
      <c r="D41" s="389" t="s">
        <v>90</v>
      </c>
      <c r="E41" s="390"/>
      <c r="F41" s="397" t="s">
        <v>91</v>
      </c>
      <c r="G41" s="398"/>
      <c r="H41" s="389" t="s">
        <v>92</v>
      </c>
      <c r="I41" s="390"/>
      <c r="J41" s="397" t="s">
        <v>93</v>
      </c>
      <c r="K41" s="398"/>
      <c r="L41" s="389" t="s">
        <v>94</v>
      </c>
      <c r="M41" s="390"/>
      <c r="N41" s="397" t="s">
        <v>174</v>
      </c>
      <c r="O41" s="398"/>
      <c r="P41" s="389" t="s">
        <v>175</v>
      </c>
      <c r="Q41" s="390"/>
      <c r="S41" s="381"/>
      <c r="T41" s="381"/>
      <c r="U41" s="381"/>
      <c r="V41" s="381"/>
      <c r="W41" s="381"/>
      <c r="X41" s="381"/>
      <c r="Y41" s="381"/>
      <c r="Z41" s="381"/>
    </row>
    <row r="42" spans="1:26" ht="15" customHeight="1" x14ac:dyDescent="0.2">
      <c r="A42" s="388"/>
      <c r="B42" s="68">
        <v>2022</v>
      </c>
      <c r="C42" s="68">
        <v>2023</v>
      </c>
      <c r="D42" s="68">
        <v>2022</v>
      </c>
      <c r="E42" s="68">
        <v>2023</v>
      </c>
      <c r="F42" s="68">
        <v>2022</v>
      </c>
      <c r="G42" s="68">
        <v>2023</v>
      </c>
      <c r="H42" s="68">
        <v>2022</v>
      </c>
      <c r="I42" s="68">
        <v>2023</v>
      </c>
      <c r="J42" s="68">
        <v>2022</v>
      </c>
      <c r="K42" s="68">
        <v>2023</v>
      </c>
      <c r="L42" s="68">
        <v>2022</v>
      </c>
      <c r="M42" s="68">
        <v>2023</v>
      </c>
      <c r="N42" s="68">
        <v>2022</v>
      </c>
      <c r="O42" s="68">
        <v>2023</v>
      </c>
      <c r="P42" s="68">
        <v>2022</v>
      </c>
      <c r="Q42" s="68">
        <v>2023</v>
      </c>
      <c r="S42" s="381"/>
      <c r="T42" s="381"/>
      <c r="U42" s="381"/>
      <c r="V42" s="381"/>
      <c r="W42" s="381"/>
      <c r="X42" s="381"/>
      <c r="Y42" s="381"/>
      <c r="Z42" s="381"/>
    </row>
    <row r="43" spans="1:26" ht="14.1" customHeight="1" x14ac:dyDescent="0.25">
      <c r="A43" s="53" t="s">
        <v>158</v>
      </c>
      <c r="B43" s="54">
        <v>0</v>
      </c>
      <c r="C43" s="55">
        <v>0</v>
      </c>
      <c r="D43" s="54">
        <v>0</v>
      </c>
      <c r="E43" s="55">
        <v>100</v>
      </c>
      <c r="F43" s="54">
        <v>100</v>
      </c>
      <c r="G43" s="55">
        <v>100</v>
      </c>
      <c r="H43" s="54">
        <v>0</v>
      </c>
      <c r="I43" s="55">
        <v>0</v>
      </c>
      <c r="J43" s="54">
        <v>0</v>
      </c>
      <c r="K43" s="55">
        <v>0</v>
      </c>
      <c r="L43" s="54">
        <v>0</v>
      </c>
      <c r="M43" s="55">
        <v>0</v>
      </c>
      <c r="N43" s="54">
        <v>0</v>
      </c>
      <c r="O43" s="55">
        <v>0</v>
      </c>
      <c r="P43" s="54">
        <v>0</v>
      </c>
      <c r="Q43" s="55">
        <v>0</v>
      </c>
      <c r="S43" s="57"/>
      <c r="T43" s="57"/>
      <c r="U43" s="62"/>
      <c r="V43" s="57"/>
      <c r="W43" s="57"/>
      <c r="X43" s="57"/>
      <c r="Y43" s="57"/>
      <c r="Z43" s="57"/>
    </row>
    <row r="44" spans="1:26" ht="14.1" customHeight="1" x14ac:dyDescent="0.25">
      <c r="A44" s="58" t="s">
        <v>159</v>
      </c>
      <c r="B44" s="54">
        <v>0</v>
      </c>
      <c r="C44" s="55">
        <v>0</v>
      </c>
      <c r="D44" s="54">
        <v>0</v>
      </c>
      <c r="E44" s="55">
        <v>0</v>
      </c>
      <c r="F44" s="54">
        <v>0</v>
      </c>
      <c r="G44" s="55">
        <v>0</v>
      </c>
      <c r="H44" s="54">
        <v>0</v>
      </c>
      <c r="I44" s="55">
        <v>0</v>
      </c>
      <c r="J44" s="54">
        <v>0</v>
      </c>
      <c r="K44" s="55">
        <v>0</v>
      </c>
      <c r="L44" s="54">
        <v>0</v>
      </c>
      <c r="M44" s="55">
        <v>0</v>
      </c>
      <c r="N44" s="54">
        <v>0</v>
      </c>
      <c r="O44" s="55">
        <v>0</v>
      </c>
      <c r="P44" s="54">
        <v>0</v>
      </c>
      <c r="Q44" s="55">
        <v>0</v>
      </c>
      <c r="S44" s="57"/>
      <c r="T44" s="57"/>
      <c r="U44" s="62"/>
      <c r="V44" s="57"/>
      <c r="W44" s="57"/>
      <c r="X44" s="57"/>
      <c r="Y44" s="57"/>
      <c r="Z44" s="57"/>
    </row>
    <row r="45" spans="1:26" ht="14.1" customHeight="1" x14ac:dyDescent="0.25">
      <c r="A45" s="58" t="s">
        <v>160</v>
      </c>
      <c r="B45" s="54">
        <v>0</v>
      </c>
      <c r="C45" s="55">
        <v>0</v>
      </c>
      <c r="D45" s="54">
        <v>0</v>
      </c>
      <c r="E45" s="55">
        <v>0</v>
      </c>
      <c r="F45" s="54">
        <v>100</v>
      </c>
      <c r="G45" s="55">
        <v>0</v>
      </c>
      <c r="H45" s="54">
        <v>0</v>
      </c>
      <c r="I45" s="55">
        <v>0</v>
      </c>
      <c r="J45" s="54">
        <v>0</v>
      </c>
      <c r="K45" s="55">
        <v>0</v>
      </c>
      <c r="L45" s="54">
        <v>0</v>
      </c>
      <c r="M45" s="55">
        <v>0</v>
      </c>
      <c r="N45" s="54">
        <v>0</v>
      </c>
      <c r="O45" s="55">
        <v>0</v>
      </c>
      <c r="P45" s="54">
        <v>0</v>
      </c>
      <c r="Q45" s="55">
        <v>0</v>
      </c>
      <c r="S45" s="57"/>
      <c r="T45" s="57"/>
      <c r="U45" s="62"/>
      <c r="V45" s="57"/>
      <c r="W45" s="57"/>
      <c r="X45" s="57"/>
      <c r="Y45" s="57"/>
      <c r="Z45" s="57"/>
    </row>
    <row r="46" spans="1:26" ht="14.1" customHeight="1" x14ac:dyDescent="0.25">
      <c r="A46" s="58" t="s">
        <v>161</v>
      </c>
      <c r="B46" s="54">
        <v>0</v>
      </c>
      <c r="C46" s="55">
        <v>0</v>
      </c>
      <c r="D46" s="54">
        <v>0</v>
      </c>
      <c r="E46" s="55">
        <v>0</v>
      </c>
      <c r="F46" s="54">
        <v>0</v>
      </c>
      <c r="G46" s="55">
        <v>0</v>
      </c>
      <c r="H46" s="54">
        <v>0</v>
      </c>
      <c r="I46" s="55">
        <v>0</v>
      </c>
      <c r="J46" s="54">
        <v>0</v>
      </c>
      <c r="K46" s="55">
        <v>0</v>
      </c>
      <c r="L46" s="54">
        <v>0</v>
      </c>
      <c r="M46" s="55">
        <v>0</v>
      </c>
      <c r="N46" s="54">
        <v>0</v>
      </c>
      <c r="O46" s="55">
        <v>0</v>
      </c>
      <c r="P46" s="54">
        <v>100</v>
      </c>
      <c r="Q46" s="55">
        <v>100</v>
      </c>
      <c r="S46" s="57"/>
      <c r="T46" s="57"/>
      <c r="U46" s="62"/>
      <c r="V46" s="57"/>
      <c r="W46" s="57"/>
      <c r="X46" s="57"/>
      <c r="Y46" s="57"/>
      <c r="Z46" s="57"/>
    </row>
    <row r="47" spans="1:26" ht="14.1" customHeight="1" x14ac:dyDescent="0.25">
      <c r="A47" s="58" t="s">
        <v>162</v>
      </c>
      <c r="B47" s="54">
        <v>0</v>
      </c>
      <c r="C47" s="55">
        <v>0</v>
      </c>
      <c r="D47" s="54">
        <v>0</v>
      </c>
      <c r="E47" s="55">
        <v>0</v>
      </c>
      <c r="F47" s="54">
        <v>100</v>
      </c>
      <c r="G47" s="55">
        <v>100</v>
      </c>
      <c r="H47" s="54">
        <v>0</v>
      </c>
      <c r="I47" s="55">
        <v>0</v>
      </c>
      <c r="J47" s="54">
        <v>0</v>
      </c>
      <c r="K47" s="55">
        <v>0</v>
      </c>
      <c r="L47" s="54">
        <v>0</v>
      </c>
      <c r="M47" s="55">
        <v>0</v>
      </c>
      <c r="N47" s="54">
        <v>100</v>
      </c>
      <c r="O47" s="55">
        <v>0</v>
      </c>
      <c r="P47" s="54">
        <v>100</v>
      </c>
      <c r="Q47" s="55">
        <v>100</v>
      </c>
      <c r="S47" s="57"/>
      <c r="T47" s="57"/>
      <c r="U47" s="62"/>
      <c r="V47" s="57"/>
      <c r="W47" s="57"/>
      <c r="X47" s="57"/>
      <c r="Y47" s="57"/>
      <c r="Z47" s="57"/>
    </row>
    <row r="48" spans="1:26" ht="14.1" customHeight="1" x14ac:dyDescent="0.25">
      <c r="A48" s="58" t="s">
        <v>163</v>
      </c>
      <c r="B48" s="54">
        <v>0</v>
      </c>
      <c r="C48" s="55">
        <v>0</v>
      </c>
      <c r="D48" s="54">
        <v>0</v>
      </c>
      <c r="E48" s="55">
        <v>0</v>
      </c>
      <c r="F48" s="54">
        <v>100</v>
      </c>
      <c r="G48" s="55">
        <v>50</v>
      </c>
      <c r="H48" s="54">
        <v>0</v>
      </c>
      <c r="I48" s="55">
        <v>0</v>
      </c>
      <c r="J48" s="54">
        <v>0</v>
      </c>
      <c r="K48" s="55">
        <v>0</v>
      </c>
      <c r="L48" s="54">
        <v>0</v>
      </c>
      <c r="M48" s="55">
        <v>0</v>
      </c>
      <c r="N48" s="54">
        <v>66.666666666666657</v>
      </c>
      <c r="O48" s="55">
        <v>33.333333333333329</v>
      </c>
      <c r="P48" s="54">
        <v>0</v>
      </c>
      <c r="Q48" s="55">
        <v>0</v>
      </c>
      <c r="S48" s="57"/>
      <c r="T48" s="57"/>
      <c r="U48" s="62"/>
      <c r="V48" s="57"/>
      <c r="W48" s="57"/>
      <c r="X48" s="57"/>
      <c r="Y48" s="57"/>
      <c r="Z48" s="57"/>
    </row>
    <row r="49" spans="1:26" ht="14.1" customHeight="1" x14ac:dyDescent="0.25">
      <c r="A49" s="53" t="s">
        <v>164</v>
      </c>
      <c r="B49" s="54">
        <v>0</v>
      </c>
      <c r="C49" s="55">
        <v>0</v>
      </c>
      <c r="D49" s="54">
        <v>0</v>
      </c>
      <c r="E49" s="55">
        <v>100</v>
      </c>
      <c r="F49" s="54">
        <v>50</v>
      </c>
      <c r="G49" s="55">
        <v>50</v>
      </c>
      <c r="H49" s="54">
        <v>0</v>
      </c>
      <c r="I49" s="55">
        <v>0</v>
      </c>
      <c r="J49" s="54">
        <v>0</v>
      </c>
      <c r="K49" s="55">
        <v>0</v>
      </c>
      <c r="L49" s="54">
        <v>0</v>
      </c>
      <c r="M49" s="55">
        <v>0</v>
      </c>
      <c r="N49" s="54">
        <v>0</v>
      </c>
      <c r="O49" s="55">
        <v>0</v>
      </c>
      <c r="P49" s="54">
        <v>0</v>
      </c>
      <c r="Q49" s="55">
        <v>0</v>
      </c>
      <c r="S49" s="57"/>
      <c r="T49" s="57"/>
      <c r="U49" s="62"/>
      <c r="V49" s="57"/>
      <c r="W49" s="57"/>
      <c r="X49" s="57"/>
      <c r="Y49" s="57"/>
      <c r="Z49" s="57"/>
    </row>
    <row r="50" spans="1:26" ht="14.1" customHeight="1" x14ac:dyDescent="0.25">
      <c r="A50" s="53" t="s">
        <v>165</v>
      </c>
      <c r="B50" s="54">
        <v>0</v>
      </c>
      <c r="C50" s="55">
        <v>0</v>
      </c>
      <c r="D50" s="54">
        <v>100</v>
      </c>
      <c r="E50" s="55">
        <v>100</v>
      </c>
      <c r="F50" s="54">
        <v>100</v>
      </c>
      <c r="G50" s="55">
        <v>100</v>
      </c>
      <c r="H50" s="54">
        <v>0</v>
      </c>
      <c r="I50" s="55">
        <v>0</v>
      </c>
      <c r="J50" s="54">
        <v>0</v>
      </c>
      <c r="K50" s="55">
        <v>0</v>
      </c>
      <c r="L50" s="54">
        <v>0</v>
      </c>
      <c r="M50" s="55">
        <v>0</v>
      </c>
      <c r="N50" s="54">
        <v>0</v>
      </c>
      <c r="O50" s="55">
        <v>0</v>
      </c>
      <c r="P50" s="54">
        <v>0</v>
      </c>
      <c r="Q50" s="55">
        <v>0</v>
      </c>
      <c r="S50" s="57"/>
      <c r="T50" s="57"/>
      <c r="U50" s="62"/>
      <c r="V50" s="57"/>
      <c r="W50" s="57"/>
      <c r="X50" s="57"/>
      <c r="Y50" s="57"/>
      <c r="Z50" s="57"/>
    </row>
    <row r="51" spans="1:26" ht="14.1" customHeight="1" x14ac:dyDescent="0.25">
      <c r="A51" s="53" t="s">
        <v>166</v>
      </c>
      <c r="B51" s="54">
        <v>0</v>
      </c>
      <c r="C51" s="55">
        <v>0</v>
      </c>
      <c r="D51" s="54">
        <v>0</v>
      </c>
      <c r="E51" s="55">
        <v>100</v>
      </c>
      <c r="F51" s="54">
        <v>0</v>
      </c>
      <c r="G51" s="55">
        <v>0</v>
      </c>
      <c r="H51" s="54">
        <v>0</v>
      </c>
      <c r="I51" s="55">
        <v>0</v>
      </c>
      <c r="J51" s="54">
        <v>0</v>
      </c>
      <c r="K51" s="55">
        <v>0</v>
      </c>
      <c r="L51" s="54">
        <v>0</v>
      </c>
      <c r="M51" s="55">
        <v>0</v>
      </c>
      <c r="N51" s="54">
        <v>100</v>
      </c>
      <c r="O51" s="55">
        <v>100</v>
      </c>
      <c r="P51" s="54">
        <v>0</v>
      </c>
      <c r="Q51" s="55">
        <v>0</v>
      </c>
      <c r="S51" s="57"/>
      <c r="T51" s="57"/>
      <c r="U51" s="62"/>
      <c r="V51" s="57"/>
      <c r="W51" s="57"/>
      <c r="X51" s="57"/>
      <c r="Y51" s="57"/>
      <c r="Z51" s="57"/>
    </row>
    <row r="52" spans="1:26" ht="14.1" customHeight="1" x14ac:dyDescent="0.25">
      <c r="A52" s="53" t="s">
        <v>167</v>
      </c>
      <c r="B52" s="54">
        <v>0</v>
      </c>
      <c r="C52" s="55">
        <v>0</v>
      </c>
      <c r="D52" s="54">
        <v>0</v>
      </c>
      <c r="E52" s="55">
        <v>0</v>
      </c>
      <c r="F52" s="54">
        <v>100</v>
      </c>
      <c r="G52" s="55">
        <v>100</v>
      </c>
      <c r="H52" s="54">
        <v>0</v>
      </c>
      <c r="I52" s="55">
        <v>0</v>
      </c>
      <c r="J52" s="54">
        <v>0</v>
      </c>
      <c r="K52" s="55">
        <v>0</v>
      </c>
      <c r="L52" s="54">
        <v>0</v>
      </c>
      <c r="M52" s="55">
        <v>0</v>
      </c>
      <c r="N52" s="54">
        <v>0</v>
      </c>
      <c r="O52" s="55">
        <v>0</v>
      </c>
      <c r="P52" s="54">
        <v>0</v>
      </c>
      <c r="Q52" s="55">
        <v>0</v>
      </c>
      <c r="S52" s="57"/>
      <c r="T52" s="57"/>
      <c r="U52" s="62"/>
      <c r="V52" s="57"/>
      <c r="W52" s="57"/>
      <c r="X52" s="57"/>
      <c r="Y52" s="57"/>
      <c r="Z52" s="57"/>
    </row>
    <row r="53" spans="1:26" ht="14.1" customHeight="1" x14ac:dyDescent="0.25">
      <c r="A53" s="59" t="s">
        <v>168</v>
      </c>
      <c r="B53" s="60">
        <v>0</v>
      </c>
      <c r="C53" s="61">
        <v>0</v>
      </c>
      <c r="D53" s="60">
        <v>100</v>
      </c>
      <c r="E53" s="61">
        <v>100</v>
      </c>
      <c r="F53" s="60">
        <v>71.428571428571431</v>
      </c>
      <c r="G53" s="61">
        <v>57.142857142857139</v>
      </c>
      <c r="H53" s="60">
        <v>0</v>
      </c>
      <c r="I53" s="61">
        <v>0</v>
      </c>
      <c r="J53" s="60">
        <v>0</v>
      </c>
      <c r="K53" s="61">
        <v>0</v>
      </c>
      <c r="L53" s="60">
        <v>0</v>
      </c>
      <c r="M53" s="61">
        <v>0</v>
      </c>
      <c r="N53" s="60">
        <v>80</v>
      </c>
      <c r="O53" s="61">
        <v>28.571428571428569</v>
      </c>
      <c r="P53" s="60">
        <v>66.666666666666657</v>
      </c>
      <c r="Q53" s="61">
        <v>66.666666666666657</v>
      </c>
      <c r="S53" s="57"/>
      <c r="T53" s="57"/>
      <c r="U53" s="62"/>
      <c r="V53" s="62"/>
      <c r="W53" s="62"/>
      <c r="X53" s="57"/>
      <c r="Y53" s="57"/>
      <c r="Z53" s="57"/>
    </row>
    <row r="54" spans="1:26" ht="14.1" customHeight="1" x14ac:dyDescent="0.25">
      <c r="A54" s="59" t="s">
        <v>169</v>
      </c>
      <c r="B54" s="54">
        <v>100</v>
      </c>
      <c r="C54" s="54">
        <v>100</v>
      </c>
      <c r="D54" s="54">
        <v>71.428571428571431</v>
      </c>
      <c r="E54" s="54">
        <v>50</v>
      </c>
      <c r="F54" s="54">
        <v>70</v>
      </c>
      <c r="G54" s="54">
        <v>50</v>
      </c>
      <c r="H54" s="54">
        <v>100</v>
      </c>
      <c r="I54" s="54">
        <v>60</v>
      </c>
      <c r="J54" s="54">
        <v>100</v>
      </c>
      <c r="K54" s="54">
        <v>100</v>
      </c>
      <c r="L54" s="54">
        <v>0</v>
      </c>
      <c r="M54" s="54">
        <v>0</v>
      </c>
      <c r="N54" s="54">
        <v>0</v>
      </c>
      <c r="O54" s="54">
        <v>0</v>
      </c>
      <c r="P54" s="54">
        <v>100</v>
      </c>
      <c r="Q54" s="54">
        <v>0</v>
      </c>
      <c r="S54" s="57"/>
      <c r="T54" s="57"/>
      <c r="U54" s="62"/>
      <c r="V54" s="57"/>
      <c r="W54" s="57"/>
      <c r="X54" s="57"/>
      <c r="Y54" s="57"/>
      <c r="Z54" s="57"/>
    </row>
    <row r="55" spans="1:26" ht="14.1" customHeight="1" x14ac:dyDescent="0.2">
      <c r="A55" s="59" t="s">
        <v>170</v>
      </c>
      <c r="B55" s="60">
        <v>100</v>
      </c>
      <c r="C55" s="60">
        <v>100</v>
      </c>
      <c r="D55" s="60">
        <v>75</v>
      </c>
      <c r="E55" s="60">
        <v>70</v>
      </c>
      <c r="F55" s="60">
        <v>70.833333333333343</v>
      </c>
      <c r="G55" s="60">
        <v>54.54545454545454</v>
      </c>
      <c r="H55" s="60">
        <v>100</v>
      </c>
      <c r="I55" s="60">
        <v>60</v>
      </c>
      <c r="J55" s="60">
        <v>100</v>
      </c>
      <c r="K55" s="60">
        <v>100</v>
      </c>
      <c r="L55" s="60">
        <v>0</v>
      </c>
      <c r="M55" s="60">
        <v>0</v>
      </c>
      <c r="N55" s="60">
        <v>80</v>
      </c>
      <c r="O55" s="60">
        <v>28.571428571428569</v>
      </c>
      <c r="P55" s="60">
        <v>83.333333333333343</v>
      </c>
      <c r="Q55" s="60">
        <v>28.571428571428569</v>
      </c>
      <c r="S55" s="57"/>
      <c r="T55" s="57"/>
      <c r="U55" s="57"/>
      <c r="V55" s="57"/>
      <c r="W55" s="57"/>
      <c r="X55" s="57"/>
      <c r="Y55" s="57"/>
      <c r="Z55" s="57"/>
    </row>
    <row r="56" spans="1:26" ht="14.1" customHeight="1" x14ac:dyDescent="0.2">
      <c r="A56" s="64" t="s">
        <v>70</v>
      </c>
      <c r="B56" s="69">
        <v>83.2</v>
      </c>
      <c r="C56" s="69"/>
      <c r="D56" s="69">
        <v>80.5</v>
      </c>
      <c r="E56" s="69"/>
      <c r="F56" s="69">
        <v>73.8</v>
      </c>
      <c r="G56" s="69"/>
      <c r="H56" s="69">
        <v>73.3</v>
      </c>
      <c r="I56" s="69"/>
      <c r="J56" s="69">
        <v>75.2</v>
      </c>
      <c r="K56" s="69"/>
      <c r="L56" s="69">
        <v>74.5</v>
      </c>
      <c r="M56" s="69"/>
      <c r="N56" s="69">
        <v>71.7</v>
      </c>
      <c r="O56" s="69"/>
      <c r="P56" s="69">
        <v>65</v>
      </c>
      <c r="Q56" s="69"/>
      <c r="S56" s="51"/>
      <c r="T56" s="51"/>
      <c r="U56" s="51"/>
      <c r="V56" s="51"/>
      <c r="W56" s="51"/>
      <c r="X56" s="51"/>
      <c r="Y56" s="51"/>
      <c r="Z56" s="51"/>
    </row>
    <row r="57" spans="1:26" ht="14.1" customHeight="1" x14ac:dyDescent="0.2">
      <c r="A57" s="64" t="s">
        <v>72</v>
      </c>
      <c r="B57" s="69">
        <v>92.3</v>
      </c>
      <c r="C57" s="69"/>
      <c r="D57" s="69">
        <v>76.8</v>
      </c>
      <c r="E57" s="69"/>
      <c r="F57" s="69">
        <v>69.599999999999994</v>
      </c>
      <c r="G57" s="69"/>
      <c r="H57" s="69">
        <v>69.900000000000006</v>
      </c>
      <c r="I57" s="69"/>
      <c r="J57" s="69">
        <v>69.8</v>
      </c>
      <c r="K57" s="69"/>
      <c r="L57" s="69">
        <v>72.900000000000006</v>
      </c>
      <c r="M57" s="69"/>
      <c r="N57" s="69">
        <v>68.099999999999994</v>
      </c>
      <c r="O57" s="69"/>
      <c r="P57" s="69">
        <v>63.6</v>
      </c>
      <c r="Q57" s="69"/>
      <c r="S57" s="51"/>
      <c r="T57" s="51"/>
      <c r="U57" s="51"/>
      <c r="V57" s="51"/>
      <c r="W57" s="51"/>
      <c r="X57" s="51"/>
      <c r="Y57" s="51"/>
      <c r="Z57" s="51"/>
    </row>
    <row r="58" spans="1:26" ht="12.75" customHeight="1" x14ac:dyDescent="0.2">
      <c r="A58" s="388" t="s">
        <v>156</v>
      </c>
      <c r="B58" s="394"/>
      <c r="C58" s="395"/>
      <c r="D58" s="395"/>
      <c r="E58" s="395"/>
      <c r="F58" s="395"/>
      <c r="G58" s="395"/>
      <c r="H58" s="395"/>
      <c r="I58" s="395"/>
      <c r="J58" s="395"/>
      <c r="K58" s="395"/>
      <c r="L58" s="395"/>
      <c r="M58" s="395"/>
      <c r="N58" s="395"/>
      <c r="O58" s="395"/>
      <c r="P58" s="395"/>
      <c r="Q58" s="396"/>
      <c r="S58" s="381"/>
      <c r="T58" s="381"/>
      <c r="U58" s="381"/>
      <c r="V58" s="381"/>
      <c r="W58" s="381"/>
      <c r="X58" s="381"/>
      <c r="Y58" s="381"/>
      <c r="Z58" s="381"/>
    </row>
    <row r="59" spans="1:26" ht="38.25" customHeight="1" x14ac:dyDescent="0.2">
      <c r="A59" s="388"/>
      <c r="B59" s="399" t="s">
        <v>176</v>
      </c>
      <c r="C59" s="400"/>
      <c r="D59" s="389" t="s">
        <v>98</v>
      </c>
      <c r="E59" s="390"/>
      <c r="F59" s="397" t="s">
        <v>99</v>
      </c>
      <c r="G59" s="398"/>
      <c r="H59" s="389" t="s">
        <v>101</v>
      </c>
      <c r="I59" s="390"/>
      <c r="J59" s="397" t="s">
        <v>102</v>
      </c>
      <c r="K59" s="398"/>
      <c r="L59" s="389" t="s">
        <v>177</v>
      </c>
      <c r="M59" s="390"/>
      <c r="N59" s="397" t="s">
        <v>104</v>
      </c>
      <c r="O59" s="398"/>
      <c r="P59" s="389" t="s">
        <v>105</v>
      </c>
      <c r="Q59" s="390"/>
      <c r="S59" s="381"/>
      <c r="T59" s="381"/>
      <c r="U59" s="381"/>
      <c r="V59" s="381"/>
      <c r="W59" s="381"/>
      <c r="X59" s="381"/>
      <c r="Y59" s="381"/>
      <c r="Z59" s="381"/>
    </row>
    <row r="60" spans="1:26" ht="16.5" customHeight="1" x14ac:dyDescent="0.2">
      <c r="A60" s="388"/>
      <c r="B60" s="68">
        <v>2022</v>
      </c>
      <c r="C60" s="68">
        <v>2023</v>
      </c>
      <c r="D60" s="68">
        <v>2022</v>
      </c>
      <c r="E60" s="68">
        <v>2023</v>
      </c>
      <c r="F60" s="68">
        <v>2022</v>
      </c>
      <c r="G60" s="68">
        <v>2023</v>
      </c>
      <c r="H60" s="68">
        <v>2022</v>
      </c>
      <c r="I60" s="68">
        <v>2023</v>
      </c>
      <c r="J60" s="68">
        <v>2022</v>
      </c>
      <c r="K60" s="68">
        <v>2023</v>
      </c>
      <c r="L60" s="68">
        <v>2022</v>
      </c>
      <c r="M60" s="68">
        <v>2023</v>
      </c>
      <c r="N60" s="68">
        <v>2022</v>
      </c>
      <c r="O60" s="68">
        <v>2023</v>
      </c>
      <c r="P60" s="68">
        <v>2022</v>
      </c>
      <c r="Q60" s="68">
        <v>2023</v>
      </c>
      <c r="S60" s="381"/>
      <c r="T60" s="381"/>
      <c r="U60" s="381"/>
      <c r="V60" s="381"/>
      <c r="W60" s="381"/>
      <c r="X60" s="381"/>
      <c r="Y60" s="381"/>
      <c r="Z60" s="381"/>
    </row>
    <row r="61" spans="1:26" ht="15" x14ac:dyDescent="0.25">
      <c r="A61" s="53" t="s">
        <v>158</v>
      </c>
      <c r="B61" s="54">
        <v>0</v>
      </c>
      <c r="C61" s="55">
        <v>0</v>
      </c>
      <c r="D61" s="54">
        <v>0</v>
      </c>
      <c r="E61" s="55">
        <v>0</v>
      </c>
      <c r="F61" s="54">
        <v>100</v>
      </c>
      <c r="G61" s="55">
        <v>100</v>
      </c>
      <c r="H61" s="54">
        <v>0</v>
      </c>
      <c r="I61" s="55">
        <v>100</v>
      </c>
      <c r="J61" s="54">
        <v>0</v>
      </c>
      <c r="K61" s="55">
        <v>0</v>
      </c>
      <c r="L61" s="54">
        <v>36.363636363636367</v>
      </c>
      <c r="M61" s="55">
        <v>27.27272727272727</v>
      </c>
      <c r="N61" s="54">
        <v>40</v>
      </c>
      <c r="O61" s="55">
        <v>30</v>
      </c>
      <c r="P61" s="54">
        <v>0</v>
      </c>
      <c r="Q61" s="55">
        <v>0</v>
      </c>
      <c r="S61" s="57"/>
      <c r="T61" s="57"/>
      <c r="U61" s="62"/>
      <c r="V61" s="57"/>
      <c r="W61" s="57"/>
      <c r="X61" s="57"/>
      <c r="Y61" s="57"/>
      <c r="Z61" s="57"/>
    </row>
    <row r="62" spans="1:26" ht="15" x14ac:dyDescent="0.25">
      <c r="A62" s="58" t="s">
        <v>159</v>
      </c>
      <c r="B62" s="54">
        <v>0</v>
      </c>
      <c r="C62" s="55">
        <v>0</v>
      </c>
      <c r="D62" s="54">
        <v>0</v>
      </c>
      <c r="E62" s="55">
        <v>0</v>
      </c>
      <c r="F62" s="54">
        <v>0</v>
      </c>
      <c r="G62" s="55">
        <v>0</v>
      </c>
      <c r="H62" s="54">
        <v>0</v>
      </c>
      <c r="I62" s="55">
        <v>0</v>
      </c>
      <c r="J62" s="54">
        <v>0</v>
      </c>
      <c r="K62" s="55">
        <v>0</v>
      </c>
      <c r="L62" s="54">
        <v>100</v>
      </c>
      <c r="M62" s="55">
        <v>75</v>
      </c>
      <c r="N62" s="54">
        <v>100</v>
      </c>
      <c r="O62" s="55">
        <v>100</v>
      </c>
      <c r="P62" s="54">
        <v>0</v>
      </c>
      <c r="Q62" s="55">
        <v>0</v>
      </c>
      <c r="S62" s="57"/>
      <c r="T62" s="57"/>
      <c r="U62" s="62"/>
      <c r="V62" s="57"/>
      <c r="W62" s="57"/>
      <c r="X62" s="57"/>
      <c r="Y62" s="57"/>
      <c r="Z62" s="57"/>
    </row>
    <row r="63" spans="1:26" ht="15" x14ac:dyDescent="0.25">
      <c r="A63" s="58" t="s">
        <v>160</v>
      </c>
      <c r="B63" s="54">
        <v>0</v>
      </c>
      <c r="C63" s="55">
        <v>0</v>
      </c>
      <c r="D63" s="54">
        <v>0</v>
      </c>
      <c r="E63" s="55">
        <v>0</v>
      </c>
      <c r="F63" s="54">
        <v>0</v>
      </c>
      <c r="G63" s="55">
        <v>0</v>
      </c>
      <c r="H63" s="54">
        <v>100</v>
      </c>
      <c r="I63" s="55">
        <v>100</v>
      </c>
      <c r="J63" s="54">
        <v>0</v>
      </c>
      <c r="K63" s="55">
        <v>0</v>
      </c>
      <c r="L63" s="54">
        <v>40</v>
      </c>
      <c r="M63" s="55">
        <v>40</v>
      </c>
      <c r="N63" s="54">
        <v>40</v>
      </c>
      <c r="O63" s="55">
        <v>40</v>
      </c>
      <c r="P63" s="54">
        <v>0</v>
      </c>
      <c r="Q63" s="55">
        <v>0</v>
      </c>
      <c r="S63" s="57"/>
      <c r="T63" s="57"/>
      <c r="U63" s="62"/>
      <c r="V63" s="57"/>
      <c r="W63" s="57"/>
      <c r="X63" s="57"/>
      <c r="Y63" s="57"/>
      <c r="Z63" s="57"/>
    </row>
    <row r="64" spans="1:26" ht="15" x14ac:dyDescent="0.25">
      <c r="A64" s="58" t="s">
        <v>161</v>
      </c>
      <c r="B64" s="54">
        <v>0</v>
      </c>
      <c r="C64" s="55">
        <v>0</v>
      </c>
      <c r="D64" s="54">
        <v>0</v>
      </c>
      <c r="E64" s="55">
        <v>0</v>
      </c>
      <c r="F64" s="54">
        <v>100</v>
      </c>
      <c r="G64" s="55">
        <v>0</v>
      </c>
      <c r="H64" s="54">
        <v>100</v>
      </c>
      <c r="I64" s="55">
        <v>100</v>
      </c>
      <c r="J64" s="54">
        <v>0</v>
      </c>
      <c r="K64" s="55">
        <v>0</v>
      </c>
      <c r="L64" s="54">
        <v>50</v>
      </c>
      <c r="M64" s="55">
        <v>28.571428571428569</v>
      </c>
      <c r="N64" s="54">
        <v>50</v>
      </c>
      <c r="O64" s="55">
        <v>33.333333333333329</v>
      </c>
      <c r="P64" s="54">
        <v>0</v>
      </c>
      <c r="Q64" s="55">
        <v>0</v>
      </c>
      <c r="S64" s="57"/>
      <c r="T64" s="57"/>
      <c r="U64" s="62"/>
      <c r="V64" s="57"/>
      <c r="W64" s="57"/>
      <c r="X64" s="57"/>
      <c r="Y64" s="57"/>
      <c r="Z64" s="57"/>
    </row>
    <row r="65" spans="1:26" ht="15" x14ac:dyDescent="0.25">
      <c r="A65" s="58" t="s">
        <v>162</v>
      </c>
      <c r="B65" s="54">
        <v>0</v>
      </c>
      <c r="C65" s="55">
        <v>0</v>
      </c>
      <c r="D65" s="54">
        <v>0</v>
      </c>
      <c r="E65" s="55">
        <v>0</v>
      </c>
      <c r="F65" s="54">
        <v>0</v>
      </c>
      <c r="G65" s="55">
        <v>0</v>
      </c>
      <c r="H65" s="54">
        <v>0</v>
      </c>
      <c r="I65" s="55">
        <v>0</v>
      </c>
      <c r="J65" s="54">
        <v>0</v>
      </c>
      <c r="K65" s="55">
        <v>0</v>
      </c>
      <c r="L65" s="54">
        <v>75</v>
      </c>
      <c r="M65" s="55">
        <v>57.142857142857139</v>
      </c>
      <c r="N65" s="54">
        <v>66.666666666666657</v>
      </c>
      <c r="O65" s="55">
        <v>40</v>
      </c>
      <c r="P65" s="54">
        <v>0</v>
      </c>
      <c r="Q65" s="55">
        <v>0</v>
      </c>
      <c r="S65" s="57"/>
      <c r="T65" s="57"/>
      <c r="U65" s="62"/>
      <c r="V65" s="57"/>
      <c r="W65" s="57"/>
      <c r="X65" s="57"/>
      <c r="Y65" s="57"/>
      <c r="Z65" s="57"/>
    </row>
    <row r="66" spans="1:26" ht="16.5" customHeight="1" x14ac:dyDescent="0.25">
      <c r="A66" s="58" t="s">
        <v>163</v>
      </c>
      <c r="B66" s="54">
        <v>0</v>
      </c>
      <c r="C66" s="55">
        <v>0</v>
      </c>
      <c r="D66" s="54">
        <v>0</v>
      </c>
      <c r="E66" s="55">
        <v>0</v>
      </c>
      <c r="F66" s="54">
        <v>100</v>
      </c>
      <c r="G66" s="55">
        <v>0</v>
      </c>
      <c r="H66" s="54">
        <v>0</v>
      </c>
      <c r="I66" s="55">
        <v>100</v>
      </c>
      <c r="J66" s="54">
        <v>0</v>
      </c>
      <c r="K66" s="55">
        <v>0</v>
      </c>
      <c r="L66" s="54">
        <v>80</v>
      </c>
      <c r="M66" s="55">
        <v>50</v>
      </c>
      <c r="N66" s="54">
        <v>80</v>
      </c>
      <c r="O66" s="55">
        <v>40</v>
      </c>
      <c r="P66" s="54">
        <v>0</v>
      </c>
      <c r="Q66" s="55">
        <v>0</v>
      </c>
      <c r="S66" s="57"/>
      <c r="T66" s="57"/>
      <c r="U66" s="62"/>
      <c r="V66" s="57"/>
      <c r="W66" s="57"/>
      <c r="X66" s="57"/>
      <c r="Y66" s="57"/>
      <c r="Z66" s="57"/>
    </row>
    <row r="67" spans="1:26" ht="12.75" customHeight="1" x14ac:dyDescent="0.25">
      <c r="A67" s="53" t="s">
        <v>164</v>
      </c>
      <c r="B67" s="54">
        <v>0</v>
      </c>
      <c r="C67" s="55">
        <v>0</v>
      </c>
      <c r="D67" s="54">
        <v>0</v>
      </c>
      <c r="E67" s="55">
        <v>0</v>
      </c>
      <c r="F67" s="54">
        <v>0</v>
      </c>
      <c r="G67" s="55">
        <v>0</v>
      </c>
      <c r="H67" s="54">
        <v>100</v>
      </c>
      <c r="I67" s="55">
        <v>100</v>
      </c>
      <c r="J67" s="54">
        <v>100</v>
      </c>
      <c r="K67" s="55">
        <v>0</v>
      </c>
      <c r="L67" s="54">
        <v>90.909090909090907</v>
      </c>
      <c r="M67" s="55">
        <v>50</v>
      </c>
      <c r="N67" s="54">
        <v>87.5</v>
      </c>
      <c r="O67" s="55">
        <v>42.857142857142854</v>
      </c>
      <c r="P67" s="54">
        <v>0</v>
      </c>
      <c r="Q67" s="55">
        <v>0</v>
      </c>
      <c r="S67" s="57"/>
      <c r="T67" s="57"/>
      <c r="U67" s="62"/>
      <c r="V67" s="57"/>
      <c r="W67" s="57"/>
      <c r="X67" s="57"/>
      <c r="Y67" s="57"/>
      <c r="Z67" s="57"/>
    </row>
    <row r="68" spans="1:26" ht="15" x14ac:dyDescent="0.25">
      <c r="A68" s="53" t="s">
        <v>165</v>
      </c>
      <c r="B68" s="54">
        <v>0</v>
      </c>
      <c r="C68" s="55">
        <v>0</v>
      </c>
      <c r="D68" s="54">
        <v>0</v>
      </c>
      <c r="E68" s="55">
        <v>0</v>
      </c>
      <c r="F68" s="54">
        <v>100</v>
      </c>
      <c r="G68" s="55">
        <v>100</v>
      </c>
      <c r="H68" s="54">
        <v>100</v>
      </c>
      <c r="I68" s="55">
        <v>100</v>
      </c>
      <c r="J68" s="54">
        <v>0</v>
      </c>
      <c r="K68" s="55">
        <v>0</v>
      </c>
      <c r="L68" s="54">
        <v>50</v>
      </c>
      <c r="M68" s="55">
        <v>50</v>
      </c>
      <c r="N68" s="54">
        <v>42.857142857142854</v>
      </c>
      <c r="O68" s="55">
        <v>42.857142857142854</v>
      </c>
      <c r="P68" s="54">
        <v>0</v>
      </c>
      <c r="Q68" s="55">
        <v>0</v>
      </c>
      <c r="S68" s="57"/>
      <c r="T68" s="57"/>
      <c r="U68" s="62"/>
      <c r="V68" s="57"/>
      <c r="W68" s="57"/>
      <c r="X68" s="57"/>
      <c r="Y68" s="57"/>
      <c r="Z68" s="57"/>
    </row>
    <row r="69" spans="1:26" ht="15" x14ac:dyDescent="0.25">
      <c r="A69" s="53" t="s">
        <v>166</v>
      </c>
      <c r="B69" s="54">
        <v>0</v>
      </c>
      <c r="C69" s="55">
        <v>0</v>
      </c>
      <c r="D69" s="54">
        <v>0</v>
      </c>
      <c r="E69" s="55">
        <v>0</v>
      </c>
      <c r="F69" s="54">
        <v>0</v>
      </c>
      <c r="G69" s="55">
        <v>0</v>
      </c>
      <c r="H69" s="54">
        <v>0</v>
      </c>
      <c r="I69" s="55">
        <v>0</v>
      </c>
      <c r="J69" s="54">
        <v>0</v>
      </c>
      <c r="K69" s="55">
        <v>0</v>
      </c>
      <c r="L69" s="54">
        <v>40</v>
      </c>
      <c r="M69" s="55">
        <v>42.857142857142854</v>
      </c>
      <c r="N69" s="54">
        <v>25</v>
      </c>
      <c r="O69" s="55">
        <v>33.333333333333329</v>
      </c>
      <c r="P69" s="54">
        <v>0</v>
      </c>
      <c r="Q69" s="55">
        <v>0</v>
      </c>
      <c r="S69" s="57"/>
      <c r="T69" s="57"/>
      <c r="U69" s="62"/>
      <c r="V69" s="57"/>
      <c r="W69" s="57"/>
      <c r="X69" s="57"/>
      <c r="Y69" s="57"/>
      <c r="Z69" s="57"/>
    </row>
    <row r="70" spans="1:26" ht="15" x14ac:dyDescent="0.25">
      <c r="A70" s="53" t="s">
        <v>167</v>
      </c>
      <c r="B70" s="54">
        <v>0</v>
      </c>
      <c r="C70" s="55">
        <v>0</v>
      </c>
      <c r="D70" s="54">
        <v>0</v>
      </c>
      <c r="E70" s="55">
        <v>0</v>
      </c>
      <c r="F70" s="54">
        <v>0</v>
      </c>
      <c r="G70" s="55">
        <v>0</v>
      </c>
      <c r="H70" s="54">
        <v>0</v>
      </c>
      <c r="I70" s="55">
        <v>0</v>
      </c>
      <c r="J70" s="54">
        <v>100</v>
      </c>
      <c r="K70" s="55">
        <v>0</v>
      </c>
      <c r="L70" s="54">
        <v>25</v>
      </c>
      <c r="M70" s="55">
        <v>0</v>
      </c>
      <c r="N70" s="54">
        <v>25</v>
      </c>
      <c r="O70" s="55">
        <v>0</v>
      </c>
      <c r="P70" s="54">
        <v>0</v>
      </c>
      <c r="Q70" s="55">
        <v>0</v>
      </c>
      <c r="S70" s="57"/>
      <c r="T70" s="57"/>
      <c r="U70" s="62"/>
      <c r="V70" s="57"/>
      <c r="W70" s="57"/>
      <c r="X70" s="57"/>
      <c r="Y70" s="57"/>
      <c r="Z70" s="57"/>
    </row>
    <row r="71" spans="1:26" ht="15" x14ac:dyDescent="0.25">
      <c r="A71" s="59" t="s">
        <v>168</v>
      </c>
      <c r="B71" s="60">
        <v>0</v>
      </c>
      <c r="C71" s="61">
        <v>0</v>
      </c>
      <c r="D71" s="60">
        <v>0</v>
      </c>
      <c r="E71" s="61">
        <v>0</v>
      </c>
      <c r="F71" s="60">
        <v>71.428571428571431</v>
      </c>
      <c r="G71" s="61">
        <v>33.333333333333329</v>
      </c>
      <c r="H71" s="60">
        <v>66.666666666666657</v>
      </c>
      <c r="I71" s="61">
        <v>85.714285714285708</v>
      </c>
      <c r="J71" s="60">
        <v>100</v>
      </c>
      <c r="K71" s="61">
        <v>0</v>
      </c>
      <c r="L71" s="60">
        <v>60</v>
      </c>
      <c r="M71" s="61">
        <v>41.428571428571431</v>
      </c>
      <c r="N71" s="60">
        <v>55.357142857142861</v>
      </c>
      <c r="O71" s="61">
        <v>37.931034482758619</v>
      </c>
      <c r="P71" s="60">
        <v>0</v>
      </c>
      <c r="Q71" s="61">
        <v>0</v>
      </c>
      <c r="S71" s="57"/>
      <c r="T71" s="57"/>
      <c r="U71" s="62"/>
      <c r="V71" s="62"/>
      <c r="W71" s="62"/>
      <c r="X71" s="57"/>
      <c r="Y71" s="57"/>
      <c r="Z71" s="57"/>
    </row>
    <row r="72" spans="1:26" ht="15" x14ac:dyDescent="0.25">
      <c r="A72" s="59" t="s">
        <v>169</v>
      </c>
      <c r="B72" s="54">
        <v>0</v>
      </c>
      <c r="C72" s="54">
        <v>0</v>
      </c>
      <c r="D72" s="54">
        <v>0</v>
      </c>
      <c r="E72" s="54">
        <v>0</v>
      </c>
      <c r="F72" s="54">
        <v>100</v>
      </c>
      <c r="G72" s="54">
        <v>16.666666666666664</v>
      </c>
      <c r="H72" s="54">
        <v>70</v>
      </c>
      <c r="I72" s="54">
        <v>11.111111111111111</v>
      </c>
      <c r="J72" s="54">
        <v>100</v>
      </c>
      <c r="K72" s="54">
        <v>66.666666666666657</v>
      </c>
      <c r="L72" s="54">
        <v>88.888888888888886</v>
      </c>
      <c r="M72" s="54">
        <v>57.142857142857139</v>
      </c>
      <c r="N72" s="54">
        <v>82.35294117647058</v>
      </c>
      <c r="O72" s="54">
        <v>45.454545454545453</v>
      </c>
      <c r="P72" s="54">
        <v>100</v>
      </c>
      <c r="Q72" s="54">
        <v>0</v>
      </c>
      <c r="S72" s="57"/>
      <c r="T72" s="57"/>
      <c r="U72" s="62"/>
      <c r="V72" s="57"/>
      <c r="W72" s="57"/>
      <c r="X72" s="57"/>
      <c r="Y72" s="57"/>
      <c r="Z72" s="57"/>
    </row>
    <row r="73" spans="1:26" x14ac:dyDescent="0.2">
      <c r="A73" s="59" t="s">
        <v>170</v>
      </c>
      <c r="B73" s="60">
        <v>0</v>
      </c>
      <c r="C73" s="60">
        <v>0</v>
      </c>
      <c r="D73" s="60">
        <v>0</v>
      </c>
      <c r="E73" s="60">
        <v>0</v>
      </c>
      <c r="F73" s="60">
        <v>86.666666666666671</v>
      </c>
      <c r="G73" s="60">
        <v>25</v>
      </c>
      <c r="H73" s="60">
        <v>68.75</v>
      </c>
      <c r="I73" s="60">
        <v>43.75</v>
      </c>
      <c r="J73" s="60">
        <v>100</v>
      </c>
      <c r="K73" s="60">
        <v>50</v>
      </c>
      <c r="L73" s="60">
        <v>68.478260869565219</v>
      </c>
      <c r="M73" s="60">
        <v>45.054945054945058</v>
      </c>
      <c r="N73" s="60">
        <v>61.643835616438359</v>
      </c>
      <c r="O73" s="60">
        <v>39.130434782608695</v>
      </c>
      <c r="P73" s="60">
        <v>100</v>
      </c>
      <c r="Q73" s="60">
        <v>0</v>
      </c>
      <c r="S73" s="57"/>
      <c r="T73" s="57"/>
      <c r="U73" s="57"/>
      <c r="V73" s="57"/>
      <c r="W73" s="57"/>
      <c r="X73" s="57"/>
      <c r="Y73" s="57"/>
      <c r="Z73" s="57"/>
    </row>
    <row r="74" spans="1:26" ht="13.5" x14ac:dyDescent="0.2">
      <c r="A74" s="64" t="s">
        <v>70</v>
      </c>
      <c r="B74" s="69">
        <v>62.1</v>
      </c>
      <c r="C74" s="69"/>
      <c r="D74" s="69">
        <v>72.7</v>
      </c>
      <c r="E74" s="69"/>
      <c r="F74" s="69">
        <v>73.599999999999994</v>
      </c>
      <c r="G74" s="69"/>
      <c r="H74" s="69">
        <v>76.099999999999994</v>
      </c>
      <c r="I74" s="69"/>
      <c r="J74" s="69">
        <v>75.599999999999994</v>
      </c>
      <c r="K74" s="69"/>
      <c r="L74" s="69">
        <v>63</v>
      </c>
      <c r="M74" s="69"/>
      <c r="N74" s="69">
        <v>54.9</v>
      </c>
      <c r="O74" s="69"/>
      <c r="P74" s="69">
        <v>74.2</v>
      </c>
      <c r="Q74" s="69"/>
      <c r="S74" s="51"/>
      <c r="T74" s="51"/>
      <c r="U74" s="51"/>
      <c r="V74" s="51"/>
      <c r="W74" s="51"/>
      <c r="X74" s="51"/>
      <c r="Y74" s="51"/>
      <c r="Z74" s="51"/>
    </row>
    <row r="75" spans="1:26" ht="13.5" x14ac:dyDescent="0.2">
      <c r="A75" s="64" t="s">
        <v>72</v>
      </c>
      <c r="B75" s="69">
        <v>63.9</v>
      </c>
      <c r="C75" s="69"/>
      <c r="D75" s="69">
        <v>67.7</v>
      </c>
      <c r="E75" s="69"/>
      <c r="F75" s="69">
        <v>69.7</v>
      </c>
      <c r="G75" s="69"/>
      <c r="H75" s="69">
        <v>71.3</v>
      </c>
      <c r="I75" s="69"/>
      <c r="J75" s="69">
        <v>78</v>
      </c>
      <c r="K75" s="69"/>
      <c r="L75" s="69">
        <v>58.7</v>
      </c>
      <c r="M75" s="69"/>
      <c r="N75" s="69">
        <v>48.7</v>
      </c>
      <c r="O75" s="69"/>
      <c r="P75" s="69">
        <v>70.2</v>
      </c>
      <c r="Q75" s="69"/>
      <c r="S75" s="51"/>
      <c r="T75" s="51"/>
      <c r="U75" s="51"/>
      <c r="V75" s="51"/>
      <c r="W75" s="51"/>
      <c r="X75" s="51"/>
      <c r="Y75" s="51"/>
      <c r="Z75" s="51"/>
    </row>
    <row r="76" spans="1:26" ht="23.45" customHeight="1" x14ac:dyDescent="0.2">
      <c r="A76" s="531" t="s">
        <v>178</v>
      </c>
      <c r="B76" s="531"/>
      <c r="C76" s="531"/>
      <c r="D76" s="531"/>
      <c r="E76" s="531"/>
      <c r="F76" s="531"/>
      <c r="G76" s="531"/>
      <c r="H76" s="531"/>
      <c r="I76" s="531"/>
      <c r="J76" s="531"/>
      <c r="K76" s="531"/>
      <c r="L76" s="531"/>
      <c r="M76" s="531"/>
      <c r="N76" s="531"/>
      <c r="O76" s="531"/>
      <c r="P76" s="531"/>
      <c r="Q76" s="531"/>
      <c r="S76" s="51"/>
      <c r="T76" s="51"/>
      <c r="U76" s="51"/>
      <c r="V76" s="51"/>
      <c r="W76" s="51"/>
      <c r="X76" s="51"/>
      <c r="Y76" s="51"/>
      <c r="Z76" s="51"/>
    </row>
    <row r="77" spans="1:26" ht="12" customHeight="1" x14ac:dyDescent="0.2">
      <c r="A77" s="388" t="s">
        <v>156</v>
      </c>
      <c r="B77" s="394"/>
      <c r="C77" s="395"/>
      <c r="D77" s="395"/>
      <c r="E77" s="395"/>
      <c r="F77" s="395"/>
      <c r="G77" s="395"/>
      <c r="H77" s="395"/>
      <c r="I77" s="395"/>
      <c r="J77" s="395"/>
      <c r="K77" s="395"/>
      <c r="L77" s="395"/>
      <c r="M77" s="395"/>
      <c r="N77" s="395"/>
      <c r="O77" s="395"/>
      <c r="P77" s="395"/>
      <c r="Q77" s="396"/>
      <c r="S77" s="381"/>
      <c r="T77" s="381"/>
      <c r="U77" s="381"/>
      <c r="V77" s="381"/>
      <c r="W77" s="381"/>
      <c r="X77" s="381"/>
      <c r="Y77" s="381"/>
      <c r="Z77" s="381"/>
    </row>
    <row r="78" spans="1:26" ht="36.950000000000003" customHeight="1" x14ac:dyDescent="0.2">
      <c r="A78" s="388"/>
      <c r="B78" s="399" t="s">
        <v>106</v>
      </c>
      <c r="C78" s="400"/>
      <c r="D78" s="389" t="s">
        <v>179</v>
      </c>
      <c r="E78" s="390"/>
      <c r="F78" s="397" t="s">
        <v>108</v>
      </c>
      <c r="G78" s="398"/>
      <c r="H78" s="389" t="s">
        <v>109</v>
      </c>
      <c r="I78" s="390"/>
      <c r="J78" s="397" t="s">
        <v>110</v>
      </c>
      <c r="K78" s="398"/>
      <c r="L78" s="389" t="s">
        <v>180</v>
      </c>
      <c r="M78" s="390"/>
      <c r="N78" s="397" t="s">
        <v>181</v>
      </c>
      <c r="O78" s="398"/>
      <c r="P78" s="389" t="s">
        <v>182</v>
      </c>
      <c r="Q78" s="390"/>
      <c r="S78" s="381"/>
      <c r="T78" s="381"/>
      <c r="U78" s="381"/>
      <c r="V78" s="381"/>
      <c r="W78" s="381"/>
      <c r="X78" s="381"/>
      <c r="Y78" s="381"/>
      <c r="Z78" s="381"/>
    </row>
    <row r="79" spans="1:26" x14ac:dyDescent="0.2">
      <c r="A79" s="388"/>
      <c r="B79" s="68">
        <v>2022</v>
      </c>
      <c r="C79" s="68">
        <v>2023</v>
      </c>
      <c r="D79" s="68">
        <v>2022</v>
      </c>
      <c r="E79" s="68">
        <v>2023</v>
      </c>
      <c r="F79" s="68">
        <v>2022</v>
      </c>
      <c r="G79" s="68">
        <v>2023</v>
      </c>
      <c r="H79" s="68">
        <v>2022</v>
      </c>
      <c r="I79" s="68">
        <v>2023</v>
      </c>
      <c r="J79" s="68">
        <v>2022</v>
      </c>
      <c r="K79" s="68">
        <v>2023</v>
      </c>
      <c r="L79" s="68">
        <v>2022</v>
      </c>
      <c r="M79" s="68">
        <v>2023</v>
      </c>
      <c r="N79" s="68">
        <v>2022</v>
      </c>
      <c r="O79" s="68">
        <v>2023</v>
      </c>
      <c r="P79" s="68">
        <v>2022</v>
      </c>
      <c r="Q79" s="68">
        <v>2023</v>
      </c>
      <c r="S79" s="381"/>
      <c r="T79" s="381"/>
      <c r="U79" s="381"/>
      <c r="V79" s="381"/>
      <c r="W79" s="381"/>
      <c r="X79" s="381"/>
      <c r="Y79" s="381"/>
      <c r="Z79" s="381"/>
    </row>
    <row r="80" spans="1:26" ht="15" x14ac:dyDescent="0.25">
      <c r="A80" s="53" t="s">
        <v>158</v>
      </c>
      <c r="B80" s="54">
        <v>0</v>
      </c>
      <c r="C80" s="55">
        <v>0</v>
      </c>
      <c r="D80" s="54">
        <v>0</v>
      </c>
      <c r="E80" s="55">
        <v>0</v>
      </c>
      <c r="F80" s="54">
        <v>0</v>
      </c>
      <c r="G80" s="55">
        <v>0</v>
      </c>
      <c r="H80" s="54">
        <v>0</v>
      </c>
      <c r="I80" s="55">
        <v>0</v>
      </c>
      <c r="J80" s="54">
        <v>0</v>
      </c>
      <c r="K80" s="55">
        <v>0</v>
      </c>
      <c r="L80" s="54">
        <v>100</v>
      </c>
      <c r="M80" s="55">
        <v>0</v>
      </c>
      <c r="N80" s="54">
        <v>100</v>
      </c>
      <c r="O80" s="55">
        <v>0</v>
      </c>
      <c r="P80" s="54">
        <v>0</v>
      </c>
      <c r="Q80" s="55">
        <v>0</v>
      </c>
      <c r="S80" s="57"/>
      <c r="T80" s="57"/>
      <c r="U80" s="62"/>
      <c r="V80" s="57"/>
      <c r="W80" s="57"/>
      <c r="X80" s="57"/>
      <c r="Y80" s="57"/>
      <c r="Z80" s="57"/>
    </row>
    <row r="81" spans="1:26" ht="15" x14ac:dyDescent="0.25">
      <c r="A81" s="58" t="s">
        <v>159</v>
      </c>
      <c r="B81" s="54">
        <v>0</v>
      </c>
      <c r="C81" s="55">
        <v>0</v>
      </c>
      <c r="D81" s="54">
        <v>0</v>
      </c>
      <c r="E81" s="55">
        <v>0</v>
      </c>
      <c r="F81" s="54">
        <v>0</v>
      </c>
      <c r="G81" s="55">
        <v>0</v>
      </c>
      <c r="H81" s="54">
        <v>0</v>
      </c>
      <c r="I81" s="55">
        <v>0</v>
      </c>
      <c r="J81" s="54">
        <v>0</v>
      </c>
      <c r="K81" s="55">
        <v>0</v>
      </c>
      <c r="L81" s="54">
        <v>0</v>
      </c>
      <c r="M81" s="55">
        <v>0</v>
      </c>
      <c r="N81" s="54">
        <v>0</v>
      </c>
      <c r="O81" s="55">
        <v>0</v>
      </c>
      <c r="P81" s="54">
        <v>0</v>
      </c>
      <c r="Q81" s="55">
        <v>0</v>
      </c>
      <c r="S81" s="57"/>
      <c r="T81" s="57"/>
      <c r="U81" s="62"/>
      <c r="V81" s="57"/>
      <c r="W81" s="57"/>
      <c r="X81" s="57"/>
      <c r="Y81" s="57"/>
      <c r="Z81" s="57"/>
    </row>
    <row r="82" spans="1:26" ht="15" x14ac:dyDescent="0.25">
      <c r="A82" s="58" t="s">
        <v>160</v>
      </c>
      <c r="B82" s="54">
        <v>0</v>
      </c>
      <c r="C82" s="55">
        <v>0</v>
      </c>
      <c r="D82" s="54">
        <v>0</v>
      </c>
      <c r="E82" s="55">
        <v>0</v>
      </c>
      <c r="F82" s="54">
        <v>0</v>
      </c>
      <c r="G82" s="55">
        <v>0</v>
      </c>
      <c r="H82" s="54">
        <v>0</v>
      </c>
      <c r="I82" s="55">
        <v>0</v>
      </c>
      <c r="J82" s="54">
        <v>0</v>
      </c>
      <c r="K82" s="55">
        <v>0</v>
      </c>
      <c r="L82" s="54">
        <v>0</v>
      </c>
      <c r="M82" s="55">
        <v>0</v>
      </c>
      <c r="N82" s="54">
        <v>0</v>
      </c>
      <c r="O82" s="55">
        <v>0</v>
      </c>
      <c r="P82" s="54">
        <v>0</v>
      </c>
      <c r="Q82" s="55">
        <v>0</v>
      </c>
      <c r="S82" s="57"/>
      <c r="T82" s="57"/>
      <c r="U82" s="62"/>
      <c r="V82" s="57"/>
      <c r="W82" s="57"/>
      <c r="X82" s="57"/>
      <c r="Y82" s="57"/>
      <c r="Z82" s="57"/>
    </row>
    <row r="83" spans="1:26" ht="15" x14ac:dyDescent="0.25">
      <c r="A83" s="58" t="s">
        <v>161</v>
      </c>
      <c r="B83" s="54">
        <v>0</v>
      </c>
      <c r="C83" s="55">
        <v>0</v>
      </c>
      <c r="D83" s="54">
        <v>0</v>
      </c>
      <c r="E83" s="55">
        <v>0</v>
      </c>
      <c r="F83" s="54">
        <v>0</v>
      </c>
      <c r="G83" s="55">
        <v>0</v>
      </c>
      <c r="H83" s="54">
        <v>0</v>
      </c>
      <c r="I83" s="55">
        <v>0</v>
      </c>
      <c r="J83" s="54">
        <v>0</v>
      </c>
      <c r="K83" s="55">
        <v>0</v>
      </c>
      <c r="L83" s="54">
        <v>0</v>
      </c>
      <c r="M83" s="55">
        <v>0</v>
      </c>
      <c r="N83" s="54">
        <v>100</v>
      </c>
      <c r="O83" s="55">
        <v>100</v>
      </c>
      <c r="P83" s="54">
        <v>0</v>
      </c>
      <c r="Q83" s="55">
        <v>0</v>
      </c>
      <c r="S83" s="57"/>
      <c r="T83" s="57"/>
      <c r="U83" s="62"/>
      <c r="V83" s="57"/>
      <c r="W83" s="57"/>
      <c r="X83" s="57"/>
      <c r="Y83" s="57"/>
      <c r="Z83" s="57"/>
    </row>
    <row r="84" spans="1:26" ht="15" x14ac:dyDescent="0.25">
      <c r="A84" s="58" t="s">
        <v>162</v>
      </c>
      <c r="B84" s="54">
        <v>0</v>
      </c>
      <c r="C84" s="55">
        <v>0</v>
      </c>
      <c r="D84" s="54">
        <v>0</v>
      </c>
      <c r="E84" s="55">
        <v>0</v>
      </c>
      <c r="F84" s="54">
        <v>0</v>
      </c>
      <c r="G84" s="55">
        <v>0</v>
      </c>
      <c r="H84" s="54">
        <v>0</v>
      </c>
      <c r="I84" s="55">
        <v>0</v>
      </c>
      <c r="J84" s="54">
        <v>0</v>
      </c>
      <c r="K84" s="55">
        <v>0</v>
      </c>
      <c r="L84" s="54">
        <v>0</v>
      </c>
      <c r="M84" s="55">
        <v>0</v>
      </c>
      <c r="N84" s="54">
        <v>0</v>
      </c>
      <c r="O84" s="55">
        <v>0</v>
      </c>
      <c r="P84" s="54">
        <v>0</v>
      </c>
      <c r="Q84" s="55">
        <v>0</v>
      </c>
      <c r="S84" s="57"/>
      <c r="T84" s="57"/>
      <c r="U84" s="62"/>
      <c r="V84" s="57"/>
      <c r="W84" s="57"/>
      <c r="X84" s="57"/>
      <c r="Y84" s="57"/>
      <c r="Z84" s="57"/>
    </row>
    <row r="85" spans="1:26" ht="15" x14ac:dyDescent="0.25">
      <c r="A85" s="58" t="s">
        <v>163</v>
      </c>
      <c r="B85" s="54">
        <v>0</v>
      </c>
      <c r="C85" s="55">
        <v>0</v>
      </c>
      <c r="D85" s="54">
        <v>0</v>
      </c>
      <c r="E85" s="55">
        <v>0</v>
      </c>
      <c r="F85" s="54">
        <v>0</v>
      </c>
      <c r="G85" s="55">
        <v>0</v>
      </c>
      <c r="H85" s="54">
        <v>0</v>
      </c>
      <c r="I85" s="55">
        <v>0</v>
      </c>
      <c r="J85" s="54">
        <v>0</v>
      </c>
      <c r="K85" s="55">
        <v>0</v>
      </c>
      <c r="L85" s="54">
        <v>0</v>
      </c>
      <c r="M85" s="55">
        <v>0</v>
      </c>
      <c r="N85" s="54">
        <v>0</v>
      </c>
      <c r="O85" s="55">
        <v>0</v>
      </c>
      <c r="P85" s="54">
        <v>0</v>
      </c>
      <c r="Q85" s="55">
        <v>0</v>
      </c>
      <c r="S85" s="57"/>
      <c r="T85" s="57"/>
      <c r="U85" s="62"/>
      <c r="V85" s="57"/>
      <c r="W85" s="57"/>
      <c r="X85" s="57"/>
      <c r="Y85" s="57"/>
      <c r="Z85" s="57"/>
    </row>
    <row r="86" spans="1:26" ht="15" x14ac:dyDescent="0.25">
      <c r="A86" s="53" t="s">
        <v>164</v>
      </c>
      <c r="B86" s="54">
        <v>0</v>
      </c>
      <c r="C86" s="55">
        <v>0</v>
      </c>
      <c r="D86" s="54">
        <v>0</v>
      </c>
      <c r="E86" s="55">
        <v>0</v>
      </c>
      <c r="F86" s="54">
        <v>0</v>
      </c>
      <c r="G86" s="55">
        <v>0</v>
      </c>
      <c r="H86" s="54">
        <v>0</v>
      </c>
      <c r="I86" s="55">
        <v>0</v>
      </c>
      <c r="J86" s="54">
        <v>0</v>
      </c>
      <c r="K86" s="55">
        <v>0</v>
      </c>
      <c r="L86" s="54">
        <v>0</v>
      </c>
      <c r="M86" s="55">
        <v>0</v>
      </c>
      <c r="N86" s="54">
        <v>0</v>
      </c>
      <c r="O86" s="55">
        <v>0</v>
      </c>
      <c r="P86" s="54">
        <v>0</v>
      </c>
      <c r="Q86" s="55">
        <v>0</v>
      </c>
      <c r="S86" s="57"/>
      <c r="T86" s="57"/>
      <c r="U86" s="62"/>
      <c r="V86" s="57"/>
      <c r="W86" s="57"/>
      <c r="X86" s="57"/>
      <c r="Y86" s="57"/>
      <c r="Z86" s="57"/>
    </row>
    <row r="87" spans="1:26" ht="16.5" customHeight="1" x14ac:dyDescent="0.25">
      <c r="A87" s="53" t="s">
        <v>165</v>
      </c>
      <c r="B87" s="54">
        <v>0</v>
      </c>
      <c r="C87" s="55">
        <v>0</v>
      </c>
      <c r="D87" s="54">
        <v>0</v>
      </c>
      <c r="E87" s="55">
        <v>0</v>
      </c>
      <c r="F87" s="54">
        <v>0</v>
      </c>
      <c r="G87" s="55">
        <v>0</v>
      </c>
      <c r="H87" s="54">
        <v>0</v>
      </c>
      <c r="I87" s="55">
        <v>0</v>
      </c>
      <c r="J87" s="54">
        <v>0</v>
      </c>
      <c r="K87" s="55">
        <v>0</v>
      </c>
      <c r="L87" s="54">
        <v>0</v>
      </c>
      <c r="M87" s="55">
        <v>0</v>
      </c>
      <c r="N87" s="54">
        <v>0</v>
      </c>
      <c r="O87" s="55">
        <v>0</v>
      </c>
      <c r="P87" s="54">
        <v>0</v>
      </c>
      <c r="Q87" s="55">
        <v>0</v>
      </c>
      <c r="S87" s="57"/>
      <c r="T87" s="57"/>
      <c r="U87" s="62"/>
      <c r="V87" s="57"/>
      <c r="W87" s="57"/>
      <c r="X87" s="57"/>
      <c r="Y87" s="57"/>
      <c r="Z87" s="57"/>
    </row>
    <row r="88" spans="1:26" ht="12.75" customHeight="1" x14ac:dyDescent="0.25">
      <c r="A88" s="53" t="s">
        <v>166</v>
      </c>
      <c r="B88" s="54">
        <v>0</v>
      </c>
      <c r="C88" s="55">
        <v>0</v>
      </c>
      <c r="D88" s="54">
        <v>0</v>
      </c>
      <c r="E88" s="55">
        <v>0</v>
      </c>
      <c r="F88" s="54">
        <v>0</v>
      </c>
      <c r="G88" s="55">
        <v>0</v>
      </c>
      <c r="H88" s="54">
        <v>0</v>
      </c>
      <c r="I88" s="55">
        <v>0</v>
      </c>
      <c r="J88" s="54">
        <v>0</v>
      </c>
      <c r="K88" s="55">
        <v>0</v>
      </c>
      <c r="L88" s="54">
        <v>0</v>
      </c>
      <c r="M88" s="55">
        <v>0</v>
      </c>
      <c r="N88" s="54">
        <v>0</v>
      </c>
      <c r="O88" s="55">
        <v>0</v>
      </c>
      <c r="P88" s="54">
        <v>0</v>
      </c>
      <c r="Q88" s="55">
        <v>0</v>
      </c>
      <c r="S88" s="57"/>
      <c r="T88" s="57"/>
      <c r="U88" s="62"/>
      <c r="V88" s="57"/>
      <c r="W88" s="57"/>
      <c r="X88" s="57"/>
      <c r="Y88" s="57"/>
      <c r="Z88" s="57"/>
    </row>
    <row r="89" spans="1:26" ht="15" x14ac:dyDescent="0.25">
      <c r="A89" s="53" t="s">
        <v>167</v>
      </c>
      <c r="B89" s="54">
        <v>0</v>
      </c>
      <c r="C89" s="55">
        <v>0</v>
      </c>
      <c r="D89" s="54">
        <v>0</v>
      </c>
      <c r="E89" s="55">
        <v>0</v>
      </c>
      <c r="F89" s="54">
        <v>0</v>
      </c>
      <c r="G89" s="55">
        <v>0</v>
      </c>
      <c r="H89" s="54">
        <v>0</v>
      </c>
      <c r="I89" s="55">
        <v>0</v>
      </c>
      <c r="J89" s="54">
        <v>0</v>
      </c>
      <c r="K89" s="55">
        <v>0</v>
      </c>
      <c r="L89" s="54">
        <v>0</v>
      </c>
      <c r="M89" s="55">
        <v>0</v>
      </c>
      <c r="N89" s="54">
        <v>0</v>
      </c>
      <c r="O89" s="55">
        <v>0</v>
      </c>
      <c r="P89" s="54">
        <v>0</v>
      </c>
      <c r="Q89" s="55">
        <v>0</v>
      </c>
      <c r="S89" s="57"/>
      <c r="T89" s="57"/>
      <c r="U89" s="62"/>
      <c r="V89" s="57"/>
      <c r="W89" s="57"/>
      <c r="X89" s="57"/>
      <c r="Y89" s="57"/>
      <c r="Z89" s="57"/>
    </row>
    <row r="90" spans="1:26" ht="15" x14ac:dyDescent="0.25">
      <c r="A90" s="59" t="s">
        <v>168</v>
      </c>
      <c r="B90" s="60">
        <v>0</v>
      </c>
      <c r="C90" s="61">
        <v>0</v>
      </c>
      <c r="D90" s="60">
        <v>0</v>
      </c>
      <c r="E90" s="61">
        <v>0</v>
      </c>
      <c r="F90" s="60">
        <v>0</v>
      </c>
      <c r="G90" s="61">
        <v>0</v>
      </c>
      <c r="H90" s="60">
        <v>0</v>
      </c>
      <c r="I90" s="61">
        <v>0</v>
      </c>
      <c r="J90" s="60">
        <v>0</v>
      </c>
      <c r="K90" s="61">
        <v>0</v>
      </c>
      <c r="L90" s="60">
        <v>100</v>
      </c>
      <c r="M90" s="61">
        <v>0</v>
      </c>
      <c r="N90" s="60">
        <v>66.666666666666657</v>
      </c>
      <c r="O90" s="61">
        <v>33.333333333333329</v>
      </c>
      <c r="P90" s="60">
        <v>0</v>
      </c>
      <c r="Q90" s="61">
        <v>0</v>
      </c>
      <c r="S90" s="57"/>
      <c r="T90" s="57"/>
      <c r="U90" s="62"/>
      <c r="V90" s="62"/>
      <c r="W90" s="62"/>
      <c r="X90" s="57"/>
      <c r="Y90" s="57"/>
      <c r="Z90" s="57"/>
    </row>
    <row r="91" spans="1:26" ht="15" x14ac:dyDescent="0.25">
      <c r="A91" s="59" t="s">
        <v>169</v>
      </c>
      <c r="B91" s="54">
        <v>100</v>
      </c>
      <c r="C91" s="54">
        <v>100</v>
      </c>
      <c r="D91" s="54">
        <v>0</v>
      </c>
      <c r="E91" s="54">
        <v>0</v>
      </c>
      <c r="F91" s="54">
        <v>100</v>
      </c>
      <c r="G91" s="54">
        <v>100</v>
      </c>
      <c r="H91" s="54">
        <v>66.666666666666657</v>
      </c>
      <c r="I91" s="54">
        <v>66.666666666666657</v>
      </c>
      <c r="J91" s="54">
        <v>100</v>
      </c>
      <c r="K91" s="54">
        <v>77.777777777777786</v>
      </c>
      <c r="L91" s="54">
        <v>0</v>
      </c>
      <c r="M91" s="54">
        <v>0</v>
      </c>
      <c r="N91" s="54">
        <v>83.333333333333343</v>
      </c>
      <c r="O91" s="54">
        <v>40</v>
      </c>
      <c r="P91" s="54">
        <v>100</v>
      </c>
      <c r="Q91" s="54">
        <v>100</v>
      </c>
      <c r="S91" s="57"/>
      <c r="T91" s="57"/>
      <c r="U91" s="62"/>
      <c r="V91" s="57"/>
      <c r="W91" s="57"/>
      <c r="X91" s="57"/>
      <c r="Y91" s="57"/>
      <c r="Z91" s="57"/>
    </row>
    <row r="92" spans="1:26" x14ac:dyDescent="0.2">
      <c r="A92" s="59" t="s">
        <v>170</v>
      </c>
      <c r="B92" s="60">
        <v>100</v>
      </c>
      <c r="C92" s="60">
        <v>100</v>
      </c>
      <c r="D92" s="60">
        <v>0</v>
      </c>
      <c r="E92" s="60">
        <v>0</v>
      </c>
      <c r="F92" s="60">
        <v>100</v>
      </c>
      <c r="G92" s="60">
        <v>100</v>
      </c>
      <c r="H92" s="60">
        <v>66.666666666666657</v>
      </c>
      <c r="I92" s="60">
        <v>66.666666666666657</v>
      </c>
      <c r="J92" s="60">
        <v>100</v>
      </c>
      <c r="K92" s="60">
        <v>77.777777777777786</v>
      </c>
      <c r="L92" s="60">
        <v>100</v>
      </c>
      <c r="M92" s="60">
        <v>0</v>
      </c>
      <c r="N92" s="60">
        <v>77.777777777777786</v>
      </c>
      <c r="O92" s="60">
        <v>37.5</v>
      </c>
      <c r="P92" s="60">
        <v>100</v>
      </c>
      <c r="Q92" s="60">
        <v>100</v>
      </c>
      <c r="S92" s="57"/>
      <c r="T92" s="57"/>
      <c r="U92" s="57"/>
      <c r="V92" s="57"/>
      <c r="W92" s="57"/>
      <c r="X92" s="57"/>
      <c r="Y92" s="57"/>
      <c r="Z92" s="57"/>
    </row>
    <row r="93" spans="1:26" ht="13.5" x14ac:dyDescent="0.2">
      <c r="A93" s="64" t="s">
        <v>70</v>
      </c>
      <c r="B93" s="69">
        <v>63</v>
      </c>
      <c r="C93" s="69"/>
      <c r="D93" s="69">
        <v>50.7</v>
      </c>
      <c r="E93" s="69"/>
      <c r="F93" s="69">
        <v>70.599999999999994</v>
      </c>
      <c r="G93" s="69"/>
      <c r="H93" s="69">
        <v>81.7</v>
      </c>
      <c r="I93" s="69"/>
      <c r="J93" s="69">
        <v>66</v>
      </c>
      <c r="K93" s="69"/>
      <c r="L93" s="69">
        <v>82.7</v>
      </c>
      <c r="M93" s="69"/>
      <c r="N93" s="65">
        <v>75.599999999999994</v>
      </c>
      <c r="O93" s="69"/>
      <c r="P93" s="69">
        <v>78.2</v>
      </c>
      <c r="Q93" s="69"/>
      <c r="S93" s="51"/>
      <c r="T93" s="51"/>
      <c r="U93" s="51"/>
      <c r="V93" s="51"/>
      <c r="W93" s="51"/>
      <c r="X93" s="51"/>
      <c r="Y93" s="51"/>
      <c r="Z93" s="51"/>
    </row>
    <row r="94" spans="1:26" ht="13.5" x14ac:dyDescent="0.2">
      <c r="A94" s="64" t="s">
        <v>72</v>
      </c>
      <c r="B94" s="69">
        <v>47.9</v>
      </c>
      <c r="C94" s="69"/>
      <c r="D94" s="69">
        <v>58.3</v>
      </c>
      <c r="E94" s="69"/>
      <c r="F94" s="69">
        <v>69.3</v>
      </c>
      <c r="G94" s="69"/>
      <c r="H94" s="69">
        <v>79.2</v>
      </c>
      <c r="I94" s="69"/>
      <c r="J94" s="69">
        <v>46.9</v>
      </c>
      <c r="K94" s="69"/>
      <c r="L94" s="69">
        <v>77.8</v>
      </c>
      <c r="M94" s="69"/>
      <c r="N94" s="69">
        <v>72.8</v>
      </c>
      <c r="O94" s="69"/>
      <c r="P94" s="69">
        <v>80.599999999999994</v>
      </c>
      <c r="Q94" s="69"/>
      <c r="S94" s="51"/>
      <c r="T94" s="51"/>
      <c r="U94" s="51"/>
      <c r="V94" s="51"/>
      <c r="W94" s="51"/>
      <c r="X94" s="51"/>
      <c r="Y94" s="51"/>
      <c r="Z94" s="51"/>
    </row>
    <row r="95" spans="1:26" ht="11.25" customHeight="1" x14ac:dyDescent="0.2">
      <c r="A95" s="388" t="s">
        <v>156</v>
      </c>
      <c r="B95" s="394"/>
      <c r="C95" s="395"/>
      <c r="D95" s="395"/>
      <c r="E95" s="395"/>
      <c r="F95" s="395"/>
      <c r="G95" s="395"/>
      <c r="H95" s="395"/>
      <c r="I95" s="395"/>
      <c r="J95" s="395"/>
      <c r="K95" s="395"/>
      <c r="L95" s="395"/>
      <c r="M95" s="395"/>
      <c r="N95" s="395"/>
      <c r="O95" s="395"/>
      <c r="P95" s="395"/>
      <c r="Q95" s="396"/>
      <c r="S95" s="381"/>
      <c r="T95" s="381"/>
      <c r="U95" s="381"/>
      <c r="V95" s="381"/>
      <c r="W95" s="381"/>
      <c r="X95" s="381"/>
      <c r="Y95" s="381"/>
      <c r="Z95" s="381"/>
    </row>
    <row r="96" spans="1:26" ht="38.450000000000003" customHeight="1" x14ac:dyDescent="0.2">
      <c r="A96" s="388"/>
      <c r="B96" s="399" t="s">
        <v>183</v>
      </c>
      <c r="C96" s="400"/>
      <c r="D96" s="389" t="s">
        <v>115</v>
      </c>
      <c r="E96" s="390"/>
      <c r="F96" s="397" t="s">
        <v>116</v>
      </c>
      <c r="G96" s="398"/>
      <c r="H96" s="389" t="s">
        <v>117</v>
      </c>
      <c r="I96" s="390"/>
      <c r="J96" s="397" t="s">
        <v>118</v>
      </c>
      <c r="K96" s="398"/>
      <c r="L96" s="389" t="s">
        <v>119</v>
      </c>
      <c r="M96" s="390"/>
      <c r="N96" s="397" t="s">
        <v>120</v>
      </c>
      <c r="O96" s="398"/>
      <c r="P96" s="389" t="s">
        <v>121</v>
      </c>
      <c r="Q96" s="390"/>
      <c r="S96" s="381"/>
      <c r="T96" s="381"/>
      <c r="U96" s="381"/>
      <c r="V96" s="381"/>
      <c r="W96" s="381"/>
      <c r="X96" s="381"/>
      <c r="Y96" s="381"/>
      <c r="Z96" s="381"/>
    </row>
    <row r="97" spans="1:26" ht="16.5" customHeight="1" x14ac:dyDescent="0.2">
      <c r="A97" s="388"/>
      <c r="B97" s="68">
        <v>2022</v>
      </c>
      <c r="C97" s="68">
        <v>2023</v>
      </c>
      <c r="D97" s="68">
        <v>2022</v>
      </c>
      <c r="E97" s="68">
        <v>2023</v>
      </c>
      <c r="F97" s="68">
        <v>2022</v>
      </c>
      <c r="G97" s="68">
        <v>2023</v>
      </c>
      <c r="H97" s="68">
        <v>2022</v>
      </c>
      <c r="I97" s="68">
        <v>2023</v>
      </c>
      <c r="J97" s="68">
        <v>2022</v>
      </c>
      <c r="K97" s="68">
        <v>2023</v>
      </c>
      <c r="L97" s="68">
        <v>2022</v>
      </c>
      <c r="M97" s="68">
        <v>2023</v>
      </c>
      <c r="N97" s="68">
        <v>2022</v>
      </c>
      <c r="O97" s="68">
        <v>2023</v>
      </c>
      <c r="P97" s="68">
        <v>2022</v>
      </c>
      <c r="Q97" s="68">
        <v>2023</v>
      </c>
      <c r="S97" s="381"/>
      <c r="T97" s="381"/>
      <c r="U97" s="381"/>
      <c r="V97" s="381"/>
      <c r="W97" s="381"/>
      <c r="X97" s="381"/>
      <c r="Y97" s="381"/>
      <c r="Z97" s="381"/>
    </row>
    <row r="98" spans="1:26" ht="14.1" customHeight="1" x14ac:dyDescent="0.25">
      <c r="A98" s="53" t="s">
        <v>158</v>
      </c>
      <c r="B98" s="54">
        <v>0</v>
      </c>
      <c r="C98" s="55">
        <v>0</v>
      </c>
      <c r="D98" s="54">
        <v>100</v>
      </c>
      <c r="E98" s="55">
        <v>100</v>
      </c>
      <c r="F98" s="54">
        <v>0</v>
      </c>
      <c r="G98" s="55">
        <v>0</v>
      </c>
      <c r="H98" s="54">
        <v>0</v>
      </c>
      <c r="I98" s="55">
        <v>0</v>
      </c>
      <c r="J98" s="54">
        <v>0</v>
      </c>
      <c r="K98" s="55">
        <v>0</v>
      </c>
      <c r="L98" s="54">
        <v>0</v>
      </c>
      <c r="M98" s="55">
        <v>0</v>
      </c>
      <c r="N98" s="54">
        <v>0</v>
      </c>
      <c r="O98" s="55">
        <v>0</v>
      </c>
      <c r="P98" s="54">
        <v>0</v>
      </c>
      <c r="Q98" s="55">
        <v>0</v>
      </c>
      <c r="S98" s="57"/>
      <c r="T98" s="57"/>
      <c r="U98" s="62"/>
      <c r="V98" s="57"/>
      <c r="W98" s="57"/>
      <c r="X98" s="57"/>
      <c r="Y98" s="57"/>
      <c r="Z98" s="57"/>
    </row>
    <row r="99" spans="1:26" ht="14.1" customHeight="1" x14ac:dyDescent="0.25">
      <c r="A99" s="58" t="s">
        <v>159</v>
      </c>
      <c r="B99" s="54">
        <v>0</v>
      </c>
      <c r="C99" s="55">
        <v>0</v>
      </c>
      <c r="D99" s="54">
        <v>0</v>
      </c>
      <c r="E99" s="55">
        <v>0</v>
      </c>
      <c r="F99" s="54">
        <v>0</v>
      </c>
      <c r="G99" s="55">
        <v>0</v>
      </c>
      <c r="H99" s="54">
        <v>0</v>
      </c>
      <c r="I99" s="55">
        <v>0</v>
      </c>
      <c r="J99" s="54">
        <v>0</v>
      </c>
      <c r="K99" s="55">
        <v>0</v>
      </c>
      <c r="L99" s="54">
        <v>0</v>
      </c>
      <c r="M99" s="55">
        <v>0</v>
      </c>
      <c r="N99" s="54">
        <v>0</v>
      </c>
      <c r="O99" s="55">
        <v>0</v>
      </c>
      <c r="P99" s="54">
        <v>0</v>
      </c>
      <c r="Q99" s="55">
        <v>0</v>
      </c>
      <c r="S99" s="57"/>
      <c r="T99" s="57"/>
      <c r="U99" s="62"/>
      <c r="V99" s="57"/>
      <c r="W99" s="57"/>
      <c r="X99" s="57"/>
      <c r="Y99" s="57"/>
      <c r="Z99" s="57"/>
    </row>
    <row r="100" spans="1:26" ht="14.1" customHeight="1" x14ac:dyDescent="0.25">
      <c r="A100" s="58" t="s">
        <v>160</v>
      </c>
      <c r="B100" s="54">
        <v>0</v>
      </c>
      <c r="C100" s="55">
        <v>0</v>
      </c>
      <c r="D100" s="54">
        <v>100</v>
      </c>
      <c r="E100" s="55">
        <v>100</v>
      </c>
      <c r="F100" s="54">
        <v>0</v>
      </c>
      <c r="G100" s="55">
        <v>0</v>
      </c>
      <c r="H100" s="54">
        <v>0</v>
      </c>
      <c r="I100" s="55">
        <v>0</v>
      </c>
      <c r="J100" s="54">
        <v>0</v>
      </c>
      <c r="K100" s="55">
        <v>0</v>
      </c>
      <c r="L100" s="54">
        <v>0</v>
      </c>
      <c r="M100" s="55">
        <v>0</v>
      </c>
      <c r="N100" s="54">
        <v>0</v>
      </c>
      <c r="O100" s="55">
        <v>0</v>
      </c>
      <c r="P100" s="54">
        <v>0</v>
      </c>
      <c r="Q100" s="55">
        <v>0</v>
      </c>
      <c r="S100" s="57"/>
      <c r="T100" s="57"/>
      <c r="U100" s="62"/>
      <c r="V100" s="57"/>
      <c r="W100" s="57"/>
      <c r="X100" s="57"/>
      <c r="Y100" s="57"/>
      <c r="Z100" s="57"/>
    </row>
    <row r="101" spans="1:26" ht="14.1" customHeight="1" x14ac:dyDescent="0.25">
      <c r="A101" s="58" t="s">
        <v>161</v>
      </c>
      <c r="B101" s="54">
        <v>0</v>
      </c>
      <c r="C101" s="55">
        <v>0</v>
      </c>
      <c r="D101" s="54">
        <v>0</v>
      </c>
      <c r="E101" s="55">
        <v>0</v>
      </c>
      <c r="F101" s="54">
        <v>0</v>
      </c>
      <c r="G101" s="55">
        <v>0</v>
      </c>
      <c r="H101" s="54">
        <v>0</v>
      </c>
      <c r="I101" s="55">
        <v>0</v>
      </c>
      <c r="J101" s="54">
        <v>0</v>
      </c>
      <c r="K101" s="55">
        <v>0</v>
      </c>
      <c r="L101" s="54">
        <v>0</v>
      </c>
      <c r="M101" s="55">
        <v>0</v>
      </c>
      <c r="N101" s="54">
        <v>0</v>
      </c>
      <c r="O101" s="55">
        <v>0</v>
      </c>
      <c r="P101" s="54">
        <v>0</v>
      </c>
      <c r="Q101" s="55">
        <v>0</v>
      </c>
      <c r="S101" s="57"/>
      <c r="T101" s="57"/>
      <c r="U101" s="62"/>
      <c r="V101" s="57"/>
      <c r="W101" s="57"/>
      <c r="X101" s="57"/>
      <c r="Y101" s="57"/>
      <c r="Z101" s="57"/>
    </row>
    <row r="102" spans="1:26" ht="14.1" customHeight="1" x14ac:dyDescent="0.25">
      <c r="A102" s="58" t="s">
        <v>162</v>
      </c>
      <c r="B102" s="54">
        <v>0</v>
      </c>
      <c r="C102" s="55">
        <v>0</v>
      </c>
      <c r="D102" s="54">
        <v>100</v>
      </c>
      <c r="E102" s="55">
        <v>0</v>
      </c>
      <c r="F102" s="54">
        <v>0</v>
      </c>
      <c r="G102" s="55">
        <v>0</v>
      </c>
      <c r="H102" s="54">
        <v>0</v>
      </c>
      <c r="I102" s="55">
        <v>0</v>
      </c>
      <c r="J102" s="54">
        <v>0</v>
      </c>
      <c r="K102" s="55">
        <v>0</v>
      </c>
      <c r="L102" s="54">
        <v>0</v>
      </c>
      <c r="M102" s="55">
        <v>0</v>
      </c>
      <c r="N102" s="54">
        <v>100</v>
      </c>
      <c r="O102" s="55">
        <v>100</v>
      </c>
      <c r="P102" s="54">
        <v>0</v>
      </c>
      <c r="Q102" s="55">
        <v>0</v>
      </c>
      <c r="S102" s="57"/>
      <c r="T102" s="57"/>
      <c r="U102" s="62"/>
      <c r="V102" s="57"/>
      <c r="W102" s="57"/>
      <c r="X102" s="57"/>
      <c r="Y102" s="57"/>
      <c r="Z102" s="57"/>
    </row>
    <row r="103" spans="1:26" ht="14.1" customHeight="1" x14ac:dyDescent="0.25">
      <c r="A103" s="58" t="s">
        <v>163</v>
      </c>
      <c r="B103" s="54">
        <v>0</v>
      </c>
      <c r="C103" s="55">
        <v>0</v>
      </c>
      <c r="D103" s="54">
        <v>0</v>
      </c>
      <c r="E103" s="55">
        <v>0</v>
      </c>
      <c r="F103" s="54">
        <v>0</v>
      </c>
      <c r="G103" s="55">
        <v>0</v>
      </c>
      <c r="H103" s="54">
        <v>0</v>
      </c>
      <c r="I103" s="55">
        <v>0</v>
      </c>
      <c r="J103" s="54">
        <v>0</v>
      </c>
      <c r="K103" s="55">
        <v>0</v>
      </c>
      <c r="L103" s="54">
        <v>0</v>
      </c>
      <c r="M103" s="55">
        <v>0</v>
      </c>
      <c r="N103" s="54">
        <v>100</v>
      </c>
      <c r="O103" s="55">
        <v>100</v>
      </c>
      <c r="P103" s="54">
        <v>0</v>
      </c>
      <c r="Q103" s="55">
        <v>0</v>
      </c>
      <c r="S103" s="57"/>
      <c r="T103" s="57"/>
      <c r="U103" s="62"/>
      <c r="V103" s="57"/>
      <c r="W103" s="57"/>
      <c r="X103" s="57"/>
      <c r="Y103" s="57"/>
      <c r="Z103" s="57"/>
    </row>
    <row r="104" spans="1:26" ht="14.1" customHeight="1" x14ac:dyDescent="0.25">
      <c r="A104" s="53" t="s">
        <v>164</v>
      </c>
      <c r="B104" s="54">
        <v>0</v>
      </c>
      <c r="C104" s="55">
        <v>0</v>
      </c>
      <c r="D104" s="54">
        <v>100</v>
      </c>
      <c r="E104" s="55">
        <v>100</v>
      </c>
      <c r="F104" s="54">
        <v>0</v>
      </c>
      <c r="G104" s="55">
        <v>0</v>
      </c>
      <c r="H104" s="54">
        <v>0</v>
      </c>
      <c r="I104" s="55">
        <v>0</v>
      </c>
      <c r="J104" s="54">
        <v>0</v>
      </c>
      <c r="K104" s="55">
        <v>0</v>
      </c>
      <c r="L104" s="54">
        <v>0</v>
      </c>
      <c r="M104" s="55">
        <v>0</v>
      </c>
      <c r="N104" s="54">
        <v>100</v>
      </c>
      <c r="O104" s="55">
        <v>0</v>
      </c>
      <c r="P104" s="54">
        <v>0</v>
      </c>
      <c r="Q104" s="55">
        <v>0</v>
      </c>
      <c r="S104" s="57"/>
      <c r="T104" s="57"/>
      <c r="U104" s="62"/>
      <c r="V104" s="57"/>
      <c r="W104" s="57"/>
      <c r="X104" s="57"/>
      <c r="Y104" s="57"/>
      <c r="Z104" s="57"/>
    </row>
    <row r="105" spans="1:26" ht="14.1" customHeight="1" x14ac:dyDescent="0.25">
      <c r="A105" s="53" t="s">
        <v>165</v>
      </c>
      <c r="B105" s="54">
        <v>0</v>
      </c>
      <c r="C105" s="55">
        <v>0</v>
      </c>
      <c r="D105" s="54">
        <v>100</v>
      </c>
      <c r="E105" s="55">
        <v>0</v>
      </c>
      <c r="F105" s="54">
        <v>0</v>
      </c>
      <c r="G105" s="55">
        <v>0</v>
      </c>
      <c r="H105" s="54">
        <v>0</v>
      </c>
      <c r="I105" s="55">
        <v>0</v>
      </c>
      <c r="J105" s="54">
        <v>0</v>
      </c>
      <c r="K105" s="55">
        <v>0</v>
      </c>
      <c r="L105" s="54">
        <v>0</v>
      </c>
      <c r="M105" s="55">
        <v>0</v>
      </c>
      <c r="N105" s="54">
        <v>100</v>
      </c>
      <c r="O105" s="55">
        <v>100</v>
      </c>
      <c r="P105" s="54">
        <v>0</v>
      </c>
      <c r="Q105" s="55">
        <v>0</v>
      </c>
      <c r="S105" s="57"/>
      <c r="T105" s="57"/>
      <c r="U105" s="62"/>
      <c r="V105" s="57"/>
      <c r="W105" s="57"/>
      <c r="X105" s="57"/>
      <c r="Y105" s="57"/>
      <c r="Z105" s="57"/>
    </row>
    <row r="106" spans="1:26" ht="14.1" customHeight="1" x14ac:dyDescent="0.25">
      <c r="A106" s="53" t="s">
        <v>166</v>
      </c>
      <c r="B106" s="54">
        <v>0</v>
      </c>
      <c r="C106" s="55">
        <v>0</v>
      </c>
      <c r="D106" s="54">
        <v>0</v>
      </c>
      <c r="E106" s="55">
        <v>0</v>
      </c>
      <c r="F106" s="54">
        <v>0</v>
      </c>
      <c r="G106" s="55">
        <v>0</v>
      </c>
      <c r="H106" s="54">
        <v>0</v>
      </c>
      <c r="I106" s="55">
        <v>0</v>
      </c>
      <c r="J106" s="54">
        <v>0</v>
      </c>
      <c r="K106" s="55">
        <v>0</v>
      </c>
      <c r="L106" s="54">
        <v>0</v>
      </c>
      <c r="M106" s="55">
        <v>0</v>
      </c>
      <c r="N106" s="54">
        <v>0</v>
      </c>
      <c r="O106" s="55">
        <v>100</v>
      </c>
      <c r="P106" s="54">
        <v>0</v>
      </c>
      <c r="Q106" s="55">
        <v>0</v>
      </c>
      <c r="S106" s="57"/>
      <c r="T106" s="57"/>
      <c r="U106" s="62"/>
      <c r="V106" s="57"/>
      <c r="W106" s="57"/>
      <c r="X106" s="57"/>
      <c r="Y106" s="57"/>
      <c r="Z106" s="57"/>
    </row>
    <row r="107" spans="1:26" ht="14.1" customHeight="1" x14ac:dyDescent="0.25">
      <c r="A107" s="53" t="s">
        <v>167</v>
      </c>
      <c r="B107" s="54">
        <v>0</v>
      </c>
      <c r="C107" s="55">
        <v>0</v>
      </c>
      <c r="D107" s="54">
        <v>0</v>
      </c>
      <c r="E107" s="55">
        <v>0</v>
      </c>
      <c r="F107" s="54">
        <v>0</v>
      </c>
      <c r="G107" s="55">
        <v>0</v>
      </c>
      <c r="H107" s="54">
        <v>0</v>
      </c>
      <c r="I107" s="55">
        <v>0</v>
      </c>
      <c r="J107" s="54">
        <v>0</v>
      </c>
      <c r="K107" s="55">
        <v>0</v>
      </c>
      <c r="L107" s="54">
        <v>0</v>
      </c>
      <c r="M107" s="55">
        <v>0</v>
      </c>
      <c r="N107" s="54">
        <v>0</v>
      </c>
      <c r="O107" s="55">
        <v>0</v>
      </c>
      <c r="P107" s="54">
        <v>0</v>
      </c>
      <c r="Q107" s="55">
        <v>0</v>
      </c>
      <c r="S107" s="57"/>
      <c r="T107" s="57"/>
      <c r="U107" s="62"/>
      <c r="V107" s="57"/>
      <c r="W107" s="57"/>
      <c r="X107" s="57"/>
      <c r="Y107" s="57"/>
      <c r="Z107" s="57"/>
    </row>
    <row r="108" spans="1:26" ht="14.1" customHeight="1" x14ac:dyDescent="0.25">
      <c r="A108" s="59" t="s">
        <v>168</v>
      </c>
      <c r="B108" s="60">
        <v>0</v>
      </c>
      <c r="C108" s="61">
        <v>0</v>
      </c>
      <c r="D108" s="60">
        <v>71.428571428571431</v>
      </c>
      <c r="E108" s="61">
        <v>60</v>
      </c>
      <c r="F108" s="60">
        <v>0</v>
      </c>
      <c r="G108" s="61">
        <v>0</v>
      </c>
      <c r="H108" s="60">
        <v>0</v>
      </c>
      <c r="I108" s="61">
        <v>0</v>
      </c>
      <c r="J108" s="60">
        <v>0</v>
      </c>
      <c r="K108" s="61">
        <v>0</v>
      </c>
      <c r="L108" s="60">
        <v>0</v>
      </c>
      <c r="M108" s="61">
        <v>0</v>
      </c>
      <c r="N108" s="60">
        <v>66.666666666666657</v>
      </c>
      <c r="O108" s="61">
        <v>62.5</v>
      </c>
      <c r="P108" s="60">
        <v>0</v>
      </c>
      <c r="Q108" s="61">
        <v>0</v>
      </c>
      <c r="S108" s="57"/>
      <c r="T108" s="57"/>
      <c r="U108" s="62"/>
      <c r="V108" s="62"/>
      <c r="W108" s="62"/>
      <c r="X108" s="57"/>
      <c r="Y108" s="57"/>
      <c r="Z108" s="57"/>
    </row>
    <row r="109" spans="1:26" ht="14.1" customHeight="1" x14ac:dyDescent="0.25">
      <c r="A109" s="59" t="s">
        <v>169</v>
      </c>
      <c r="B109" s="54">
        <v>0</v>
      </c>
      <c r="C109" s="54">
        <v>0</v>
      </c>
      <c r="D109" s="54">
        <v>50</v>
      </c>
      <c r="E109" s="54">
        <v>66.666666666666657</v>
      </c>
      <c r="F109" s="54">
        <v>0</v>
      </c>
      <c r="G109" s="54">
        <v>0</v>
      </c>
      <c r="H109" s="54">
        <v>85.714285714285708</v>
      </c>
      <c r="I109" s="54">
        <v>60</v>
      </c>
      <c r="J109" s="54">
        <v>0</v>
      </c>
      <c r="K109" s="54">
        <v>0</v>
      </c>
      <c r="L109" s="54">
        <v>100</v>
      </c>
      <c r="M109" s="54">
        <v>0</v>
      </c>
      <c r="N109" s="54">
        <v>94.444444444444443</v>
      </c>
      <c r="O109" s="54">
        <v>66.666666666666657</v>
      </c>
      <c r="P109" s="54">
        <v>0</v>
      </c>
      <c r="Q109" s="54">
        <v>0</v>
      </c>
      <c r="S109" s="57"/>
      <c r="T109" s="57"/>
      <c r="U109" s="62"/>
      <c r="V109" s="57"/>
      <c r="W109" s="57"/>
      <c r="X109" s="57"/>
      <c r="Y109" s="57"/>
      <c r="Z109" s="57"/>
    </row>
    <row r="110" spans="1:26" ht="14.1" customHeight="1" x14ac:dyDescent="0.2">
      <c r="A110" s="59" t="s">
        <v>170</v>
      </c>
      <c r="B110" s="60">
        <v>0</v>
      </c>
      <c r="C110" s="60">
        <v>0</v>
      </c>
      <c r="D110" s="60">
        <v>66.666666666666657</v>
      </c>
      <c r="E110" s="60">
        <v>62.5</v>
      </c>
      <c r="F110" s="60">
        <v>0</v>
      </c>
      <c r="G110" s="60">
        <v>0</v>
      </c>
      <c r="H110" s="60">
        <v>85.714285714285708</v>
      </c>
      <c r="I110" s="60">
        <v>60</v>
      </c>
      <c r="J110" s="60">
        <v>0</v>
      </c>
      <c r="K110" s="60">
        <v>0</v>
      </c>
      <c r="L110" s="60">
        <v>100</v>
      </c>
      <c r="M110" s="60">
        <v>0</v>
      </c>
      <c r="N110" s="60">
        <v>87.5</v>
      </c>
      <c r="O110" s="60">
        <v>65.217391304347828</v>
      </c>
      <c r="P110" s="60">
        <v>0</v>
      </c>
      <c r="Q110" s="60">
        <v>0</v>
      </c>
      <c r="S110" s="57"/>
      <c r="T110" s="57"/>
      <c r="U110" s="57"/>
      <c r="V110" s="57"/>
      <c r="W110" s="57"/>
      <c r="X110" s="57"/>
      <c r="Y110" s="57"/>
      <c r="Z110" s="57"/>
    </row>
    <row r="111" spans="1:26" ht="14.1" customHeight="1" x14ac:dyDescent="0.2">
      <c r="A111" s="64" t="s">
        <v>70</v>
      </c>
      <c r="B111" s="69">
        <v>74.099999999999994</v>
      </c>
      <c r="C111" s="69"/>
      <c r="D111" s="69">
        <v>80.8</v>
      </c>
      <c r="E111" s="69"/>
      <c r="F111" s="69">
        <v>81.599999999999994</v>
      </c>
      <c r="G111" s="69"/>
      <c r="H111" s="69">
        <v>72.099999999999994</v>
      </c>
      <c r="I111" s="69"/>
      <c r="J111" s="69">
        <v>72.7</v>
      </c>
      <c r="K111" s="69"/>
      <c r="L111" s="69">
        <v>71.400000000000006</v>
      </c>
      <c r="M111" s="69"/>
      <c r="N111" s="69">
        <v>76.8</v>
      </c>
      <c r="O111" s="69"/>
      <c r="P111" s="69">
        <v>58.1</v>
      </c>
      <c r="Q111" s="69"/>
      <c r="S111" s="51"/>
      <c r="T111" s="51"/>
      <c r="U111" s="51"/>
      <c r="V111" s="51"/>
      <c r="W111" s="51"/>
      <c r="X111" s="51"/>
      <c r="Y111" s="51"/>
      <c r="Z111" s="51"/>
    </row>
    <row r="112" spans="1:26" ht="14.1" customHeight="1" x14ac:dyDescent="0.2">
      <c r="A112" s="64" t="s">
        <v>72</v>
      </c>
      <c r="B112" s="69">
        <v>61.5</v>
      </c>
      <c r="C112" s="69"/>
      <c r="D112" s="69">
        <v>74.7</v>
      </c>
      <c r="E112" s="69"/>
      <c r="F112" s="69">
        <v>83.3</v>
      </c>
      <c r="G112" s="69"/>
      <c r="H112" s="69">
        <v>59.5</v>
      </c>
      <c r="I112" s="69"/>
      <c r="J112" s="69">
        <v>62.7</v>
      </c>
      <c r="K112" s="69"/>
      <c r="L112" s="69">
        <v>68.599999999999994</v>
      </c>
      <c r="M112" s="69"/>
      <c r="N112" s="69">
        <v>74.599999999999994</v>
      </c>
      <c r="O112" s="69"/>
      <c r="P112" s="69">
        <v>75</v>
      </c>
      <c r="Q112" s="69"/>
      <c r="S112" s="51"/>
      <c r="T112" s="51"/>
      <c r="U112" s="51"/>
      <c r="V112" s="51"/>
      <c r="W112" s="51"/>
      <c r="X112" s="51"/>
      <c r="Y112" s="51"/>
      <c r="Z112" s="51"/>
    </row>
    <row r="113" spans="1:26" ht="27.6" customHeight="1" x14ac:dyDescent="0.2">
      <c r="A113" s="393" t="s">
        <v>184</v>
      </c>
      <c r="B113" s="393"/>
      <c r="C113" s="393"/>
      <c r="D113" s="393"/>
      <c r="E113" s="393"/>
      <c r="F113" s="393"/>
      <c r="G113" s="393"/>
      <c r="H113" s="393"/>
      <c r="I113" s="393"/>
      <c r="J113" s="393"/>
      <c r="K113" s="393"/>
      <c r="L113" s="393"/>
      <c r="M113" s="393"/>
      <c r="N113" s="393"/>
      <c r="O113" s="393"/>
      <c r="P113" s="393"/>
      <c r="Q113" s="393"/>
      <c r="S113" s="51"/>
      <c r="T113" s="51"/>
      <c r="U113" s="51"/>
      <c r="V113" s="51"/>
      <c r="W113" s="51"/>
      <c r="X113" s="51"/>
      <c r="Y113" s="51"/>
      <c r="Z113" s="51"/>
    </row>
    <row r="114" spans="1:26" ht="12.75" customHeight="1" x14ac:dyDescent="0.2">
      <c r="A114" s="388" t="s">
        <v>156</v>
      </c>
      <c r="B114" s="394"/>
      <c r="C114" s="395"/>
      <c r="D114" s="395"/>
      <c r="E114" s="395"/>
      <c r="F114" s="395"/>
      <c r="G114" s="395"/>
      <c r="H114" s="395"/>
      <c r="I114" s="395"/>
      <c r="J114" s="395"/>
      <c r="K114" s="395"/>
      <c r="L114" s="395"/>
      <c r="M114" s="395"/>
      <c r="N114" s="395"/>
      <c r="O114" s="395"/>
      <c r="P114" s="395"/>
      <c r="Q114" s="396"/>
      <c r="S114" s="381"/>
      <c r="T114" s="381"/>
      <c r="U114" s="381"/>
      <c r="V114" s="381"/>
      <c r="W114" s="381"/>
      <c r="X114" s="381"/>
      <c r="Y114" s="381"/>
      <c r="Z114" s="381"/>
    </row>
    <row r="115" spans="1:26" ht="36.950000000000003" customHeight="1" x14ac:dyDescent="0.2">
      <c r="A115" s="388"/>
      <c r="B115" s="399" t="s">
        <v>122</v>
      </c>
      <c r="C115" s="400"/>
      <c r="D115" s="389" t="s">
        <v>123</v>
      </c>
      <c r="E115" s="390"/>
      <c r="F115" s="397" t="s">
        <v>185</v>
      </c>
      <c r="G115" s="398"/>
      <c r="H115" s="389" t="s">
        <v>186</v>
      </c>
      <c r="I115" s="390"/>
      <c r="J115" s="397" t="s">
        <v>125</v>
      </c>
      <c r="K115" s="398"/>
      <c r="L115" s="389" t="s">
        <v>187</v>
      </c>
      <c r="M115" s="390"/>
      <c r="N115" s="397" t="s">
        <v>127</v>
      </c>
      <c r="O115" s="398"/>
      <c r="P115" s="389" t="s">
        <v>128</v>
      </c>
      <c r="Q115" s="390"/>
      <c r="S115" s="381"/>
      <c r="T115" s="381"/>
      <c r="U115" s="381"/>
      <c r="V115" s="381"/>
      <c r="W115" s="381"/>
      <c r="X115" s="381"/>
      <c r="Y115" s="381"/>
      <c r="Z115" s="381"/>
    </row>
    <row r="116" spans="1:26" x14ac:dyDescent="0.2">
      <c r="A116" s="388"/>
      <c r="B116" s="68">
        <v>2022</v>
      </c>
      <c r="C116" s="68">
        <v>2023</v>
      </c>
      <c r="D116" s="68">
        <v>2022</v>
      </c>
      <c r="E116" s="68">
        <v>2023</v>
      </c>
      <c r="F116" s="68">
        <v>2022</v>
      </c>
      <c r="G116" s="68">
        <v>2023</v>
      </c>
      <c r="H116" s="68">
        <v>2022</v>
      </c>
      <c r="I116" s="68">
        <v>2023</v>
      </c>
      <c r="J116" s="68">
        <v>2022</v>
      </c>
      <c r="K116" s="68">
        <v>2023</v>
      </c>
      <c r="L116" s="68">
        <v>2022</v>
      </c>
      <c r="M116" s="68">
        <v>2023</v>
      </c>
      <c r="N116" s="68">
        <v>2022</v>
      </c>
      <c r="O116" s="68">
        <v>2023</v>
      </c>
      <c r="P116" s="68">
        <v>2022</v>
      </c>
      <c r="Q116" s="68">
        <v>2023</v>
      </c>
      <c r="S116" s="381"/>
      <c r="T116" s="381"/>
      <c r="U116" s="381"/>
      <c r="V116" s="381"/>
      <c r="W116" s="381"/>
      <c r="X116" s="381"/>
      <c r="Y116" s="381"/>
      <c r="Z116" s="381"/>
    </row>
    <row r="117" spans="1:26" ht="15" x14ac:dyDescent="0.25">
      <c r="A117" s="53" t="s">
        <v>158</v>
      </c>
      <c r="B117" s="54">
        <v>0</v>
      </c>
      <c r="C117" s="55">
        <v>0</v>
      </c>
      <c r="D117" s="54">
        <v>0</v>
      </c>
      <c r="E117" s="55">
        <v>0</v>
      </c>
      <c r="F117" s="54">
        <v>33.333333333333329</v>
      </c>
      <c r="G117" s="55">
        <v>33.333333333333329</v>
      </c>
      <c r="H117" s="54">
        <v>100</v>
      </c>
      <c r="I117" s="55">
        <v>0</v>
      </c>
      <c r="J117" s="54">
        <v>0</v>
      </c>
      <c r="K117" s="55">
        <v>0</v>
      </c>
      <c r="L117" s="54">
        <v>0</v>
      </c>
      <c r="M117" s="55">
        <v>0</v>
      </c>
      <c r="N117" s="54">
        <v>0</v>
      </c>
      <c r="O117" s="55">
        <v>0</v>
      </c>
      <c r="P117" s="54">
        <v>0</v>
      </c>
      <c r="Q117" s="55">
        <v>0</v>
      </c>
      <c r="S117" s="57"/>
      <c r="T117" s="57"/>
      <c r="U117" s="62"/>
      <c r="V117" s="57"/>
      <c r="W117" s="57"/>
      <c r="X117" s="57"/>
      <c r="Y117" s="57"/>
      <c r="Z117" s="57"/>
    </row>
    <row r="118" spans="1:26" ht="15" x14ac:dyDescent="0.25">
      <c r="A118" s="58" t="s">
        <v>159</v>
      </c>
      <c r="B118" s="54">
        <v>0</v>
      </c>
      <c r="C118" s="55">
        <v>0</v>
      </c>
      <c r="D118" s="54">
        <v>0</v>
      </c>
      <c r="E118" s="55">
        <v>0</v>
      </c>
      <c r="F118" s="54">
        <v>0</v>
      </c>
      <c r="G118" s="55">
        <v>100</v>
      </c>
      <c r="H118" s="54">
        <v>0</v>
      </c>
      <c r="I118" s="55">
        <v>0</v>
      </c>
      <c r="J118" s="54">
        <v>0</v>
      </c>
      <c r="K118" s="55">
        <v>0</v>
      </c>
      <c r="L118" s="54">
        <v>0</v>
      </c>
      <c r="M118" s="55">
        <v>0</v>
      </c>
      <c r="N118" s="54">
        <v>0</v>
      </c>
      <c r="O118" s="55">
        <v>0</v>
      </c>
      <c r="P118" s="54">
        <v>0</v>
      </c>
      <c r="Q118" s="55">
        <v>0</v>
      </c>
      <c r="S118" s="57"/>
      <c r="T118" s="57"/>
      <c r="U118" s="62"/>
      <c r="V118" s="57"/>
      <c r="W118" s="57"/>
      <c r="X118" s="57"/>
      <c r="Y118" s="57"/>
      <c r="Z118" s="57"/>
    </row>
    <row r="119" spans="1:26" ht="15" x14ac:dyDescent="0.25">
      <c r="A119" s="58" t="s">
        <v>160</v>
      </c>
      <c r="B119" s="54">
        <v>0</v>
      </c>
      <c r="C119" s="55">
        <v>0</v>
      </c>
      <c r="D119" s="54">
        <v>0</v>
      </c>
      <c r="E119" s="55">
        <v>0</v>
      </c>
      <c r="F119" s="54">
        <v>50</v>
      </c>
      <c r="G119" s="55">
        <v>40</v>
      </c>
      <c r="H119" s="54">
        <v>0</v>
      </c>
      <c r="I119" s="55">
        <v>0</v>
      </c>
      <c r="J119" s="54">
        <v>0</v>
      </c>
      <c r="K119" s="55">
        <v>0</v>
      </c>
      <c r="L119" s="54">
        <v>0</v>
      </c>
      <c r="M119" s="55">
        <v>0</v>
      </c>
      <c r="N119" s="54">
        <v>0</v>
      </c>
      <c r="O119" s="55">
        <v>0</v>
      </c>
      <c r="P119" s="54">
        <v>0</v>
      </c>
      <c r="Q119" s="55">
        <v>0</v>
      </c>
      <c r="S119" s="57"/>
      <c r="T119" s="57"/>
      <c r="U119" s="62"/>
      <c r="V119" s="57"/>
      <c r="W119" s="57"/>
      <c r="X119" s="57"/>
      <c r="Y119" s="57"/>
      <c r="Z119" s="57"/>
    </row>
    <row r="120" spans="1:26" ht="15" x14ac:dyDescent="0.25">
      <c r="A120" s="58" t="s">
        <v>161</v>
      </c>
      <c r="B120" s="54">
        <v>0</v>
      </c>
      <c r="C120" s="55">
        <v>0</v>
      </c>
      <c r="D120" s="54">
        <v>0</v>
      </c>
      <c r="E120" s="55">
        <v>0</v>
      </c>
      <c r="F120" s="54">
        <v>0</v>
      </c>
      <c r="G120" s="55">
        <v>0</v>
      </c>
      <c r="H120" s="54">
        <v>100</v>
      </c>
      <c r="I120" s="55">
        <v>100</v>
      </c>
      <c r="J120" s="54">
        <v>0</v>
      </c>
      <c r="K120" s="55">
        <v>0</v>
      </c>
      <c r="L120" s="54">
        <v>0</v>
      </c>
      <c r="M120" s="55">
        <v>0</v>
      </c>
      <c r="N120" s="54">
        <v>0</v>
      </c>
      <c r="O120" s="55">
        <v>0</v>
      </c>
      <c r="P120" s="54">
        <v>0</v>
      </c>
      <c r="Q120" s="55">
        <v>0</v>
      </c>
      <c r="S120" s="57"/>
      <c r="T120" s="57"/>
      <c r="U120" s="62"/>
      <c r="V120" s="57"/>
      <c r="W120" s="57"/>
      <c r="X120" s="57"/>
      <c r="Y120" s="57"/>
      <c r="Z120" s="57"/>
    </row>
    <row r="121" spans="1:26" ht="15" x14ac:dyDescent="0.25">
      <c r="A121" s="58" t="s">
        <v>162</v>
      </c>
      <c r="B121" s="54">
        <v>0</v>
      </c>
      <c r="C121" s="55">
        <v>0</v>
      </c>
      <c r="D121" s="54">
        <v>100</v>
      </c>
      <c r="E121" s="55">
        <v>100</v>
      </c>
      <c r="F121" s="54">
        <v>50</v>
      </c>
      <c r="G121" s="55">
        <v>0</v>
      </c>
      <c r="H121" s="54">
        <v>0</v>
      </c>
      <c r="I121" s="55">
        <v>0</v>
      </c>
      <c r="J121" s="54">
        <v>0</v>
      </c>
      <c r="K121" s="55">
        <v>0</v>
      </c>
      <c r="L121" s="54">
        <v>0</v>
      </c>
      <c r="M121" s="55">
        <v>0</v>
      </c>
      <c r="N121" s="54">
        <v>0</v>
      </c>
      <c r="O121" s="55">
        <v>0</v>
      </c>
      <c r="P121" s="54">
        <v>0</v>
      </c>
      <c r="Q121" s="55">
        <v>0</v>
      </c>
      <c r="S121" s="57"/>
      <c r="T121" s="57"/>
      <c r="U121" s="62"/>
      <c r="V121" s="57"/>
      <c r="W121" s="57"/>
      <c r="X121" s="57"/>
      <c r="Y121" s="57"/>
      <c r="Z121" s="57"/>
    </row>
    <row r="122" spans="1:26" ht="15" x14ac:dyDescent="0.25">
      <c r="A122" s="58" t="s">
        <v>163</v>
      </c>
      <c r="B122" s="54">
        <v>0</v>
      </c>
      <c r="C122" s="55">
        <v>0</v>
      </c>
      <c r="D122" s="54">
        <v>100</v>
      </c>
      <c r="E122" s="55">
        <v>0</v>
      </c>
      <c r="F122" s="54">
        <v>66.666666666666657</v>
      </c>
      <c r="G122" s="55">
        <v>50</v>
      </c>
      <c r="H122" s="54">
        <v>0</v>
      </c>
      <c r="I122" s="55">
        <v>0</v>
      </c>
      <c r="J122" s="54">
        <v>0</v>
      </c>
      <c r="K122" s="55">
        <v>0</v>
      </c>
      <c r="L122" s="54">
        <v>0</v>
      </c>
      <c r="M122" s="55">
        <v>0</v>
      </c>
      <c r="N122" s="54">
        <v>0</v>
      </c>
      <c r="O122" s="55">
        <v>0</v>
      </c>
      <c r="P122" s="54">
        <v>0</v>
      </c>
      <c r="Q122" s="55">
        <v>0</v>
      </c>
      <c r="S122" s="57"/>
      <c r="T122" s="57"/>
      <c r="U122" s="62"/>
      <c r="V122" s="57"/>
      <c r="W122" s="57"/>
      <c r="X122" s="57"/>
      <c r="Y122" s="57"/>
      <c r="Z122" s="57"/>
    </row>
    <row r="123" spans="1:26" ht="15" x14ac:dyDescent="0.25">
      <c r="A123" s="53" t="s">
        <v>164</v>
      </c>
      <c r="B123" s="54">
        <v>0</v>
      </c>
      <c r="C123" s="55">
        <v>0</v>
      </c>
      <c r="D123" s="54">
        <v>100</v>
      </c>
      <c r="E123" s="55">
        <v>0</v>
      </c>
      <c r="F123" s="54">
        <v>0</v>
      </c>
      <c r="G123" s="55">
        <v>0</v>
      </c>
      <c r="H123" s="54">
        <v>100</v>
      </c>
      <c r="I123" s="55">
        <v>0</v>
      </c>
      <c r="J123" s="54">
        <v>0</v>
      </c>
      <c r="K123" s="55">
        <v>0</v>
      </c>
      <c r="L123" s="54">
        <v>0</v>
      </c>
      <c r="M123" s="55">
        <v>0</v>
      </c>
      <c r="N123" s="54">
        <v>0</v>
      </c>
      <c r="O123" s="55">
        <v>0</v>
      </c>
      <c r="P123" s="54">
        <v>0</v>
      </c>
      <c r="Q123" s="55">
        <v>0</v>
      </c>
      <c r="S123" s="57"/>
      <c r="T123" s="57"/>
      <c r="U123" s="62"/>
      <c r="V123" s="57"/>
      <c r="W123" s="57"/>
      <c r="X123" s="57"/>
      <c r="Y123" s="57"/>
      <c r="Z123" s="57"/>
    </row>
    <row r="124" spans="1:26" ht="15" x14ac:dyDescent="0.25">
      <c r="A124" s="53" t="s">
        <v>165</v>
      </c>
      <c r="B124" s="54">
        <v>0</v>
      </c>
      <c r="C124" s="55">
        <v>0</v>
      </c>
      <c r="D124" s="54">
        <v>0</v>
      </c>
      <c r="E124" s="55">
        <v>0</v>
      </c>
      <c r="F124" s="54">
        <v>100</v>
      </c>
      <c r="G124" s="55">
        <v>33.333333333333329</v>
      </c>
      <c r="H124" s="54">
        <v>0</v>
      </c>
      <c r="I124" s="55">
        <v>0</v>
      </c>
      <c r="J124" s="54">
        <v>0</v>
      </c>
      <c r="K124" s="55">
        <v>0</v>
      </c>
      <c r="L124" s="54">
        <v>0</v>
      </c>
      <c r="M124" s="55">
        <v>0</v>
      </c>
      <c r="N124" s="54">
        <v>0</v>
      </c>
      <c r="O124" s="55">
        <v>0</v>
      </c>
      <c r="P124" s="54">
        <v>0</v>
      </c>
      <c r="Q124" s="55">
        <v>0</v>
      </c>
      <c r="S124" s="57"/>
      <c r="T124" s="57"/>
      <c r="U124" s="62"/>
      <c r="V124" s="57"/>
      <c r="W124" s="57"/>
      <c r="X124" s="57"/>
      <c r="Y124" s="57"/>
      <c r="Z124" s="57"/>
    </row>
    <row r="125" spans="1:26" ht="15" x14ac:dyDescent="0.25">
      <c r="A125" s="53" t="s">
        <v>166</v>
      </c>
      <c r="B125" s="54">
        <v>0</v>
      </c>
      <c r="C125" s="55">
        <v>0</v>
      </c>
      <c r="D125" s="54">
        <v>0</v>
      </c>
      <c r="E125" s="55">
        <v>0</v>
      </c>
      <c r="F125" s="54">
        <v>100</v>
      </c>
      <c r="G125" s="55">
        <v>100</v>
      </c>
      <c r="H125" s="54">
        <v>50</v>
      </c>
      <c r="I125" s="55">
        <v>50</v>
      </c>
      <c r="J125" s="54">
        <v>0</v>
      </c>
      <c r="K125" s="55">
        <v>0</v>
      </c>
      <c r="L125" s="54">
        <v>0</v>
      </c>
      <c r="M125" s="55">
        <v>0</v>
      </c>
      <c r="N125" s="54">
        <v>0</v>
      </c>
      <c r="O125" s="55">
        <v>0</v>
      </c>
      <c r="P125" s="54">
        <v>0</v>
      </c>
      <c r="Q125" s="55">
        <v>0</v>
      </c>
      <c r="S125" s="57"/>
      <c r="T125" s="57"/>
      <c r="U125" s="62"/>
      <c r="V125" s="57"/>
      <c r="W125" s="57"/>
      <c r="X125" s="57"/>
      <c r="Y125" s="57"/>
      <c r="Z125" s="57"/>
    </row>
    <row r="126" spans="1:26" ht="15" x14ac:dyDescent="0.25">
      <c r="A126" s="53" t="s">
        <v>167</v>
      </c>
      <c r="B126" s="54">
        <v>0</v>
      </c>
      <c r="C126" s="55">
        <v>0</v>
      </c>
      <c r="D126" s="54">
        <v>0</v>
      </c>
      <c r="E126" s="55">
        <v>0</v>
      </c>
      <c r="F126" s="54">
        <v>50</v>
      </c>
      <c r="G126" s="55">
        <v>0</v>
      </c>
      <c r="H126" s="54">
        <v>0</v>
      </c>
      <c r="I126" s="55">
        <v>0</v>
      </c>
      <c r="J126" s="54">
        <v>0</v>
      </c>
      <c r="K126" s="55">
        <v>0</v>
      </c>
      <c r="L126" s="54">
        <v>0</v>
      </c>
      <c r="M126" s="55">
        <v>0</v>
      </c>
      <c r="N126" s="54">
        <v>0</v>
      </c>
      <c r="O126" s="55">
        <v>0</v>
      </c>
      <c r="P126" s="54">
        <v>0</v>
      </c>
      <c r="Q126" s="55">
        <v>0</v>
      </c>
      <c r="S126" s="57"/>
      <c r="T126" s="57"/>
      <c r="U126" s="62"/>
      <c r="V126" s="57"/>
      <c r="W126" s="57"/>
      <c r="X126" s="57"/>
      <c r="Y126" s="57"/>
      <c r="Z126" s="57"/>
    </row>
    <row r="127" spans="1:26" ht="15" x14ac:dyDescent="0.25">
      <c r="A127" s="59" t="s">
        <v>168</v>
      </c>
      <c r="B127" s="60">
        <v>0</v>
      </c>
      <c r="C127" s="61">
        <v>0</v>
      </c>
      <c r="D127" s="60">
        <v>100</v>
      </c>
      <c r="E127" s="61">
        <v>50</v>
      </c>
      <c r="F127" s="60">
        <v>40</v>
      </c>
      <c r="G127" s="61">
        <v>28.000000000000004</v>
      </c>
      <c r="H127" s="60">
        <v>80</v>
      </c>
      <c r="I127" s="61">
        <v>40</v>
      </c>
      <c r="J127" s="60">
        <v>0</v>
      </c>
      <c r="K127" s="61">
        <v>0</v>
      </c>
      <c r="L127" s="60">
        <v>0</v>
      </c>
      <c r="M127" s="61">
        <v>0</v>
      </c>
      <c r="N127" s="60">
        <v>0</v>
      </c>
      <c r="O127" s="61">
        <v>0</v>
      </c>
      <c r="P127" s="60">
        <v>100</v>
      </c>
      <c r="Q127" s="61">
        <v>100</v>
      </c>
      <c r="S127" s="57"/>
      <c r="T127" s="57"/>
      <c r="U127" s="62"/>
      <c r="V127" s="62"/>
      <c r="W127" s="62"/>
      <c r="X127" s="57"/>
      <c r="Y127" s="57"/>
      <c r="Z127" s="57"/>
    </row>
    <row r="128" spans="1:26" ht="15" x14ac:dyDescent="0.25">
      <c r="A128" s="59" t="s">
        <v>169</v>
      </c>
      <c r="B128" s="54">
        <v>93.333333333333329</v>
      </c>
      <c r="C128" s="54">
        <v>86.666666666666671</v>
      </c>
      <c r="D128" s="54">
        <v>66.666666666666657</v>
      </c>
      <c r="E128" s="54">
        <v>33.333333333333329</v>
      </c>
      <c r="F128" s="54">
        <v>17.647058823529413</v>
      </c>
      <c r="G128" s="54">
        <v>23.52941176470588</v>
      </c>
      <c r="H128" s="54">
        <v>87.5</v>
      </c>
      <c r="I128" s="54">
        <v>12.5</v>
      </c>
      <c r="J128" s="54">
        <v>66.666666666666657</v>
      </c>
      <c r="K128" s="54">
        <v>33.333333333333329</v>
      </c>
      <c r="L128" s="54">
        <v>71.428571428571431</v>
      </c>
      <c r="M128" s="54">
        <v>28.571428571428569</v>
      </c>
      <c r="N128" s="54">
        <v>80</v>
      </c>
      <c r="O128" s="54">
        <v>0</v>
      </c>
      <c r="P128" s="54">
        <v>80</v>
      </c>
      <c r="Q128" s="54">
        <v>50</v>
      </c>
      <c r="S128" s="57"/>
      <c r="T128" s="57"/>
      <c r="U128" s="62"/>
      <c r="V128" s="57"/>
      <c r="W128" s="57"/>
      <c r="X128" s="57"/>
      <c r="Y128" s="57"/>
      <c r="Z128" s="57"/>
    </row>
    <row r="129" spans="1:26" x14ac:dyDescent="0.2">
      <c r="A129" s="59" t="s">
        <v>170</v>
      </c>
      <c r="B129" s="60">
        <v>87.5</v>
      </c>
      <c r="C129" s="60">
        <v>86.666666666666671</v>
      </c>
      <c r="D129" s="60">
        <v>83.333333333333343</v>
      </c>
      <c r="E129" s="60">
        <v>40</v>
      </c>
      <c r="F129" s="60">
        <v>29.72972972972973</v>
      </c>
      <c r="G129" s="60">
        <v>26.190476190476193</v>
      </c>
      <c r="H129" s="60">
        <v>84.615384615384613</v>
      </c>
      <c r="I129" s="60">
        <v>23.076923076923077</v>
      </c>
      <c r="J129" s="60">
        <v>66.666666666666657</v>
      </c>
      <c r="K129" s="60">
        <v>33.333333333333329</v>
      </c>
      <c r="L129" s="60">
        <v>71.428571428571431</v>
      </c>
      <c r="M129" s="60">
        <v>28.571428571428569</v>
      </c>
      <c r="N129" s="60">
        <v>80</v>
      </c>
      <c r="O129" s="60">
        <v>0</v>
      </c>
      <c r="P129" s="60">
        <v>84.615384615384613</v>
      </c>
      <c r="Q129" s="60">
        <v>61.53846153846154</v>
      </c>
      <c r="S129" s="57"/>
      <c r="T129" s="57"/>
      <c r="U129" s="57"/>
      <c r="V129" s="57"/>
      <c r="W129" s="57"/>
      <c r="X129" s="57"/>
      <c r="Y129" s="57"/>
      <c r="Z129" s="57"/>
    </row>
    <row r="130" spans="1:26" ht="12.75" customHeight="1" x14ac:dyDescent="0.2">
      <c r="A130" s="64" t="s">
        <v>70</v>
      </c>
      <c r="B130" s="69">
        <v>73.599999999999994</v>
      </c>
      <c r="C130" s="69"/>
      <c r="D130" s="69">
        <v>79.5</v>
      </c>
      <c r="E130" s="69"/>
      <c r="F130" s="69">
        <v>46.6</v>
      </c>
      <c r="G130" s="69"/>
      <c r="H130" s="69">
        <v>37.5</v>
      </c>
      <c r="I130" s="69"/>
      <c r="J130" s="69">
        <v>81.7</v>
      </c>
      <c r="K130" s="69"/>
      <c r="L130" s="69">
        <v>82.7</v>
      </c>
      <c r="M130" s="69"/>
      <c r="N130" s="69">
        <v>77.8</v>
      </c>
      <c r="O130" s="69"/>
      <c r="P130" s="69">
        <v>78.3</v>
      </c>
      <c r="Q130" s="71"/>
      <c r="S130" s="51"/>
      <c r="T130" s="51"/>
      <c r="U130" s="51"/>
      <c r="V130" s="51"/>
      <c r="W130" s="51"/>
      <c r="X130" s="51"/>
      <c r="Y130" s="51"/>
      <c r="Z130" s="51"/>
    </row>
    <row r="131" spans="1:26" ht="13.5" x14ac:dyDescent="0.2">
      <c r="A131" s="64" t="s">
        <v>72</v>
      </c>
      <c r="B131" s="69">
        <v>71.8</v>
      </c>
      <c r="C131" s="69"/>
      <c r="D131" s="69">
        <v>71.400000000000006</v>
      </c>
      <c r="E131" s="69"/>
      <c r="F131" s="69">
        <v>79.5</v>
      </c>
      <c r="G131" s="69"/>
      <c r="H131" s="69">
        <v>77.5</v>
      </c>
      <c r="I131" s="69"/>
      <c r="J131" s="69">
        <v>80</v>
      </c>
      <c r="K131" s="69"/>
      <c r="L131" s="69">
        <v>79.7</v>
      </c>
      <c r="M131" s="69"/>
      <c r="N131" s="69">
        <v>76.400000000000006</v>
      </c>
      <c r="O131" s="69"/>
      <c r="P131" s="69">
        <v>83.9</v>
      </c>
      <c r="Q131" s="71"/>
      <c r="S131" s="51"/>
      <c r="T131" s="51"/>
      <c r="U131" s="51"/>
      <c r="V131" s="51"/>
      <c r="W131" s="51"/>
      <c r="X131" s="51"/>
      <c r="Y131" s="51"/>
      <c r="Z131" s="51"/>
    </row>
    <row r="132" spans="1:26" ht="13.5" customHeight="1" x14ac:dyDescent="0.2">
      <c r="A132" s="388" t="s">
        <v>156</v>
      </c>
      <c r="B132" s="394"/>
      <c r="C132" s="395"/>
      <c r="D132" s="395"/>
      <c r="E132" s="395"/>
      <c r="F132" s="395"/>
      <c r="G132" s="395"/>
      <c r="H132" s="395"/>
      <c r="I132" s="395"/>
      <c r="J132" s="395"/>
      <c r="K132" s="395"/>
      <c r="L132" s="395"/>
      <c r="M132" s="395"/>
      <c r="N132" s="395"/>
      <c r="O132" s="395"/>
      <c r="P132" s="395"/>
      <c r="Q132" s="396"/>
      <c r="S132" s="381"/>
      <c r="T132" s="381"/>
      <c r="U132" s="381"/>
      <c r="V132" s="381"/>
      <c r="W132" s="381"/>
      <c r="X132" s="381"/>
      <c r="Y132" s="381"/>
      <c r="Z132" s="381"/>
    </row>
    <row r="133" spans="1:26" ht="39.6" customHeight="1" x14ac:dyDescent="0.2">
      <c r="A133" s="388"/>
      <c r="B133" s="399" t="s">
        <v>129</v>
      </c>
      <c r="C133" s="400"/>
      <c r="D133" s="389" t="s">
        <v>130</v>
      </c>
      <c r="E133" s="390"/>
      <c r="F133" s="397" t="s">
        <v>188</v>
      </c>
      <c r="G133" s="398"/>
      <c r="H133" s="389" t="s">
        <v>132</v>
      </c>
      <c r="I133" s="390"/>
      <c r="J133" s="397" t="s">
        <v>133</v>
      </c>
      <c r="K133" s="398"/>
      <c r="L133" s="389" t="s">
        <v>134</v>
      </c>
      <c r="M133" s="390"/>
      <c r="N133" s="397" t="s">
        <v>135</v>
      </c>
      <c r="O133" s="398"/>
      <c r="P133" s="389" t="s">
        <v>189</v>
      </c>
      <c r="Q133" s="390"/>
      <c r="S133" s="381"/>
      <c r="T133" s="381"/>
      <c r="U133" s="381"/>
      <c r="V133" s="381"/>
      <c r="W133" s="381"/>
      <c r="X133" s="381"/>
      <c r="Y133" s="381"/>
      <c r="Z133" s="381"/>
    </row>
    <row r="134" spans="1:26" ht="16.5" customHeight="1" x14ac:dyDescent="0.2">
      <c r="A134" s="388"/>
      <c r="B134" s="68">
        <v>2022</v>
      </c>
      <c r="C134" s="68">
        <v>2023</v>
      </c>
      <c r="D134" s="68">
        <v>2022</v>
      </c>
      <c r="E134" s="68">
        <v>2023</v>
      </c>
      <c r="F134" s="68">
        <v>2022</v>
      </c>
      <c r="G134" s="68">
        <v>2023</v>
      </c>
      <c r="H134" s="68">
        <v>2022</v>
      </c>
      <c r="I134" s="68">
        <v>2023</v>
      </c>
      <c r="J134" s="68">
        <v>2022</v>
      </c>
      <c r="K134" s="68">
        <v>2023</v>
      </c>
      <c r="L134" s="68">
        <v>2022</v>
      </c>
      <c r="M134" s="68">
        <v>2023</v>
      </c>
      <c r="N134" s="68">
        <v>2022</v>
      </c>
      <c r="O134" s="68">
        <v>2023</v>
      </c>
      <c r="P134" s="68">
        <v>2022</v>
      </c>
      <c r="Q134" s="68">
        <v>2023</v>
      </c>
      <c r="S134" s="381"/>
      <c r="T134" s="381"/>
      <c r="U134" s="381"/>
      <c r="V134" s="381"/>
      <c r="W134" s="381"/>
      <c r="X134" s="381"/>
      <c r="Y134" s="381"/>
      <c r="Z134" s="381"/>
    </row>
    <row r="135" spans="1:26" ht="15" x14ac:dyDescent="0.25">
      <c r="A135" s="53" t="s">
        <v>158</v>
      </c>
      <c r="B135" s="54">
        <v>0</v>
      </c>
      <c r="C135" s="55">
        <v>0</v>
      </c>
      <c r="D135" s="54">
        <v>0</v>
      </c>
      <c r="E135" s="55">
        <v>0</v>
      </c>
      <c r="F135" s="54">
        <v>46.666666666666664</v>
      </c>
      <c r="G135" s="55">
        <v>28.571428571428569</v>
      </c>
      <c r="H135" s="54">
        <v>33.333333333333329</v>
      </c>
      <c r="I135" s="55">
        <v>18.181818181818183</v>
      </c>
      <c r="J135" s="54">
        <v>0</v>
      </c>
      <c r="K135" s="55">
        <v>0</v>
      </c>
      <c r="L135" s="54">
        <v>0</v>
      </c>
      <c r="M135" s="55">
        <v>0</v>
      </c>
      <c r="N135" s="54">
        <v>50</v>
      </c>
      <c r="O135" s="55">
        <v>0</v>
      </c>
      <c r="P135" s="54">
        <v>0</v>
      </c>
      <c r="Q135" s="55">
        <v>0</v>
      </c>
      <c r="S135" s="57"/>
      <c r="T135" s="57"/>
      <c r="U135" s="62"/>
      <c r="V135" s="57"/>
      <c r="W135" s="57"/>
      <c r="X135" s="57"/>
      <c r="Y135" s="72"/>
      <c r="Z135" s="57"/>
    </row>
    <row r="136" spans="1:26" ht="15" x14ac:dyDescent="0.25">
      <c r="A136" s="58" t="s">
        <v>159</v>
      </c>
      <c r="B136" s="54">
        <v>0</v>
      </c>
      <c r="C136" s="55">
        <v>0</v>
      </c>
      <c r="D136" s="54">
        <v>0</v>
      </c>
      <c r="E136" s="55">
        <v>0</v>
      </c>
      <c r="F136" s="54">
        <v>100</v>
      </c>
      <c r="G136" s="55">
        <v>75</v>
      </c>
      <c r="H136" s="54">
        <v>100</v>
      </c>
      <c r="I136" s="55">
        <v>66.666666666666657</v>
      </c>
      <c r="J136" s="54">
        <v>0</v>
      </c>
      <c r="K136" s="55">
        <v>0</v>
      </c>
      <c r="L136" s="54">
        <v>0</v>
      </c>
      <c r="M136" s="55">
        <v>0</v>
      </c>
      <c r="N136" s="54">
        <v>0</v>
      </c>
      <c r="O136" s="55">
        <v>0</v>
      </c>
      <c r="P136" s="54">
        <v>0</v>
      </c>
      <c r="Q136" s="55">
        <v>0</v>
      </c>
      <c r="S136" s="57"/>
      <c r="T136" s="57"/>
      <c r="U136" s="62"/>
      <c r="V136" s="57"/>
      <c r="W136" s="57"/>
      <c r="X136" s="57"/>
      <c r="Y136" s="72"/>
      <c r="Z136" s="57"/>
    </row>
    <row r="137" spans="1:26" ht="15" x14ac:dyDescent="0.25">
      <c r="A137" s="58" t="s">
        <v>160</v>
      </c>
      <c r="B137" s="54">
        <v>0</v>
      </c>
      <c r="C137" s="55">
        <v>0</v>
      </c>
      <c r="D137" s="54">
        <v>0</v>
      </c>
      <c r="E137" s="55">
        <v>0</v>
      </c>
      <c r="F137" s="54">
        <v>100</v>
      </c>
      <c r="G137" s="55">
        <v>100</v>
      </c>
      <c r="H137" s="54">
        <v>100</v>
      </c>
      <c r="I137" s="55">
        <v>100</v>
      </c>
      <c r="J137" s="54">
        <v>0</v>
      </c>
      <c r="K137" s="55">
        <v>0</v>
      </c>
      <c r="L137" s="54">
        <v>0</v>
      </c>
      <c r="M137" s="55">
        <v>0</v>
      </c>
      <c r="N137" s="54">
        <v>0</v>
      </c>
      <c r="O137" s="55">
        <v>0</v>
      </c>
      <c r="P137" s="54">
        <v>0</v>
      </c>
      <c r="Q137" s="55">
        <v>0</v>
      </c>
      <c r="S137" s="57"/>
      <c r="T137" s="57"/>
      <c r="U137" s="62"/>
      <c r="V137" s="57"/>
      <c r="W137" s="57"/>
      <c r="X137" s="57"/>
      <c r="Y137" s="72"/>
      <c r="Z137" s="57"/>
    </row>
    <row r="138" spans="1:26" ht="15" x14ac:dyDescent="0.25">
      <c r="A138" s="58" t="s">
        <v>161</v>
      </c>
      <c r="B138" s="54">
        <v>0</v>
      </c>
      <c r="C138" s="55">
        <v>0</v>
      </c>
      <c r="D138" s="54">
        <v>0</v>
      </c>
      <c r="E138" s="55">
        <v>0</v>
      </c>
      <c r="F138" s="54">
        <v>44.444444444444443</v>
      </c>
      <c r="G138" s="55">
        <v>33.333333333333329</v>
      </c>
      <c r="H138" s="54">
        <v>28.571428571428569</v>
      </c>
      <c r="I138" s="55">
        <v>25</v>
      </c>
      <c r="J138" s="54">
        <v>100</v>
      </c>
      <c r="K138" s="55">
        <v>100</v>
      </c>
      <c r="L138" s="54">
        <v>0</v>
      </c>
      <c r="M138" s="55">
        <v>0</v>
      </c>
      <c r="N138" s="54">
        <v>100</v>
      </c>
      <c r="O138" s="55">
        <v>100</v>
      </c>
      <c r="P138" s="54">
        <v>0</v>
      </c>
      <c r="Q138" s="55">
        <v>0</v>
      </c>
      <c r="S138" s="57"/>
      <c r="T138" s="57"/>
      <c r="U138" s="62"/>
      <c r="V138" s="57"/>
      <c r="W138" s="57"/>
      <c r="X138" s="57"/>
      <c r="Y138" s="72"/>
      <c r="Z138" s="57"/>
    </row>
    <row r="139" spans="1:26" ht="15" x14ac:dyDescent="0.25">
      <c r="A139" s="58" t="s">
        <v>162</v>
      </c>
      <c r="B139" s="54">
        <v>0</v>
      </c>
      <c r="C139" s="55">
        <v>0</v>
      </c>
      <c r="D139" s="54">
        <v>0</v>
      </c>
      <c r="E139" s="55">
        <v>0</v>
      </c>
      <c r="F139" s="54">
        <v>44.444444444444443</v>
      </c>
      <c r="G139" s="55">
        <v>37.5</v>
      </c>
      <c r="H139" s="54">
        <v>28.571428571428569</v>
      </c>
      <c r="I139" s="55">
        <v>16.666666666666664</v>
      </c>
      <c r="J139" s="54">
        <v>100</v>
      </c>
      <c r="K139" s="55">
        <v>100</v>
      </c>
      <c r="L139" s="54">
        <v>0</v>
      </c>
      <c r="M139" s="55">
        <v>0</v>
      </c>
      <c r="N139" s="54">
        <v>0</v>
      </c>
      <c r="O139" s="55">
        <v>0</v>
      </c>
      <c r="P139" s="54">
        <v>0</v>
      </c>
      <c r="Q139" s="55">
        <v>0</v>
      </c>
      <c r="S139" s="57"/>
      <c r="T139" s="57"/>
      <c r="U139" s="62"/>
      <c r="V139" s="57"/>
      <c r="W139" s="57"/>
      <c r="X139" s="57"/>
      <c r="Y139" s="72"/>
      <c r="Z139" s="57"/>
    </row>
    <row r="140" spans="1:26" ht="15" x14ac:dyDescent="0.25">
      <c r="A140" s="58" t="s">
        <v>163</v>
      </c>
      <c r="B140" s="54">
        <v>0</v>
      </c>
      <c r="C140" s="55">
        <v>0</v>
      </c>
      <c r="D140" s="54">
        <v>0</v>
      </c>
      <c r="E140" s="55">
        <v>0</v>
      </c>
      <c r="F140" s="54">
        <v>80</v>
      </c>
      <c r="G140" s="55">
        <v>16.666666666666664</v>
      </c>
      <c r="H140" s="54">
        <v>80</v>
      </c>
      <c r="I140" s="55">
        <v>16.666666666666664</v>
      </c>
      <c r="J140" s="54">
        <v>0</v>
      </c>
      <c r="K140" s="55">
        <v>0</v>
      </c>
      <c r="L140" s="54">
        <v>0</v>
      </c>
      <c r="M140" s="55">
        <v>0</v>
      </c>
      <c r="N140" s="54">
        <v>0</v>
      </c>
      <c r="O140" s="55">
        <v>0</v>
      </c>
      <c r="P140" s="54">
        <v>0</v>
      </c>
      <c r="Q140" s="55">
        <v>0</v>
      </c>
      <c r="S140" s="57"/>
      <c r="T140" s="57"/>
      <c r="U140" s="62"/>
      <c r="V140" s="57"/>
      <c r="W140" s="57"/>
      <c r="X140" s="57"/>
      <c r="Y140" s="72"/>
      <c r="Z140" s="57"/>
    </row>
    <row r="141" spans="1:26" ht="15" x14ac:dyDescent="0.25">
      <c r="A141" s="53" t="s">
        <v>164</v>
      </c>
      <c r="B141" s="54">
        <v>0</v>
      </c>
      <c r="C141" s="55">
        <v>0</v>
      </c>
      <c r="D141" s="54">
        <v>0</v>
      </c>
      <c r="E141" s="55">
        <v>0</v>
      </c>
      <c r="F141" s="54">
        <v>100</v>
      </c>
      <c r="G141" s="55">
        <v>40</v>
      </c>
      <c r="H141" s="54">
        <v>100</v>
      </c>
      <c r="I141" s="55">
        <v>44.444444444444443</v>
      </c>
      <c r="J141" s="54">
        <v>0</v>
      </c>
      <c r="K141" s="55">
        <v>0</v>
      </c>
      <c r="L141" s="54">
        <v>0</v>
      </c>
      <c r="M141" s="55">
        <v>0</v>
      </c>
      <c r="N141" s="54">
        <v>100</v>
      </c>
      <c r="O141" s="55">
        <v>50</v>
      </c>
      <c r="P141" s="54">
        <v>0</v>
      </c>
      <c r="Q141" s="55">
        <v>0</v>
      </c>
      <c r="S141" s="57"/>
      <c r="T141" s="57"/>
      <c r="U141" s="62"/>
      <c r="V141" s="57"/>
      <c r="W141" s="57"/>
      <c r="X141" s="57"/>
      <c r="Y141" s="72"/>
      <c r="Z141" s="57"/>
    </row>
    <row r="142" spans="1:26" ht="15" x14ac:dyDescent="0.25">
      <c r="A142" s="53" t="s">
        <v>165</v>
      </c>
      <c r="B142" s="54">
        <v>0</v>
      </c>
      <c r="C142" s="55">
        <v>0</v>
      </c>
      <c r="D142" s="54">
        <v>0</v>
      </c>
      <c r="E142" s="55">
        <v>0</v>
      </c>
      <c r="F142" s="54">
        <v>62.5</v>
      </c>
      <c r="G142" s="55">
        <v>60</v>
      </c>
      <c r="H142" s="54">
        <v>57.142857142857139</v>
      </c>
      <c r="I142" s="55">
        <v>55.555555555555557</v>
      </c>
      <c r="J142" s="54">
        <v>0</v>
      </c>
      <c r="K142" s="55">
        <v>0</v>
      </c>
      <c r="L142" s="54">
        <v>0</v>
      </c>
      <c r="M142" s="55">
        <v>0</v>
      </c>
      <c r="N142" s="54">
        <v>0</v>
      </c>
      <c r="O142" s="55">
        <v>0</v>
      </c>
      <c r="P142" s="54">
        <v>0</v>
      </c>
      <c r="Q142" s="55">
        <v>0</v>
      </c>
      <c r="S142" s="57"/>
      <c r="T142" s="57"/>
      <c r="U142" s="62"/>
      <c r="V142" s="57"/>
      <c r="W142" s="57"/>
      <c r="X142" s="57"/>
      <c r="Y142" s="72"/>
      <c r="Z142" s="57"/>
    </row>
    <row r="143" spans="1:26" ht="15" x14ac:dyDescent="0.25">
      <c r="A143" s="53" t="s">
        <v>166</v>
      </c>
      <c r="B143" s="54">
        <v>0</v>
      </c>
      <c r="C143" s="55">
        <v>0</v>
      </c>
      <c r="D143" s="54">
        <v>0</v>
      </c>
      <c r="E143" s="55">
        <v>0</v>
      </c>
      <c r="F143" s="54">
        <v>20</v>
      </c>
      <c r="G143" s="55">
        <v>12.5</v>
      </c>
      <c r="H143" s="54">
        <v>0</v>
      </c>
      <c r="I143" s="55">
        <v>0</v>
      </c>
      <c r="J143" s="54">
        <v>0</v>
      </c>
      <c r="K143" s="55">
        <v>0</v>
      </c>
      <c r="L143" s="54">
        <v>0</v>
      </c>
      <c r="M143" s="55">
        <v>0</v>
      </c>
      <c r="N143" s="54">
        <v>100</v>
      </c>
      <c r="O143" s="55">
        <v>100</v>
      </c>
      <c r="P143" s="54">
        <v>0</v>
      </c>
      <c r="Q143" s="55">
        <v>0</v>
      </c>
      <c r="S143" s="57"/>
      <c r="T143" s="57"/>
      <c r="U143" s="62"/>
      <c r="V143" s="57"/>
      <c r="W143" s="57"/>
      <c r="X143" s="57"/>
      <c r="Y143" s="72"/>
      <c r="Z143" s="57"/>
    </row>
    <row r="144" spans="1:26" ht="15" x14ac:dyDescent="0.25">
      <c r="A144" s="53" t="s">
        <v>167</v>
      </c>
      <c r="B144" s="54">
        <v>0</v>
      </c>
      <c r="C144" s="55">
        <v>0</v>
      </c>
      <c r="D144" s="54">
        <v>0</v>
      </c>
      <c r="E144" s="55">
        <v>0</v>
      </c>
      <c r="F144" s="54">
        <v>33.333333333333329</v>
      </c>
      <c r="G144" s="55">
        <v>25</v>
      </c>
      <c r="H144" s="54">
        <v>33.333333333333329</v>
      </c>
      <c r="I144" s="55">
        <v>0</v>
      </c>
      <c r="J144" s="54">
        <v>0</v>
      </c>
      <c r="K144" s="55">
        <v>0</v>
      </c>
      <c r="L144" s="54">
        <v>0</v>
      </c>
      <c r="M144" s="55">
        <v>0</v>
      </c>
      <c r="N144" s="54">
        <v>0</v>
      </c>
      <c r="O144" s="55">
        <v>0</v>
      </c>
      <c r="P144" s="54">
        <v>0</v>
      </c>
      <c r="Q144" s="55">
        <v>0</v>
      </c>
      <c r="S144" s="57"/>
      <c r="T144" s="57"/>
      <c r="U144" s="62"/>
      <c r="V144" s="57"/>
      <c r="W144" s="57"/>
      <c r="X144" s="57"/>
      <c r="Y144" s="72"/>
      <c r="Z144" s="57"/>
    </row>
    <row r="145" spans="1:26" ht="15" x14ac:dyDescent="0.25">
      <c r="A145" s="59" t="s">
        <v>168</v>
      </c>
      <c r="B145" s="60">
        <v>0</v>
      </c>
      <c r="C145" s="61">
        <v>0</v>
      </c>
      <c r="D145" s="60">
        <v>0</v>
      </c>
      <c r="E145" s="61">
        <v>0</v>
      </c>
      <c r="F145" s="60">
        <v>60.75949367088608</v>
      </c>
      <c r="G145" s="61">
        <v>40</v>
      </c>
      <c r="H145" s="60">
        <v>54.098360655737707</v>
      </c>
      <c r="I145" s="61">
        <v>32.8125</v>
      </c>
      <c r="J145" s="60">
        <v>100</v>
      </c>
      <c r="K145" s="61">
        <v>100</v>
      </c>
      <c r="L145" s="60">
        <v>0</v>
      </c>
      <c r="M145" s="61">
        <v>0</v>
      </c>
      <c r="N145" s="60">
        <v>62.5</v>
      </c>
      <c r="O145" s="61">
        <v>42.857142857142854</v>
      </c>
      <c r="P145" s="60">
        <v>0</v>
      </c>
      <c r="Q145" s="61">
        <v>0</v>
      </c>
      <c r="S145" s="57"/>
      <c r="T145" s="57"/>
      <c r="U145" s="62"/>
      <c r="V145" s="62"/>
      <c r="W145" s="62"/>
      <c r="X145" s="57"/>
      <c r="Y145" s="72"/>
      <c r="Z145" s="57"/>
    </row>
    <row r="146" spans="1:26" ht="15" x14ac:dyDescent="0.25">
      <c r="A146" s="59" t="s">
        <v>169</v>
      </c>
      <c r="B146" s="54">
        <v>100</v>
      </c>
      <c r="C146" s="54">
        <v>100</v>
      </c>
      <c r="D146" s="54">
        <v>0</v>
      </c>
      <c r="E146" s="54">
        <v>0</v>
      </c>
      <c r="F146" s="54">
        <v>82.608695652173907</v>
      </c>
      <c r="G146" s="54">
        <v>62.5</v>
      </c>
      <c r="H146" s="54">
        <v>80</v>
      </c>
      <c r="I146" s="54">
        <v>58.333333333333336</v>
      </c>
      <c r="J146" s="54">
        <v>70</v>
      </c>
      <c r="K146" s="54">
        <v>60</v>
      </c>
      <c r="L146" s="54">
        <v>100</v>
      </c>
      <c r="M146" s="54">
        <v>100</v>
      </c>
      <c r="N146" s="54">
        <v>75</v>
      </c>
      <c r="O146" s="54">
        <v>63.636363636363633</v>
      </c>
      <c r="P146" s="54">
        <v>100</v>
      </c>
      <c r="Q146" s="54">
        <v>80</v>
      </c>
      <c r="S146" s="57"/>
      <c r="T146" s="57"/>
      <c r="U146" s="62"/>
      <c r="V146" s="57"/>
      <c r="W146" s="57"/>
      <c r="X146" s="57"/>
      <c r="Y146" s="72"/>
      <c r="Z146" s="57"/>
    </row>
    <row r="147" spans="1:26" x14ac:dyDescent="0.2">
      <c r="A147" s="59" t="s">
        <v>170</v>
      </c>
      <c r="B147" s="60">
        <v>100</v>
      </c>
      <c r="C147" s="60">
        <v>100</v>
      </c>
      <c r="D147" s="60">
        <v>0</v>
      </c>
      <c r="E147" s="60">
        <v>0</v>
      </c>
      <c r="F147" s="60">
        <v>65.686274509803923</v>
      </c>
      <c r="G147" s="60">
        <v>43.75</v>
      </c>
      <c r="H147" s="60">
        <v>60.493827160493829</v>
      </c>
      <c r="I147" s="60">
        <v>36.84210526315789</v>
      </c>
      <c r="J147" s="60">
        <v>75</v>
      </c>
      <c r="K147" s="60">
        <v>66.666666666666657</v>
      </c>
      <c r="L147" s="60">
        <v>100</v>
      </c>
      <c r="M147" s="60">
        <v>100</v>
      </c>
      <c r="N147" s="60">
        <v>70</v>
      </c>
      <c r="O147" s="60">
        <v>55.555555555555557</v>
      </c>
      <c r="P147" s="60">
        <v>83.333333333333343</v>
      </c>
      <c r="Q147" s="60">
        <v>80</v>
      </c>
      <c r="S147" s="57"/>
      <c r="T147" s="57"/>
      <c r="U147" s="57"/>
      <c r="V147" s="57"/>
      <c r="W147" s="57"/>
      <c r="X147" s="57"/>
      <c r="Y147" s="57"/>
      <c r="Z147" s="57"/>
    </row>
    <row r="148" spans="1:26" ht="13.5" x14ac:dyDescent="0.2">
      <c r="A148" s="64" t="s">
        <v>70</v>
      </c>
      <c r="B148" s="69">
        <v>84</v>
      </c>
      <c r="C148" s="69"/>
      <c r="D148" s="69">
        <v>75.5</v>
      </c>
      <c r="E148" s="69"/>
      <c r="F148" s="69">
        <v>55.7</v>
      </c>
      <c r="G148" s="69"/>
      <c r="H148" s="69">
        <v>45.2</v>
      </c>
      <c r="I148" s="69"/>
      <c r="J148" s="69">
        <v>75.900000000000006</v>
      </c>
      <c r="K148" s="69"/>
      <c r="L148" s="69">
        <v>79.099999999999994</v>
      </c>
      <c r="M148" s="69"/>
      <c r="N148" s="69">
        <v>80.3</v>
      </c>
      <c r="O148" s="69"/>
      <c r="P148" s="69">
        <v>75.5</v>
      </c>
      <c r="Q148" s="69"/>
      <c r="S148" s="51"/>
      <c r="T148" s="51"/>
      <c r="U148" s="51"/>
      <c r="V148" s="51"/>
      <c r="W148" s="51"/>
      <c r="X148" s="51"/>
      <c r="Y148" s="51"/>
      <c r="Z148" s="51"/>
    </row>
    <row r="149" spans="1:26" ht="13.5" x14ac:dyDescent="0.2">
      <c r="A149" s="64" t="s">
        <v>72</v>
      </c>
      <c r="B149" s="69">
        <v>89</v>
      </c>
      <c r="C149" s="69"/>
      <c r="D149" s="69">
        <v>66.7</v>
      </c>
      <c r="E149" s="69"/>
      <c r="F149" s="69">
        <v>52</v>
      </c>
      <c r="G149" s="69"/>
      <c r="H149" s="69">
        <v>40.9</v>
      </c>
      <c r="I149" s="69"/>
      <c r="J149" s="69">
        <v>69.8</v>
      </c>
      <c r="K149" s="69"/>
      <c r="L149" s="69">
        <v>73.7</v>
      </c>
      <c r="M149" s="69"/>
      <c r="N149" s="69">
        <v>74.900000000000006</v>
      </c>
      <c r="O149" s="69"/>
      <c r="P149" s="69">
        <v>70.3</v>
      </c>
      <c r="Q149" s="69"/>
      <c r="S149" s="51"/>
      <c r="T149" s="51"/>
      <c r="U149" s="51"/>
      <c r="V149" s="51"/>
      <c r="W149" s="51"/>
      <c r="X149" s="51"/>
      <c r="Y149" s="51"/>
      <c r="Z149" s="51"/>
    </row>
    <row r="150" spans="1:26" ht="22.5" customHeight="1" x14ac:dyDescent="0.2">
      <c r="A150" s="531" t="s">
        <v>190</v>
      </c>
      <c r="B150" s="531"/>
      <c r="C150" s="531"/>
      <c r="D150" s="531"/>
      <c r="E150" s="531"/>
      <c r="F150" s="531"/>
      <c r="G150" s="531"/>
      <c r="H150" s="531"/>
      <c r="I150" s="531"/>
      <c r="J150" s="531"/>
      <c r="K150" s="531"/>
      <c r="L150" s="531"/>
      <c r="M150" s="531"/>
      <c r="N150" s="531"/>
      <c r="O150" s="531"/>
      <c r="P150" s="531"/>
      <c r="Q150" s="531"/>
      <c r="S150" s="51"/>
      <c r="T150" s="51"/>
      <c r="U150" s="51"/>
      <c r="V150" s="51"/>
      <c r="W150" s="51"/>
      <c r="X150" s="51"/>
      <c r="Y150" s="51"/>
      <c r="Z150" s="51"/>
    </row>
    <row r="151" spans="1:26" ht="14.25" customHeight="1" x14ac:dyDescent="0.2">
      <c r="A151" s="388" t="s">
        <v>156</v>
      </c>
      <c r="B151" s="394"/>
      <c r="C151" s="395"/>
      <c r="D151" s="395"/>
      <c r="E151" s="395"/>
      <c r="F151" s="395"/>
      <c r="G151" s="395"/>
      <c r="H151" s="395"/>
      <c r="I151" s="395"/>
      <c r="J151" s="395"/>
      <c r="K151" s="395"/>
      <c r="L151" s="395"/>
      <c r="M151" s="395"/>
      <c r="N151" s="395"/>
      <c r="O151" s="395"/>
      <c r="P151" s="395"/>
      <c r="Q151" s="396"/>
      <c r="S151" s="381"/>
      <c r="T151" s="381"/>
      <c r="U151" s="381"/>
      <c r="V151" s="381"/>
      <c r="W151" s="381"/>
      <c r="X151" s="381"/>
      <c r="Y151" s="381"/>
      <c r="Z151" s="381"/>
    </row>
    <row r="152" spans="1:26" ht="33.75" customHeight="1" x14ac:dyDescent="0.2">
      <c r="A152" s="388"/>
      <c r="B152" s="399" t="s">
        <v>137</v>
      </c>
      <c r="C152" s="400"/>
      <c r="D152" s="389" t="s">
        <v>138</v>
      </c>
      <c r="E152" s="390"/>
      <c r="F152" s="397" t="s">
        <v>139</v>
      </c>
      <c r="G152" s="398"/>
      <c r="H152" s="389" t="s">
        <v>140</v>
      </c>
      <c r="I152" s="390"/>
      <c r="J152" s="397" t="s">
        <v>141</v>
      </c>
      <c r="K152" s="398"/>
      <c r="L152" s="389" t="s">
        <v>191</v>
      </c>
      <c r="M152" s="390"/>
      <c r="N152" s="397" t="s">
        <v>143</v>
      </c>
      <c r="O152" s="398"/>
      <c r="P152" s="389" t="s">
        <v>144</v>
      </c>
      <c r="Q152" s="390"/>
      <c r="S152" s="381"/>
      <c r="T152" s="381"/>
      <c r="U152" s="381"/>
      <c r="V152" s="381"/>
      <c r="W152" s="381"/>
      <c r="X152" s="381"/>
      <c r="Y152" s="381"/>
      <c r="Z152" s="381"/>
    </row>
    <row r="153" spans="1:26" x14ac:dyDescent="0.2">
      <c r="A153" s="388"/>
      <c r="B153" s="68">
        <v>2022</v>
      </c>
      <c r="C153" s="68">
        <v>2023</v>
      </c>
      <c r="D153" s="68">
        <v>2022</v>
      </c>
      <c r="E153" s="68">
        <v>2023</v>
      </c>
      <c r="F153" s="68">
        <v>2022</v>
      </c>
      <c r="G153" s="68">
        <v>2023</v>
      </c>
      <c r="H153" s="68">
        <v>2022</v>
      </c>
      <c r="I153" s="68">
        <v>2023</v>
      </c>
      <c r="J153" s="68">
        <v>2022</v>
      </c>
      <c r="K153" s="68">
        <v>2023</v>
      </c>
      <c r="L153" s="68">
        <v>2022</v>
      </c>
      <c r="M153" s="68">
        <v>2023</v>
      </c>
      <c r="N153" s="68">
        <v>2022</v>
      </c>
      <c r="O153" s="68">
        <v>2023</v>
      </c>
      <c r="P153" s="68">
        <v>2022</v>
      </c>
      <c r="Q153" s="68">
        <v>2023</v>
      </c>
      <c r="S153" s="381"/>
      <c r="T153" s="381"/>
      <c r="U153" s="381"/>
      <c r="V153" s="381"/>
      <c r="W153" s="381"/>
      <c r="X153" s="381"/>
      <c r="Y153" s="381"/>
      <c r="Z153" s="381"/>
    </row>
    <row r="154" spans="1:26" ht="15" x14ac:dyDescent="0.25">
      <c r="A154" s="53" t="s">
        <v>158</v>
      </c>
      <c r="B154" s="54">
        <v>0</v>
      </c>
      <c r="C154" s="54">
        <v>0</v>
      </c>
      <c r="D154" s="54">
        <v>0</v>
      </c>
      <c r="E154" s="54">
        <v>0</v>
      </c>
      <c r="F154" s="54">
        <v>0</v>
      </c>
      <c r="G154" s="55">
        <v>0</v>
      </c>
      <c r="H154" s="54">
        <v>100</v>
      </c>
      <c r="I154" s="55">
        <v>100</v>
      </c>
      <c r="J154" s="54">
        <v>0</v>
      </c>
      <c r="K154" s="55">
        <v>0</v>
      </c>
      <c r="L154" s="54">
        <v>100</v>
      </c>
      <c r="M154" s="55">
        <v>50</v>
      </c>
      <c r="N154" s="54">
        <v>0</v>
      </c>
      <c r="O154" s="55">
        <v>0</v>
      </c>
      <c r="P154" s="54">
        <v>0</v>
      </c>
      <c r="Q154" s="55">
        <v>0</v>
      </c>
      <c r="S154" s="57"/>
      <c r="T154" s="57"/>
      <c r="U154" s="62"/>
      <c r="V154" s="57"/>
      <c r="W154" s="57"/>
      <c r="X154" s="57"/>
      <c r="Y154" s="57"/>
      <c r="Z154" s="57"/>
    </row>
    <row r="155" spans="1:26" ht="15" x14ac:dyDescent="0.25">
      <c r="A155" s="58" t="s">
        <v>159</v>
      </c>
      <c r="B155" s="54">
        <v>0</v>
      </c>
      <c r="C155" s="54">
        <v>0</v>
      </c>
      <c r="D155" s="54">
        <v>0</v>
      </c>
      <c r="E155" s="54">
        <v>0</v>
      </c>
      <c r="F155" s="54">
        <v>0</v>
      </c>
      <c r="G155" s="55">
        <v>0</v>
      </c>
      <c r="H155" s="54">
        <v>0</v>
      </c>
      <c r="I155" s="55">
        <v>0</v>
      </c>
      <c r="J155" s="54">
        <v>0</v>
      </c>
      <c r="K155" s="55">
        <v>0</v>
      </c>
      <c r="L155" s="54">
        <v>0</v>
      </c>
      <c r="M155" s="55">
        <v>0</v>
      </c>
      <c r="N155" s="54">
        <v>0</v>
      </c>
      <c r="O155" s="55">
        <v>0</v>
      </c>
      <c r="P155" s="54">
        <v>0</v>
      </c>
      <c r="Q155" s="55">
        <v>0</v>
      </c>
      <c r="S155" s="57"/>
      <c r="T155" s="57"/>
      <c r="U155" s="62"/>
      <c r="V155" s="57"/>
      <c r="W155" s="57"/>
      <c r="X155" s="57"/>
      <c r="Y155" s="57"/>
      <c r="Z155" s="57"/>
    </row>
    <row r="156" spans="1:26" ht="15" x14ac:dyDescent="0.25">
      <c r="A156" s="58" t="s">
        <v>160</v>
      </c>
      <c r="B156" s="54">
        <v>0</v>
      </c>
      <c r="C156" s="54">
        <v>0</v>
      </c>
      <c r="D156" s="54">
        <v>0</v>
      </c>
      <c r="E156" s="54">
        <v>0</v>
      </c>
      <c r="F156" s="54">
        <v>0</v>
      </c>
      <c r="G156" s="55">
        <v>0</v>
      </c>
      <c r="H156" s="54">
        <v>0</v>
      </c>
      <c r="I156" s="55">
        <v>0</v>
      </c>
      <c r="J156" s="54">
        <v>0</v>
      </c>
      <c r="K156" s="55">
        <v>0</v>
      </c>
      <c r="L156" s="54">
        <v>100</v>
      </c>
      <c r="M156" s="55">
        <v>100</v>
      </c>
      <c r="N156" s="54">
        <v>0</v>
      </c>
      <c r="O156" s="55">
        <v>0</v>
      </c>
      <c r="P156" s="54">
        <v>0</v>
      </c>
      <c r="Q156" s="55">
        <v>0</v>
      </c>
      <c r="S156" s="57"/>
      <c r="T156" s="57"/>
      <c r="U156" s="62"/>
      <c r="V156" s="57"/>
      <c r="W156" s="57"/>
      <c r="X156" s="57"/>
      <c r="Y156" s="57"/>
      <c r="Z156" s="57"/>
    </row>
    <row r="157" spans="1:26" ht="15" x14ac:dyDescent="0.25">
      <c r="A157" s="58" t="s">
        <v>161</v>
      </c>
      <c r="B157" s="54">
        <v>0</v>
      </c>
      <c r="C157" s="54">
        <v>0</v>
      </c>
      <c r="D157" s="54">
        <v>0</v>
      </c>
      <c r="E157" s="54">
        <v>0</v>
      </c>
      <c r="F157" s="54">
        <v>0</v>
      </c>
      <c r="G157" s="55">
        <v>0</v>
      </c>
      <c r="H157" s="54">
        <v>100</v>
      </c>
      <c r="I157" s="55">
        <v>100</v>
      </c>
      <c r="J157" s="54">
        <v>0</v>
      </c>
      <c r="K157" s="55">
        <v>100</v>
      </c>
      <c r="L157" s="54">
        <v>100</v>
      </c>
      <c r="M157" s="55">
        <v>100</v>
      </c>
      <c r="N157" s="54">
        <v>0</v>
      </c>
      <c r="O157" s="55">
        <v>0</v>
      </c>
      <c r="P157" s="54">
        <v>0</v>
      </c>
      <c r="Q157" s="55">
        <v>0</v>
      </c>
      <c r="S157" s="57"/>
      <c r="T157" s="57"/>
      <c r="U157" s="62"/>
      <c r="V157" s="57"/>
      <c r="W157" s="57"/>
      <c r="X157" s="57"/>
      <c r="Y157" s="57"/>
      <c r="Z157" s="57"/>
    </row>
    <row r="158" spans="1:26" ht="15" x14ac:dyDescent="0.25">
      <c r="A158" s="58" t="s">
        <v>162</v>
      </c>
      <c r="B158" s="54">
        <v>0</v>
      </c>
      <c r="C158" s="54">
        <v>0</v>
      </c>
      <c r="D158" s="54">
        <v>0</v>
      </c>
      <c r="E158" s="54">
        <v>0</v>
      </c>
      <c r="F158" s="54">
        <v>0</v>
      </c>
      <c r="G158" s="55">
        <v>0</v>
      </c>
      <c r="H158" s="54">
        <v>100</v>
      </c>
      <c r="I158" s="55">
        <v>100</v>
      </c>
      <c r="J158" s="54">
        <v>100</v>
      </c>
      <c r="K158" s="55">
        <v>100</v>
      </c>
      <c r="L158" s="54">
        <v>100</v>
      </c>
      <c r="M158" s="55">
        <v>100</v>
      </c>
      <c r="N158" s="54">
        <v>0</v>
      </c>
      <c r="O158" s="55">
        <v>0</v>
      </c>
      <c r="P158" s="54">
        <v>0</v>
      </c>
      <c r="Q158" s="55">
        <v>0</v>
      </c>
      <c r="S158" s="57"/>
      <c r="T158" s="57"/>
      <c r="U158" s="62"/>
      <c r="V158" s="57"/>
      <c r="W158" s="57"/>
      <c r="X158" s="57"/>
      <c r="Y158" s="57"/>
      <c r="Z158" s="57"/>
    </row>
    <row r="159" spans="1:26" ht="15" x14ac:dyDescent="0.25">
      <c r="A159" s="58" t="s">
        <v>163</v>
      </c>
      <c r="B159" s="54">
        <v>0</v>
      </c>
      <c r="C159" s="54">
        <v>0</v>
      </c>
      <c r="D159" s="54">
        <v>0</v>
      </c>
      <c r="E159" s="54">
        <v>0</v>
      </c>
      <c r="F159" s="54">
        <v>0</v>
      </c>
      <c r="G159" s="55">
        <v>0</v>
      </c>
      <c r="H159" s="54">
        <v>100</v>
      </c>
      <c r="I159" s="55">
        <v>100</v>
      </c>
      <c r="J159" s="54">
        <v>100</v>
      </c>
      <c r="K159" s="55">
        <v>100</v>
      </c>
      <c r="L159" s="54">
        <v>100</v>
      </c>
      <c r="M159" s="55">
        <v>100</v>
      </c>
      <c r="N159" s="54">
        <v>0</v>
      </c>
      <c r="O159" s="55">
        <v>0</v>
      </c>
      <c r="P159" s="54">
        <v>0</v>
      </c>
      <c r="Q159" s="55">
        <v>0</v>
      </c>
      <c r="S159" s="57"/>
      <c r="T159" s="57"/>
      <c r="U159" s="62"/>
      <c r="V159" s="57"/>
      <c r="W159" s="57"/>
      <c r="X159" s="57"/>
      <c r="Y159" s="57"/>
      <c r="Z159" s="57"/>
    </row>
    <row r="160" spans="1:26" ht="15" x14ac:dyDescent="0.25">
      <c r="A160" s="53" t="s">
        <v>164</v>
      </c>
      <c r="B160" s="54">
        <v>0</v>
      </c>
      <c r="C160" s="54">
        <v>0</v>
      </c>
      <c r="D160" s="54">
        <v>0</v>
      </c>
      <c r="E160" s="54">
        <v>0</v>
      </c>
      <c r="F160" s="54">
        <v>0</v>
      </c>
      <c r="G160" s="55">
        <v>0</v>
      </c>
      <c r="H160" s="54">
        <v>100</v>
      </c>
      <c r="I160" s="55">
        <v>100</v>
      </c>
      <c r="J160" s="54">
        <v>0</v>
      </c>
      <c r="K160" s="55">
        <v>0</v>
      </c>
      <c r="L160" s="54">
        <v>100</v>
      </c>
      <c r="M160" s="55">
        <v>100</v>
      </c>
      <c r="N160" s="54">
        <v>0</v>
      </c>
      <c r="O160" s="55">
        <v>0</v>
      </c>
      <c r="P160" s="54">
        <v>0</v>
      </c>
      <c r="Q160" s="55">
        <v>0</v>
      </c>
      <c r="S160" s="57"/>
      <c r="T160" s="57"/>
      <c r="U160" s="62"/>
      <c r="V160" s="57"/>
      <c r="W160" s="57"/>
      <c r="X160" s="57"/>
      <c r="Y160" s="57"/>
      <c r="Z160" s="57"/>
    </row>
    <row r="161" spans="1:26" ht="15" x14ac:dyDescent="0.25">
      <c r="A161" s="53" t="s">
        <v>165</v>
      </c>
      <c r="B161" s="54">
        <v>0</v>
      </c>
      <c r="C161" s="54">
        <v>0</v>
      </c>
      <c r="D161" s="54">
        <v>0</v>
      </c>
      <c r="E161" s="54">
        <v>0</v>
      </c>
      <c r="F161" s="54">
        <v>0</v>
      </c>
      <c r="G161" s="55">
        <v>0</v>
      </c>
      <c r="H161" s="54">
        <v>0</v>
      </c>
      <c r="I161" s="55">
        <v>0</v>
      </c>
      <c r="J161" s="54">
        <v>0</v>
      </c>
      <c r="K161" s="55">
        <v>0</v>
      </c>
      <c r="L161" s="54">
        <v>100</v>
      </c>
      <c r="M161" s="55">
        <v>0</v>
      </c>
      <c r="N161" s="54">
        <v>0</v>
      </c>
      <c r="O161" s="55">
        <v>0</v>
      </c>
      <c r="P161" s="54">
        <v>0</v>
      </c>
      <c r="Q161" s="55">
        <v>0</v>
      </c>
      <c r="S161" s="57"/>
      <c r="T161" s="57"/>
      <c r="U161" s="62"/>
      <c r="V161" s="57"/>
      <c r="W161" s="57"/>
      <c r="X161" s="57"/>
      <c r="Y161" s="57"/>
      <c r="Z161" s="57"/>
    </row>
    <row r="162" spans="1:26" ht="15" x14ac:dyDescent="0.25">
      <c r="A162" s="53" t="s">
        <v>166</v>
      </c>
      <c r="B162" s="54">
        <v>0</v>
      </c>
      <c r="C162" s="54">
        <v>0</v>
      </c>
      <c r="D162" s="54">
        <v>0</v>
      </c>
      <c r="E162" s="54">
        <v>0</v>
      </c>
      <c r="F162" s="54">
        <v>0</v>
      </c>
      <c r="G162" s="55">
        <v>0</v>
      </c>
      <c r="H162" s="54">
        <v>100</v>
      </c>
      <c r="I162" s="55">
        <v>100</v>
      </c>
      <c r="J162" s="54">
        <v>100</v>
      </c>
      <c r="K162" s="55">
        <v>0</v>
      </c>
      <c r="L162" s="54">
        <v>100</v>
      </c>
      <c r="M162" s="55">
        <v>100</v>
      </c>
      <c r="N162" s="54">
        <v>0</v>
      </c>
      <c r="O162" s="55">
        <v>0</v>
      </c>
      <c r="P162" s="54">
        <v>0</v>
      </c>
      <c r="Q162" s="55">
        <v>0</v>
      </c>
      <c r="S162" s="57"/>
      <c r="T162" s="57"/>
      <c r="U162" s="62"/>
      <c r="V162" s="57"/>
      <c r="W162" s="57"/>
      <c r="X162" s="57"/>
      <c r="Y162" s="57"/>
      <c r="Z162" s="57"/>
    </row>
    <row r="163" spans="1:26" ht="15" x14ac:dyDescent="0.25">
      <c r="A163" s="53" t="s">
        <v>167</v>
      </c>
      <c r="B163" s="54">
        <v>0</v>
      </c>
      <c r="C163" s="54">
        <v>0</v>
      </c>
      <c r="D163" s="54">
        <v>0</v>
      </c>
      <c r="E163" s="54">
        <v>0</v>
      </c>
      <c r="F163" s="54">
        <v>0</v>
      </c>
      <c r="G163" s="55">
        <v>100</v>
      </c>
      <c r="H163" s="54">
        <v>100</v>
      </c>
      <c r="I163" s="55">
        <v>100</v>
      </c>
      <c r="J163" s="54">
        <v>0</v>
      </c>
      <c r="K163" s="55">
        <v>0</v>
      </c>
      <c r="L163" s="54">
        <v>100</v>
      </c>
      <c r="M163" s="55">
        <v>0</v>
      </c>
      <c r="N163" s="54">
        <v>100</v>
      </c>
      <c r="O163" s="55">
        <v>0</v>
      </c>
      <c r="P163" s="54">
        <v>0</v>
      </c>
      <c r="Q163" s="55">
        <v>0</v>
      </c>
      <c r="S163" s="57"/>
      <c r="T163" s="57"/>
      <c r="U163" s="62"/>
      <c r="V163" s="57"/>
      <c r="W163" s="57"/>
      <c r="X163" s="57"/>
      <c r="Y163" s="57"/>
      <c r="Z163" s="57"/>
    </row>
    <row r="164" spans="1:26" ht="15" x14ac:dyDescent="0.25">
      <c r="A164" s="59" t="s">
        <v>168</v>
      </c>
      <c r="B164" s="60">
        <v>0</v>
      </c>
      <c r="C164" s="60">
        <v>0</v>
      </c>
      <c r="D164" s="60">
        <v>0</v>
      </c>
      <c r="E164" s="60">
        <v>0</v>
      </c>
      <c r="F164" s="60">
        <v>0</v>
      </c>
      <c r="G164" s="61">
        <v>100</v>
      </c>
      <c r="H164" s="60">
        <v>100</v>
      </c>
      <c r="I164" s="61">
        <v>100</v>
      </c>
      <c r="J164" s="60">
        <v>100</v>
      </c>
      <c r="K164" s="61">
        <v>75</v>
      </c>
      <c r="L164" s="60">
        <v>100</v>
      </c>
      <c r="M164" s="61">
        <v>76.923076923076934</v>
      </c>
      <c r="N164" s="60">
        <v>100</v>
      </c>
      <c r="O164" s="61">
        <v>0</v>
      </c>
      <c r="P164" s="60">
        <v>0</v>
      </c>
      <c r="Q164" s="61">
        <v>0</v>
      </c>
      <c r="S164" s="57"/>
      <c r="T164" s="57"/>
      <c r="U164" s="62"/>
      <c r="V164" s="62"/>
      <c r="W164" s="62"/>
      <c r="X164" s="57"/>
      <c r="Y164" s="57"/>
      <c r="Z164" s="57"/>
    </row>
    <row r="165" spans="1:26" ht="15" x14ac:dyDescent="0.25">
      <c r="A165" s="59" t="s">
        <v>169</v>
      </c>
      <c r="B165" s="54">
        <v>0</v>
      </c>
      <c r="C165" s="54">
        <v>0</v>
      </c>
      <c r="D165" s="54">
        <v>0</v>
      </c>
      <c r="E165" s="54">
        <v>0</v>
      </c>
      <c r="F165" s="54">
        <v>100</v>
      </c>
      <c r="G165" s="54">
        <v>100</v>
      </c>
      <c r="H165" s="54">
        <v>66.666666666666657</v>
      </c>
      <c r="I165" s="54">
        <v>50</v>
      </c>
      <c r="J165" s="54">
        <v>100</v>
      </c>
      <c r="K165" s="54">
        <v>57.142857142857139</v>
      </c>
      <c r="L165" s="54">
        <v>84.615384615384613</v>
      </c>
      <c r="M165" s="54">
        <v>90</v>
      </c>
      <c r="N165" s="54">
        <v>100</v>
      </c>
      <c r="O165" s="54">
        <v>100</v>
      </c>
      <c r="P165" s="54">
        <v>0</v>
      </c>
      <c r="Q165" s="54">
        <v>0</v>
      </c>
      <c r="S165" s="57"/>
      <c r="T165" s="57"/>
      <c r="U165" s="62"/>
      <c r="V165" s="57"/>
      <c r="W165" s="57"/>
      <c r="X165" s="57"/>
      <c r="Y165" s="57"/>
      <c r="Z165" s="57"/>
    </row>
    <row r="166" spans="1:26" x14ac:dyDescent="0.2">
      <c r="A166" s="59" t="s">
        <v>170</v>
      </c>
      <c r="B166" s="60">
        <v>0</v>
      </c>
      <c r="C166" s="60">
        <v>0</v>
      </c>
      <c r="D166" s="60">
        <v>0</v>
      </c>
      <c r="E166" s="60">
        <v>0</v>
      </c>
      <c r="F166" s="60">
        <v>100</v>
      </c>
      <c r="G166" s="60">
        <v>100</v>
      </c>
      <c r="H166" s="60">
        <v>89.473684210526315</v>
      </c>
      <c r="I166" s="60">
        <v>80</v>
      </c>
      <c r="J166" s="60">
        <v>100</v>
      </c>
      <c r="K166" s="60">
        <v>63.636363636363633</v>
      </c>
      <c r="L166" s="60">
        <v>92.307692307692307</v>
      </c>
      <c r="M166" s="60">
        <v>82.608695652173907</v>
      </c>
      <c r="N166" s="60">
        <v>100</v>
      </c>
      <c r="O166" s="60">
        <v>100</v>
      </c>
      <c r="P166" s="60">
        <v>0</v>
      </c>
      <c r="Q166" s="60">
        <v>0</v>
      </c>
      <c r="S166" s="57"/>
      <c r="T166" s="57"/>
      <c r="U166" s="57"/>
      <c r="V166" s="57"/>
      <c r="W166" s="57"/>
      <c r="X166" s="57"/>
      <c r="Y166" s="57"/>
      <c r="Z166" s="57"/>
    </row>
    <row r="167" spans="1:26" ht="13.5" x14ac:dyDescent="0.2">
      <c r="A167" s="64" t="s">
        <v>70</v>
      </c>
      <c r="B167" s="69">
        <v>79.099999999999994</v>
      </c>
      <c r="C167" s="69"/>
      <c r="D167" s="69">
        <v>73.7</v>
      </c>
      <c r="E167" s="69"/>
      <c r="F167" s="69">
        <v>83.8</v>
      </c>
      <c r="G167" s="69"/>
      <c r="H167" s="69">
        <v>78.2</v>
      </c>
      <c r="I167" s="69"/>
      <c r="J167" s="69">
        <v>79.900000000000006</v>
      </c>
      <c r="K167" s="69"/>
      <c r="L167" s="69">
        <v>76.5</v>
      </c>
      <c r="M167" s="69"/>
      <c r="N167" s="69">
        <v>73.7</v>
      </c>
      <c r="O167" s="69"/>
      <c r="P167" s="69">
        <v>73.2</v>
      </c>
      <c r="Q167" s="71"/>
      <c r="S167" s="51"/>
      <c r="T167" s="51"/>
      <c r="U167" s="51"/>
      <c r="V167" s="51"/>
      <c r="W167" s="51"/>
      <c r="X167" s="51"/>
      <c r="Y167" s="51"/>
      <c r="Z167" s="51"/>
    </row>
    <row r="168" spans="1:26" ht="12.75" customHeight="1" x14ac:dyDescent="0.2">
      <c r="A168" s="64" t="s">
        <v>72</v>
      </c>
      <c r="B168" s="69">
        <v>71.400000000000006</v>
      </c>
      <c r="C168" s="69"/>
      <c r="D168" s="69">
        <v>78</v>
      </c>
      <c r="E168" s="69"/>
      <c r="F168" s="69">
        <v>80.900000000000006</v>
      </c>
      <c r="G168" s="69"/>
      <c r="H168" s="69">
        <v>75.400000000000006</v>
      </c>
      <c r="I168" s="69"/>
      <c r="J168" s="69">
        <v>76.099999999999994</v>
      </c>
      <c r="K168" s="69"/>
      <c r="L168" s="69">
        <v>72.099999999999994</v>
      </c>
      <c r="M168" s="69"/>
      <c r="N168" s="69">
        <v>70.099999999999994</v>
      </c>
      <c r="O168" s="69"/>
      <c r="P168" s="69">
        <v>72.099999999999994</v>
      </c>
      <c r="Q168" s="71"/>
      <c r="S168" s="51"/>
      <c r="T168" s="51"/>
      <c r="U168" s="51"/>
      <c r="V168" s="51"/>
      <c r="W168" s="51"/>
      <c r="X168" s="51"/>
      <c r="Y168" s="51"/>
      <c r="Z168" s="51"/>
    </row>
    <row r="169" spans="1:26" ht="9.75" customHeight="1" x14ac:dyDescent="0.2">
      <c r="A169" s="388" t="s">
        <v>156</v>
      </c>
      <c r="B169" s="394"/>
      <c r="C169" s="395"/>
      <c r="D169" s="395"/>
      <c r="E169" s="395"/>
      <c r="F169" s="395"/>
      <c r="G169" s="395"/>
      <c r="H169" s="395"/>
      <c r="I169" s="395"/>
      <c r="J169" s="395"/>
      <c r="K169" s="395"/>
      <c r="L169" s="395"/>
      <c r="M169" s="395"/>
      <c r="N169" s="395"/>
      <c r="O169" s="395"/>
      <c r="P169" s="395"/>
      <c r="Q169" s="396"/>
      <c r="S169" s="51"/>
      <c r="T169" s="51"/>
      <c r="U169" s="51"/>
      <c r="V169" s="51"/>
      <c r="W169" s="51"/>
      <c r="X169" s="51"/>
      <c r="Y169" s="51"/>
      <c r="Z169" s="51"/>
    </row>
    <row r="170" spans="1:26" ht="69" customHeight="1" x14ac:dyDescent="0.2">
      <c r="A170" s="388"/>
      <c r="B170" s="399" t="s">
        <v>145</v>
      </c>
      <c r="C170" s="400"/>
      <c r="D170" s="389" t="s">
        <v>192</v>
      </c>
      <c r="E170" s="390"/>
      <c r="F170" s="397" t="s">
        <v>147</v>
      </c>
      <c r="G170" s="398"/>
      <c r="H170" s="389" t="s">
        <v>148</v>
      </c>
      <c r="I170" s="390"/>
      <c r="J170" s="397" t="s">
        <v>149</v>
      </c>
      <c r="K170" s="398"/>
      <c r="L170" s="389" t="s">
        <v>150</v>
      </c>
      <c r="M170" s="390"/>
      <c r="N170" s="397" t="s">
        <v>151</v>
      </c>
      <c r="O170" s="398"/>
      <c r="P170" s="389" t="s">
        <v>152</v>
      </c>
      <c r="Q170" s="390"/>
      <c r="S170" s="51"/>
      <c r="T170" s="51"/>
      <c r="U170" s="51"/>
      <c r="V170" s="51"/>
      <c r="W170" s="51"/>
    </row>
    <row r="171" spans="1:26" ht="17.25" customHeight="1" x14ac:dyDescent="0.2">
      <c r="A171" s="388"/>
      <c r="B171" s="68">
        <v>2022</v>
      </c>
      <c r="C171" s="68">
        <v>2023</v>
      </c>
      <c r="D171" s="68">
        <v>2022</v>
      </c>
      <c r="E171" s="68">
        <v>2023</v>
      </c>
      <c r="F171" s="68">
        <v>2022</v>
      </c>
      <c r="G171" s="68">
        <v>2023</v>
      </c>
      <c r="H171" s="68">
        <v>2022</v>
      </c>
      <c r="I171" s="68">
        <v>2023</v>
      </c>
      <c r="J171" s="68">
        <v>2022</v>
      </c>
      <c r="K171" s="68">
        <v>2023</v>
      </c>
      <c r="L171" s="68">
        <v>2022</v>
      </c>
      <c r="M171" s="68">
        <v>2023</v>
      </c>
      <c r="N171" s="68">
        <v>2022</v>
      </c>
      <c r="O171" s="68">
        <v>2023</v>
      </c>
      <c r="P171" s="68">
        <v>2022</v>
      </c>
      <c r="Q171" s="68">
        <v>2023</v>
      </c>
      <c r="S171" s="51"/>
      <c r="T171" s="51"/>
      <c r="U171" s="51"/>
      <c r="V171" s="51"/>
      <c r="W171" s="51"/>
    </row>
    <row r="172" spans="1:26" x14ac:dyDescent="0.2">
      <c r="A172" s="53" t="s">
        <v>158</v>
      </c>
      <c r="B172" s="54">
        <v>0</v>
      </c>
      <c r="C172" s="55">
        <v>0</v>
      </c>
      <c r="D172" s="54">
        <v>0</v>
      </c>
      <c r="E172" s="55">
        <v>0</v>
      </c>
      <c r="F172" s="54">
        <v>0</v>
      </c>
      <c r="G172" s="55">
        <v>0</v>
      </c>
      <c r="H172" s="54">
        <v>0</v>
      </c>
      <c r="I172" s="55">
        <v>100</v>
      </c>
      <c r="J172" s="54">
        <v>100</v>
      </c>
      <c r="K172" s="55">
        <v>0</v>
      </c>
      <c r="L172" s="54">
        <v>51.162790697674424</v>
      </c>
      <c r="M172" s="55">
        <v>38.095238095238095</v>
      </c>
      <c r="N172" s="54">
        <v>0</v>
      </c>
      <c r="O172" s="55">
        <v>0</v>
      </c>
      <c r="P172" s="54">
        <v>52.542372881355938</v>
      </c>
      <c r="Q172" s="55">
        <v>36.065573770491802</v>
      </c>
      <c r="S172" s="51"/>
      <c r="T172" s="51"/>
      <c r="U172" s="51"/>
      <c r="V172" s="51"/>
      <c r="W172" s="51"/>
    </row>
    <row r="173" spans="1:26" x14ac:dyDescent="0.2">
      <c r="A173" s="58" t="s">
        <v>159</v>
      </c>
      <c r="B173" s="54">
        <v>0</v>
      </c>
      <c r="C173" s="55">
        <v>0</v>
      </c>
      <c r="D173" s="54">
        <v>0</v>
      </c>
      <c r="E173" s="55">
        <v>0</v>
      </c>
      <c r="F173" s="54">
        <v>0</v>
      </c>
      <c r="G173" s="55">
        <v>0</v>
      </c>
      <c r="H173" s="54">
        <v>0</v>
      </c>
      <c r="I173" s="55">
        <v>0</v>
      </c>
      <c r="J173" s="54">
        <v>0</v>
      </c>
      <c r="K173" s="55">
        <v>0</v>
      </c>
      <c r="L173" s="54">
        <v>90.909090909090907</v>
      </c>
      <c r="M173" s="55">
        <v>70</v>
      </c>
      <c r="N173" s="54">
        <v>0</v>
      </c>
      <c r="O173" s="55">
        <v>0</v>
      </c>
      <c r="P173" s="54">
        <v>85.714285714285708</v>
      </c>
      <c r="Q173" s="55">
        <v>76.923076923076934</v>
      </c>
      <c r="S173" s="51"/>
      <c r="T173" s="51"/>
      <c r="U173" s="51"/>
      <c r="V173" s="51"/>
      <c r="W173" s="51"/>
    </row>
    <row r="174" spans="1:26" x14ac:dyDescent="0.2">
      <c r="A174" s="58" t="s">
        <v>160</v>
      </c>
      <c r="B174" s="54">
        <v>0</v>
      </c>
      <c r="C174" s="55">
        <v>0</v>
      </c>
      <c r="D174" s="54">
        <v>0</v>
      </c>
      <c r="E174" s="55">
        <v>0</v>
      </c>
      <c r="F174" s="54">
        <v>0</v>
      </c>
      <c r="G174" s="55">
        <v>0</v>
      </c>
      <c r="H174" s="54">
        <v>0</v>
      </c>
      <c r="I174" s="55">
        <v>0</v>
      </c>
      <c r="J174" s="54">
        <v>0</v>
      </c>
      <c r="K174" s="55">
        <v>0</v>
      </c>
      <c r="L174" s="54">
        <v>82.35294117647058</v>
      </c>
      <c r="M174" s="55">
        <v>73.333333333333329</v>
      </c>
      <c r="N174" s="54">
        <v>0</v>
      </c>
      <c r="O174" s="55">
        <v>0</v>
      </c>
      <c r="P174" s="54">
        <v>82.608695652173907</v>
      </c>
      <c r="Q174" s="55">
        <v>70.833333333333343</v>
      </c>
    </row>
    <row r="175" spans="1:26" x14ac:dyDescent="0.2">
      <c r="A175" s="58" t="s">
        <v>161</v>
      </c>
      <c r="B175" s="54">
        <v>0</v>
      </c>
      <c r="C175" s="55">
        <v>0</v>
      </c>
      <c r="D175" s="54">
        <v>0</v>
      </c>
      <c r="E175" s="55">
        <v>0</v>
      </c>
      <c r="F175" s="54">
        <v>0</v>
      </c>
      <c r="G175" s="55">
        <v>100</v>
      </c>
      <c r="H175" s="54">
        <v>0</v>
      </c>
      <c r="I175" s="55">
        <v>0</v>
      </c>
      <c r="J175" s="54">
        <v>50</v>
      </c>
      <c r="K175" s="55">
        <v>0</v>
      </c>
      <c r="L175" s="54">
        <v>60.869565217391312</v>
      </c>
      <c r="M175" s="55">
        <v>50</v>
      </c>
      <c r="N175" s="54">
        <v>0</v>
      </c>
      <c r="O175" s="55">
        <v>0</v>
      </c>
      <c r="P175" s="54">
        <v>60.606060606060609</v>
      </c>
      <c r="Q175" s="55">
        <v>53.658536585365859</v>
      </c>
    </row>
    <row r="176" spans="1:26" x14ac:dyDescent="0.2">
      <c r="A176" s="58" t="s">
        <v>162</v>
      </c>
      <c r="B176" s="54">
        <v>0</v>
      </c>
      <c r="C176" s="55">
        <v>0</v>
      </c>
      <c r="D176" s="54">
        <v>0</v>
      </c>
      <c r="E176" s="55">
        <v>0</v>
      </c>
      <c r="F176" s="54">
        <v>0</v>
      </c>
      <c r="G176" s="55">
        <v>0</v>
      </c>
      <c r="H176" s="54">
        <v>0</v>
      </c>
      <c r="I176" s="55">
        <v>0</v>
      </c>
      <c r="J176" s="54">
        <v>0</v>
      </c>
      <c r="K176" s="55">
        <v>0</v>
      </c>
      <c r="L176" s="54">
        <v>64.516129032258064</v>
      </c>
      <c r="M176" s="55">
        <v>41.935483870967744</v>
      </c>
      <c r="N176" s="54">
        <v>0</v>
      </c>
      <c r="O176" s="55">
        <v>0</v>
      </c>
      <c r="P176" s="54">
        <v>65.116279069767444</v>
      </c>
      <c r="Q176" s="55">
        <v>41.304347826086953</v>
      </c>
    </row>
    <row r="177" spans="1:17" x14ac:dyDescent="0.2">
      <c r="A177" s="58" t="s">
        <v>163</v>
      </c>
      <c r="B177" s="54">
        <v>0</v>
      </c>
      <c r="C177" s="55">
        <v>0</v>
      </c>
      <c r="D177" s="54">
        <v>0</v>
      </c>
      <c r="E177" s="55">
        <v>0</v>
      </c>
      <c r="F177" s="54">
        <v>0</v>
      </c>
      <c r="G177" s="55">
        <v>0</v>
      </c>
      <c r="H177" s="54">
        <v>0</v>
      </c>
      <c r="I177" s="55">
        <v>0</v>
      </c>
      <c r="J177" s="54">
        <v>0</v>
      </c>
      <c r="K177" s="55">
        <v>0</v>
      </c>
      <c r="L177" s="54">
        <v>81.818181818181827</v>
      </c>
      <c r="M177" s="55">
        <v>52</v>
      </c>
      <c r="N177" s="54">
        <v>0</v>
      </c>
      <c r="O177" s="55">
        <v>0</v>
      </c>
      <c r="P177" s="54">
        <v>80</v>
      </c>
      <c r="Q177" s="55">
        <v>53.125</v>
      </c>
    </row>
    <row r="178" spans="1:17" x14ac:dyDescent="0.2">
      <c r="A178" s="53" t="s">
        <v>164</v>
      </c>
      <c r="B178" s="54">
        <v>0</v>
      </c>
      <c r="C178" s="55">
        <v>0</v>
      </c>
      <c r="D178" s="54">
        <v>100</v>
      </c>
      <c r="E178" s="55">
        <v>100</v>
      </c>
      <c r="F178" s="54">
        <v>0</v>
      </c>
      <c r="G178" s="55">
        <v>0</v>
      </c>
      <c r="H178" s="54">
        <v>0</v>
      </c>
      <c r="I178" s="55">
        <v>0</v>
      </c>
      <c r="J178" s="54">
        <v>50</v>
      </c>
      <c r="K178" s="55">
        <v>0</v>
      </c>
      <c r="L178" s="54">
        <v>88.571428571428569</v>
      </c>
      <c r="M178" s="55">
        <v>52.941176470588239</v>
      </c>
      <c r="N178" s="54">
        <v>0</v>
      </c>
      <c r="O178" s="55">
        <v>0</v>
      </c>
      <c r="P178" s="54">
        <v>84.313725490196077</v>
      </c>
      <c r="Q178" s="55">
        <v>46</v>
      </c>
    </row>
    <row r="179" spans="1:17" x14ac:dyDescent="0.2">
      <c r="A179" s="53" t="s">
        <v>165</v>
      </c>
      <c r="B179" s="54">
        <v>0</v>
      </c>
      <c r="C179" s="55">
        <v>0</v>
      </c>
      <c r="D179" s="54">
        <v>0</v>
      </c>
      <c r="E179" s="55">
        <v>0</v>
      </c>
      <c r="F179" s="54">
        <v>0</v>
      </c>
      <c r="G179" s="55">
        <v>0</v>
      </c>
      <c r="H179" s="54">
        <v>0</v>
      </c>
      <c r="I179" s="55">
        <v>0</v>
      </c>
      <c r="J179" s="54">
        <v>0</v>
      </c>
      <c r="K179" s="55">
        <v>0</v>
      </c>
      <c r="L179" s="54">
        <v>65.384615384615387</v>
      </c>
      <c r="M179" s="55">
        <v>55.555555555555557</v>
      </c>
      <c r="N179" s="54">
        <v>0</v>
      </c>
      <c r="O179" s="55">
        <v>0</v>
      </c>
      <c r="P179" s="54">
        <v>66.666666666666657</v>
      </c>
      <c r="Q179" s="55">
        <v>58.333333333333336</v>
      </c>
    </row>
    <row r="180" spans="1:17" x14ac:dyDescent="0.2">
      <c r="A180" s="53" t="s">
        <v>166</v>
      </c>
      <c r="B180" s="54">
        <v>0</v>
      </c>
      <c r="C180" s="55">
        <v>0</v>
      </c>
      <c r="D180" s="54">
        <v>0</v>
      </c>
      <c r="E180" s="55">
        <v>0</v>
      </c>
      <c r="F180" s="54">
        <v>0</v>
      </c>
      <c r="G180" s="55">
        <v>0</v>
      </c>
      <c r="H180" s="54">
        <v>0</v>
      </c>
      <c r="I180" s="55">
        <v>0</v>
      </c>
      <c r="J180" s="54">
        <v>0</v>
      </c>
      <c r="K180" s="55">
        <v>0</v>
      </c>
      <c r="L180" s="54">
        <v>47.368421052631575</v>
      </c>
      <c r="M180" s="55">
        <v>41.666666666666671</v>
      </c>
      <c r="N180" s="54">
        <v>0</v>
      </c>
      <c r="O180" s="55">
        <v>0</v>
      </c>
      <c r="P180" s="54">
        <v>51.724137931034484</v>
      </c>
      <c r="Q180" s="55">
        <v>51.428571428571423</v>
      </c>
    </row>
    <row r="181" spans="1:17" x14ac:dyDescent="0.2">
      <c r="A181" s="53" t="s">
        <v>167</v>
      </c>
      <c r="B181" s="54">
        <v>0</v>
      </c>
      <c r="C181" s="55">
        <v>0</v>
      </c>
      <c r="D181" s="54">
        <v>0</v>
      </c>
      <c r="E181" s="55">
        <v>100</v>
      </c>
      <c r="F181" s="54">
        <v>0</v>
      </c>
      <c r="G181" s="55">
        <v>0</v>
      </c>
      <c r="H181" s="54">
        <v>0</v>
      </c>
      <c r="I181" s="55">
        <v>100</v>
      </c>
      <c r="J181" s="54">
        <v>0</v>
      </c>
      <c r="K181" s="55">
        <v>100</v>
      </c>
      <c r="L181" s="54">
        <v>50</v>
      </c>
      <c r="M181" s="55">
        <v>38.888888888888893</v>
      </c>
      <c r="N181" s="54">
        <v>0</v>
      </c>
      <c r="O181" s="55">
        <v>0</v>
      </c>
      <c r="P181" s="54">
        <v>60.714285714285708</v>
      </c>
      <c r="Q181" s="55">
        <v>46.428571428571431</v>
      </c>
    </row>
    <row r="182" spans="1:17" x14ac:dyDescent="0.2">
      <c r="A182" s="59" t="s">
        <v>168</v>
      </c>
      <c r="B182" s="60">
        <v>0</v>
      </c>
      <c r="C182" s="61">
        <v>0</v>
      </c>
      <c r="D182" s="60">
        <v>100</v>
      </c>
      <c r="E182" s="61">
        <v>100</v>
      </c>
      <c r="F182" s="60">
        <v>0</v>
      </c>
      <c r="G182" s="61">
        <v>100</v>
      </c>
      <c r="H182" s="60">
        <v>0</v>
      </c>
      <c r="I182" s="61">
        <v>100</v>
      </c>
      <c r="J182" s="60">
        <v>44.444444444444443</v>
      </c>
      <c r="K182" s="61">
        <v>25</v>
      </c>
      <c r="L182" s="60">
        <v>67.450980392156865</v>
      </c>
      <c r="M182" s="61">
        <v>49.425287356321839</v>
      </c>
      <c r="N182" s="60">
        <v>75</v>
      </c>
      <c r="O182" s="61">
        <v>50</v>
      </c>
      <c r="P182" s="60">
        <v>68.091168091168086</v>
      </c>
      <c r="Q182" s="61">
        <v>50.402144772117964</v>
      </c>
    </row>
    <row r="183" spans="1:17" x14ac:dyDescent="0.2">
      <c r="A183" s="59" t="s">
        <v>169</v>
      </c>
      <c r="B183" s="54">
        <v>100</v>
      </c>
      <c r="C183" s="54">
        <v>100</v>
      </c>
      <c r="D183" s="54">
        <v>100</v>
      </c>
      <c r="E183" s="54">
        <v>0</v>
      </c>
      <c r="F183" s="54">
        <v>100</v>
      </c>
      <c r="G183" s="54">
        <v>100</v>
      </c>
      <c r="H183" s="54">
        <v>50</v>
      </c>
      <c r="I183" s="54">
        <v>0</v>
      </c>
      <c r="J183" s="54">
        <v>60</v>
      </c>
      <c r="K183" s="54">
        <v>50</v>
      </c>
      <c r="L183" s="54">
        <v>85.294117647058826</v>
      </c>
      <c r="M183" s="54">
        <v>60.930232558139529</v>
      </c>
      <c r="N183" s="54">
        <v>0</v>
      </c>
      <c r="O183" s="54">
        <v>0</v>
      </c>
      <c r="P183" s="54">
        <v>81.590909090909093</v>
      </c>
      <c r="Q183" s="54">
        <v>59.61070559610706</v>
      </c>
    </row>
    <row r="184" spans="1:17" x14ac:dyDescent="0.2">
      <c r="A184" s="59" t="s">
        <v>170</v>
      </c>
      <c r="B184" s="60">
        <v>100</v>
      </c>
      <c r="C184" s="60">
        <v>100</v>
      </c>
      <c r="D184" s="60">
        <v>100</v>
      </c>
      <c r="E184" s="60">
        <v>66.666666666666657</v>
      </c>
      <c r="F184" s="60">
        <v>100</v>
      </c>
      <c r="G184" s="60">
        <v>100</v>
      </c>
      <c r="H184" s="60">
        <v>50</v>
      </c>
      <c r="I184" s="60">
        <v>33.333333333333329</v>
      </c>
      <c r="J184" s="60">
        <v>50</v>
      </c>
      <c r="K184" s="60">
        <v>33.333333333333329</v>
      </c>
      <c r="L184" s="60">
        <v>76.064908722109536</v>
      </c>
      <c r="M184" s="60">
        <v>54.621848739495796</v>
      </c>
      <c r="N184" s="60">
        <v>75</v>
      </c>
      <c r="O184" s="60">
        <v>50</v>
      </c>
      <c r="P184" s="60">
        <v>75.600505689001267</v>
      </c>
      <c r="Q184" s="60">
        <v>55.229591836734691</v>
      </c>
    </row>
    <row r="185" spans="1:17" ht="13.5" x14ac:dyDescent="0.2">
      <c r="A185" s="64" t="s">
        <v>70</v>
      </c>
      <c r="B185" s="69">
        <v>74.2</v>
      </c>
      <c r="C185" s="69"/>
      <c r="D185" s="69">
        <v>73</v>
      </c>
      <c r="E185" s="69"/>
      <c r="F185" s="69">
        <v>69.5</v>
      </c>
      <c r="G185" s="69"/>
      <c r="H185" s="69">
        <v>78.5</v>
      </c>
      <c r="I185" s="69"/>
      <c r="J185" s="69">
        <v>65.2</v>
      </c>
      <c r="K185" s="69"/>
      <c r="L185" s="69">
        <v>69.3</v>
      </c>
      <c r="M185" s="69"/>
      <c r="N185" s="69" t="s">
        <v>71</v>
      </c>
      <c r="O185" s="69"/>
      <c r="P185" s="69" t="s">
        <v>71</v>
      </c>
      <c r="Q185" s="69"/>
    </row>
    <row r="186" spans="1:17" ht="13.5" x14ac:dyDescent="0.2">
      <c r="A186" s="64" t="s">
        <v>72</v>
      </c>
      <c r="B186" s="69">
        <v>74.8</v>
      </c>
      <c r="C186" s="69"/>
      <c r="D186" s="69">
        <v>70.3</v>
      </c>
      <c r="E186" s="69"/>
      <c r="F186" s="69">
        <v>70.8</v>
      </c>
      <c r="G186" s="69"/>
      <c r="H186" s="69">
        <v>75.8</v>
      </c>
      <c r="I186" s="69"/>
      <c r="J186" s="69">
        <v>59.3</v>
      </c>
      <c r="K186" s="69"/>
      <c r="L186" s="69">
        <v>64.900000000000006</v>
      </c>
      <c r="M186" s="69"/>
      <c r="N186" s="69" t="s">
        <v>71</v>
      </c>
      <c r="O186" s="69"/>
      <c r="P186" s="69" t="s">
        <v>71</v>
      </c>
      <c r="Q186" s="69"/>
    </row>
  </sheetData>
  <mergeCells count="186">
    <mergeCell ref="A169:A171"/>
    <mergeCell ref="B169:Q169"/>
    <mergeCell ref="B170:C170"/>
    <mergeCell ref="D170:E170"/>
    <mergeCell ref="F170:G170"/>
    <mergeCell ref="H170:I170"/>
    <mergeCell ref="J170:K170"/>
    <mergeCell ref="L170:M170"/>
    <mergeCell ref="N170:O170"/>
    <mergeCell ref="P170:Q170"/>
    <mergeCell ref="W151:W153"/>
    <mergeCell ref="X151:X153"/>
    <mergeCell ref="Y151:Y153"/>
    <mergeCell ref="Z151:Z153"/>
    <mergeCell ref="B152:C152"/>
    <mergeCell ref="D152:E152"/>
    <mergeCell ref="F152:G152"/>
    <mergeCell ref="H152:I152"/>
    <mergeCell ref="J152:K152"/>
    <mergeCell ref="L152:M152"/>
    <mergeCell ref="A150:Q150"/>
    <mergeCell ref="A151:A153"/>
    <mergeCell ref="B151:Q151"/>
    <mergeCell ref="S151:T151"/>
    <mergeCell ref="U151:U153"/>
    <mergeCell ref="V151:V153"/>
    <mergeCell ref="N152:O152"/>
    <mergeCell ref="P152:Q152"/>
    <mergeCell ref="S152:S153"/>
    <mergeCell ref="T152:T153"/>
    <mergeCell ref="X132:X134"/>
    <mergeCell ref="Y132:Y134"/>
    <mergeCell ref="Z132:Z134"/>
    <mergeCell ref="B133:C133"/>
    <mergeCell ref="D133:E133"/>
    <mergeCell ref="F133:G133"/>
    <mergeCell ref="H133:I133"/>
    <mergeCell ref="J133:K133"/>
    <mergeCell ref="L133:M133"/>
    <mergeCell ref="N133:O133"/>
    <mergeCell ref="A132:A134"/>
    <mergeCell ref="B132:Q132"/>
    <mergeCell ref="S132:T132"/>
    <mergeCell ref="U132:U134"/>
    <mergeCell ref="V132:V134"/>
    <mergeCell ref="W132:W134"/>
    <mergeCell ref="P133:Q133"/>
    <mergeCell ref="S133:S134"/>
    <mergeCell ref="T133:T134"/>
    <mergeCell ref="W114:W116"/>
    <mergeCell ref="X114:X116"/>
    <mergeCell ref="Y114:Y116"/>
    <mergeCell ref="Z114:Z116"/>
    <mergeCell ref="B115:C115"/>
    <mergeCell ref="D115:E115"/>
    <mergeCell ref="F115:G115"/>
    <mergeCell ref="H115:I115"/>
    <mergeCell ref="J115:K115"/>
    <mergeCell ref="L115:M115"/>
    <mergeCell ref="A113:Q113"/>
    <mergeCell ref="A114:A116"/>
    <mergeCell ref="B114:Q114"/>
    <mergeCell ref="S114:T114"/>
    <mergeCell ref="U114:U116"/>
    <mergeCell ref="V114:V116"/>
    <mergeCell ref="N115:O115"/>
    <mergeCell ref="P115:Q115"/>
    <mergeCell ref="S115:S116"/>
    <mergeCell ref="T115:T116"/>
    <mergeCell ref="X95:X97"/>
    <mergeCell ref="Y95:Y97"/>
    <mergeCell ref="Z95:Z97"/>
    <mergeCell ref="B96:C96"/>
    <mergeCell ref="D96:E96"/>
    <mergeCell ref="F96:G96"/>
    <mergeCell ref="H96:I96"/>
    <mergeCell ref="J96:K96"/>
    <mergeCell ref="L96:M96"/>
    <mergeCell ref="N96:O96"/>
    <mergeCell ref="A95:A97"/>
    <mergeCell ref="B95:Q95"/>
    <mergeCell ref="S95:T95"/>
    <mergeCell ref="U95:U97"/>
    <mergeCell ref="V95:V97"/>
    <mergeCell ref="W95:W97"/>
    <mergeCell ref="P96:Q96"/>
    <mergeCell ref="S96:S97"/>
    <mergeCell ref="T96:T97"/>
    <mergeCell ref="W77:W79"/>
    <mergeCell ref="X77:X79"/>
    <mergeCell ref="Y77:Y79"/>
    <mergeCell ref="Z77:Z79"/>
    <mergeCell ref="B78:C78"/>
    <mergeCell ref="D78:E78"/>
    <mergeCell ref="F78:G78"/>
    <mergeCell ref="H78:I78"/>
    <mergeCell ref="J78:K78"/>
    <mergeCell ref="L78:M78"/>
    <mergeCell ref="A76:Q76"/>
    <mergeCell ref="A77:A79"/>
    <mergeCell ref="B77:Q77"/>
    <mergeCell ref="S77:T77"/>
    <mergeCell ref="U77:U79"/>
    <mergeCell ref="V77:V79"/>
    <mergeCell ref="N78:O78"/>
    <mergeCell ref="P78:Q78"/>
    <mergeCell ref="S78:S79"/>
    <mergeCell ref="T78:T79"/>
    <mergeCell ref="X58:X60"/>
    <mergeCell ref="Y58:Y60"/>
    <mergeCell ref="Z58:Z60"/>
    <mergeCell ref="B59:C59"/>
    <mergeCell ref="D59:E59"/>
    <mergeCell ref="F59:G59"/>
    <mergeCell ref="H59:I59"/>
    <mergeCell ref="J59:K59"/>
    <mergeCell ref="L59:M59"/>
    <mergeCell ref="N59:O59"/>
    <mergeCell ref="A58:A60"/>
    <mergeCell ref="B58:Q58"/>
    <mergeCell ref="S58:T58"/>
    <mergeCell ref="U58:U60"/>
    <mergeCell ref="V58:V60"/>
    <mergeCell ref="W58:W60"/>
    <mergeCell ref="P59:Q59"/>
    <mergeCell ref="S59:S60"/>
    <mergeCell ref="T59:T60"/>
    <mergeCell ref="W40:W42"/>
    <mergeCell ref="X40:X42"/>
    <mergeCell ref="Y40:Y42"/>
    <mergeCell ref="Z40:Z42"/>
    <mergeCell ref="B41:C41"/>
    <mergeCell ref="D41:E41"/>
    <mergeCell ref="F41:G41"/>
    <mergeCell ref="H41:I41"/>
    <mergeCell ref="J41:K41"/>
    <mergeCell ref="L41:M41"/>
    <mergeCell ref="A39:Q39"/>
    <mergeCell ref="A40:A42"/>
    <mergeCell ref="B40:Q40"/>
    <mergeCell ref="S40:T40"/>
    <mergeCell ref="U40:U42"/>
    <mergeCell ref="V40:V42"/>
    <mergeCell ref="N41:O41"/>
    <mergeCell ref="P41:Q41"/>
    <mergeCell ref="S41:S42"/>
    <mergeCell ref="T41:T42"/>
    <mergeCell ref="X21:X23"/>
    <mergeCell ref="Y21:Y23"/>
    <mergeCell ref="Z21:Z23"/>
    <mergeCell ref="B22:C22"/>
    <mergeCell ref="D22:E22"/>
    <mergeCell ref="F22:G22"/>
    <mergeCell ref="H22:I22"/>
    <mergeCell ref="J22:K22"/>
    <mergeCell ref="L22:M22"/>
    <mergeCell ref="N22:O22"/>
    <mergeCell ref="A21:A23"/>
    <mergeCell ref="B21:Q21"/>
    <mergeCell ref="S21:T21"/>
    <mergeCell ref="U21:U23"/>
    <mergeCell ref="V21:V23"/>
    <mergeCell ref="W21:W23"/>
    <mergeCell ref="P22:Q22"/>
    <mergeCell ref="S22:S23"/>
    <mergeCell ref="T22:T23"/>
    <mergeCell ref="W3:W5"/>
    <mergeCell ref="X3:X5"/>
    <mergeCell ref="Y3:Y5"/>
    <mergeCell ref="Z3:Z5"/>
    <mergeCell ref="B4:C4"/>
    <mergeCell ref="D4:E4"/>
    <mergeCell ref="F4:G4"/>
    <mergeCell ref="H4:I4"/>
    <mergeCell ref="J4:K4"/>
    <mergeCell ref="L4:M4"/>
    <mergeCell ref="A1:Q1"/>
    <mergeCell ref="A2:Q2"/>
    <mergeCell ref="A3:A5"/>
    <mergeCell ref="B3:Q3"/>
    <mergeCell ref="S3:T3"/>
    <mergeCell ref="V3:V5"/>
    <mergeCell ref="N4:O4"/>
    <mergeCell ref="P4:Q4"/>
    <mergeCell ref="S4:S5"/>
    <mergeCell ref="T4:T5"/>
  </mergeCells>
  <pageMargins left="0.31496062992125984" right="0.31496062992125984" top="0.35433070866141736" bottom="0.35433070866141736" header="0.31496062992125984" footer="0.31496062992125984"/>
  <pageSetup paperSize="9" scale="95" fitToWidth="0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G186"/>
  <sheetViews>
    <sheetView workbookViewId="0">
      <pane xSplit="1" ySplit="5" topLeftCell="B6" activePane="bottomRight" state="frozen"/>
      <selection sqref="A1:Y23"/>
      <selection pane="topRight" sqref="A1:Y23"/>
      <selection pane="bottomLeft" sqref="A1:Y23"/>
      <selection pane="bottomRight" activeCell="U151" sqref="U151:U153"/>
    </sheetView>
  </sheetViews>
  <sheetFormatPr defaultColWidth="8.5703125" defaultRowHeight="12.75" x14ac:dyDescent="0.2"/>
  <cols>
    <col min="1" max="1" width="18.85546875" style="50" customWidth="1"/>
    <col min="2" max="9" width="7.42578125" style="50" customWidth="1"/>
    <col min="10" max="10" width="8.140625" style="50" customWidth="1"/>
    <col min="11" max="13" width="7.42578125" style="50" customWidth="1"/>
    <col min="14" max="14" width="8.42578125" style="50" customWidth="1"/>
    <col min="15" max="16" width="7.42578125" style="50" customWidth="1"/>
    <col min="17" max="17" width="7.28515625" style="50" customWidth="1"/>
    <col min="18" max="20" width="8.5703125" style="50" customWidth="1"/>
    <col min="21" max="16384" width="8.5703125" style="50"/>
  </cols>
  <sheetData>
    <row r="1" spans="1:33" ht="15.75" customHeight="1" x14ac:dyDescent="0.2">
      <c r="A1" s="530" t="s">
        <v>154</v>
      </c>
      <c r="B1" s="530"/>
      <c r="C1" s="530"/>
      <c r="D1" s="530"/>
      <c r="E1" s="530"/>
      <c r="F1" s="530"/>
      <c r="G1" s="530"/>
      <c r="H1" s="530"/>
      <c r="I1" s="530"/>
      <c r="J1" s="530"/>
      <c r="K1" s="530"/>
      <c r="L1" s="530"/>
      <c r="M1" s="530"/>
      <c r="N1" s="530"/>
      <c r="O1" s="530"/>
      <c r="P1" s="530"/>
      <c r="Q1" s="530"/>
      <c r="S1" s="51"/>
      <c r="T1" s="51"/>
      <c r="U1" s="51"/>
      <c r="V1" s="51"/>
      <c r="W1" s="51"/>
      <c r="X1" s="51"/>
      <c r="Y1" s="51"/>
      <c r="Z1" s="51"/>
    </row>
    <row r="2" spans="1:33" ht="20.45" customHeight="1" x14ac:dyDescent="0.2">
      <c r="A2" s="530" t="s">
        <v>193</v>
      </c>
      <c r="B2" s="530"/>
      <c r="C2" s="530"/>
      <c r="D2" s="530"/>
      <c r="E2" s="530"/>
      <c r="F2" s="530"/>
      <c r="G2" s="530"/>
      <c r="H2" s="530"/>
      <c r="I2" s="530"/>
      <c r="J2" s="530"/>
      <c r="K2" s="530"/>
      <c r="L2" s="530"/>
      <c r="M2" s="530"/>
      <c r="N2" s="530"/>
      <c r="O2" s="530"/>
      <c r="P2" s="530"/>
      <c r="Q2" s="530"/>
      <c r="S2" s="51"/>
      <c r="T2" s="51"/>
      <c r="U2" s="51"/>
      <c r="V2" s="51"/>
      <c r="W2" s="51"/>
      <c r="X2" s="51"/>
      <c r="Y2" s="51"/>
      <c r="Z2" s="51"/>
    </row>
    <row r="3" spans="1:33" ht="6" customHeight="1" x14ac:dyDescent="0.2">
      <c r="A3" s="377" t="s">
        <v>156</v>
      </c>
      <c r="B3" s="378"/>
      <c r="C3" s="379"/>
      <c r="D3" s="379"/>
      <c r="E3" s="379"/>
      <c r="F3" s="379"/>
      <c r="G3" s="379"/>
      <c r="H3" s="379"/>
      <c r="I3" s="379"/>
      <c r="J3" s="379"/>
      <c r="K3" s="379"/>
      <c r="L3" s="379"/>
      <c r="M3" s="379"/>
      <c r="N3" s="379"/>
      <c r="O3" s="379"/>
      <c r="P3" s="379"/>
      <c r="Q3" s="380"/>
      <c r="S3" s="381"/>
      <c r="T3" s="381"/>
      <c r="U3" s="243"/>
      <c r="V3" s="381"/>
      <c r="W3" s="381"/>
      <c r="X3" s="381"/>
      <c r="Y3" s="381"/>
      <c r="Z3" s="381"/>
    </row>
    <row r="4" spans="1:33" ht="34.5" customHeight="1" x14ac:dyDescent="0.2">
      <c r="A4" s="377"/>
      <c r="B4" s="386" t="s">
        <v>49</v>
      </c>
      <c r="C4" s="387"/>
      <c r="D4" s="384" t="s">
        <v>157</v>
      </c>
      <c r="E4" s="385"/>
      <c r="F4" s="382" t="s">
        <v>54</v>
      </c>
      <c r="G4" s="383"/>
      <c r="H4" s="384" t="s">
        <v>55</v>
      </c>
      <c r="I4" s="385"/>
      <c r="J4" s="382" t="s">
        <v>56</v>
      </c>
      <c r="K4" s="383"/>
      <c r="L4" s="384" t="s">
        <v>77</v>
      </c>
      <c r="M4" s="385"/>
      <c r="N4" s="382" t="s">
        <v>78</v>
      </c>
      <c r="O4" s="383"/>
      <c r="P4" s="384" t="s">
        <v>79</v>
      </c>
      <c r="Q4" s="385"/>
      <c r="S4" s="381"/>
      <c r="T4" s="381"/>
      <c r="U4" s="244"/>
      <c r="V4" s="381"/>
      <c r="W4" s="381"/>
      <c r="X4" s="381"/>
      <c r="Y4" s="381"/>
      <c r="Z4" s="381"/>
    </row>
    <row r="5" spans="1:33" ht="20.100000000000001" customHeight="1" x14ac:dyDescent="0.2">
      <c r="A5" s="377"/>
      <c r="B5" s="52">
        <v>2022</v>
      </c>
      <c r="C5" s="52">
        <v>2023</v>
      </c>
      <c r="D5" s="52">
        <v>2022</v>
      </c>
      <c r="E5" s="52">
        <v>2023</v>
      </c>
      <c r="F5" s="52">
        <v>2022</v>
      </c>
      <c r="G5" s="52">
        <v>2023</v>
      </c>
      <c r="H5" s="52">
        <v>2022</v>
      </c>
      <c r="I5" s="52">
        <v>2023</v>
      </c>
      <c r="J5" s="52">
        <v>2022</v>
      </c>
      <c r="K5" s="52">
        <v>2023</v>
      </c>
      <c r="L5" s="52">
        <v>2022</v>
      </c>
      <c r="M5" s="52">
        <v>2023</v>
      </c>
      <c r="N5" s="52">
        <v>2022</v>
      </c>
      <c r="O5" s="52">
        <v>2023</v>
      </c>
      <c r="P5" s="52">
        <v>2022</v>
      </c>
      <c r="Q5" s="52">
        <v>2023</v>
      </c>
      <c r="S5" s="381"/>
      <c r="T5" s="381"/>
      <c r="U5" s="245"/>
      <c r="V5" s="381"/>
      <c r="W5" s="381"/>
      <c r="X5" s="381"/>
      <c r="Y5" s="381"/>
      <c r="Z5" s="381"/>
    </row>
    <row r="6" spans="1:33" ht="12.95" customHeight="1" x14ac:dyDescent="0.25">
      <c r="A6" s="53" t="s">
        <v>158</v>
      </c>
      <c r="B6" s="226">
        <v>45.762711864406782</v>
      </c>
      <c r="C6" s="227">
        <v>62.295081967213115</v>
      </c>
      <c r="D6" s="226">
        <v>0</v>
      </c>
      <c r="E6" s="227">
        <v>33.333333333333329</v>
      </c>
      <c r="F6" s="226">
        <v>100</v>
      </c>
      <c r="G6" s="227">
        <v>66.666666666666657</v>
      </c>
      <c r="H6" s="226">
        <v>0</v>
      </c>
      <c r="I6" s="227">
        <v>0</v>
      </c>
      <c r="J6" s="226">
        <v>33.333333333333329</v>
      </c>
      <c r="K6" s="227">
        <v>66.666666666666657</v>
      </c>
      <c r="L6" s="226">
        <v>0</v>
      </c>
      <c r="M6" s="227">
        <v>0</v>
      </c>
      <c r="N6" s="226">
        <v>0</v>
      </c>
      <c r="O6" s="227">
        <v>100</v>
      </c>
      <c r="P6" s="226">
        <v>0</v>
      </c>
      <c r="Q6" s="227">
        <v>0</v>
      </c>
      <c r="R6" s="199"/>
      <c r="S6" s="56"/>
      <c r="T6" s="56"/>
      <c r="U6" s="240"/>
      <c r="V6" s="200"/>
      <c r="W6" s="200"/>
      <c r="X6" s="200"/>
      <c r="Y6" s="200"/>
      <c r="Z6" s="200"/>
      <c r="AA6" s="199"/>
      <c r="AB6" s="199"/>
      <c r="AC6" s="199"/>
      <c r="AD6" s="199"/>
      <c r="AE6" s="199"/>
      <c r="AF6" s="199"/>
      <c r="AG6" s="199"/>
    </row>
    <row r="7" spans="1:33" ht="12.95" customHeight="1" x14ac:dyDescent="0.25">
      <c r="A7" s="58" t="s">
        <v>159</v>
      </c>
      <c r="B7" s="226">
        <v>14.285714285714285</v>
      </c>
      <c r="C7" s="227">
        <v>23.076923076923077</v>
      </c>
      <c r="D7" s="226">
        <v>0</v>
      </c>
      <c r="E7" s="227">
        <v>0</v>
      </c>
      <c r="F7" s="226">
        <v>0</v>
      </c>
      <c r="G7" s="227">
        <v>0</v>
      </c>
      <c r="H7" s="226">
        <v>0</v>
      </c>
      <c r="I7" s="227">
        <v>0</v>
      </c>
      <c r="J7" s="226">
        <v>0</v>
      </c>
      <c r="K7" s="227">
        <v>0</v>
      </c>
      <c r="L7" s="226">
        <v>0</v>
      </c>
      <c r="M7" s="227">
        <v>0</v>
      </c>
      <c r="N7" s="226">
        <v>0</v>
      </c>
      <c r="O7" s="227">
        <v>0</v>
      </c>
      <c r="P7" s="226">
        <v>0</v>
      </c>
      <c r="Q7" s="227">
        <v>0</v>
      </c>
      <c r="R7" s="199"/>
      <c r="S7" s="56"/>
      <c r="T7" s="56"/>
      <c r="U7" s="240"/>
      <c r="V7" s="200"/>
      <c r="W7" s="200"/>
      <c r="X7" s="200"/>
      <c r="Y7" s="200"/>
      <c r="Z7" s="200"/>
      <c r="AA7" s="199"/>
      <c r="AB7" s="199"/>
      <c r="AC7" s="199"/>
      <c r="AD7" s="199"/>
      <c r="AE7" s="199"/>
      <c r="AF7" s="199"/>
      <c r="AG7" s="199"/>
    </row>
    <row r="8" spans="1:33" ht="12.95" customHeight="1" x14ac:dyDescent="0.25">
      <c r="A8" s="58" t="s">
        <v>160</v>
      </c>
      <c r="B8" s="226">
        <v>17.391304347826086</v>
      </c>
      <c r="C8" s="227">
        <v>29.166666666666668</v>
      </c>
      <c r="D8" s="226">
        <v>0</v>
      </c>
      <c r="E8" s="227">
        <v>0</v>
      </c>
      <c r="F8" s="226">
        <v>0</v>
      </c>
      <c r="G8" s="227">
        <v>0</v>
      </c>
      <c r="H8" s="226">
        <v>0</v>
      </c>
      <c r="I8" s="227">
        <v>0</v>
      </c>
      <c r="J8" s="226">
        <v>0</v>
      </c>
      <c r="K8" s="227">
        <v>0</v>
      </c>
      <c r="L8" s="226">
        <v>0</v>
      </c>
      <c r="M8" s="227">
        <v>0</v>
      </c>
      <c r="N8" s="226">
        <v>0</v>
      </c>
      <c r="O8" s="227">
        <v>0</v>
      </c>
      <c r="P8" s="226">
        <v>0</v>
      </c>
      <c r="Q8" s="227">
        <v>0</v>
      </c>
      <c r="R8" s="199"/>
      <c r="S8" s="56"/>
      <c r="T8" s="56"/>
      <c r="U8" s="240"/>
      <c r="V8" s="200"/>
      <c r="W8" s="200"/>
      <c r="X8" s="200"/>
      <c r="Y8" s="200"/>
      <c r="Z8" s="200"/>
      <c r="AA8" s="199"/>
      <c r="AB8" s="199"/>
      <c r="AC8" s="199"/>
      <c r="AD8" s="199"/>
      <c r="AE8" s="199"/>
      <c r="AF8" s="199"/>
      <c r="AG8" s="199"/>
    </row>
    <row r="9" spans="1:33" ht="12.95" customHeight="1" x14ac:dyDescent="0.25">
      <c r="A9" s="58" t="s">
        <v>161</v>
      </c>
      <c r="B9" s="226">
        <v>39.393939393939391</v>
      </c>
      <c r="C9" s="227">
        <v>46.341463414634148</v>
      </c>
      <c r="D9" s="226">
        <v>0</v>
      </c>
      <c r="E9" s="227">
        <v>0</v>
      </c>
      <c r="F9" s="226">
        <v>0</v>
      </c>
      <c r="G9" s="227">
        <v>50</v>
      </c>
      <c r="H9" s="226">
        <v>0</v>
      </c>
      <c r="I9" s="227">
        <v>0</v>
      </c>
      <c r="J9" s="226">
        <v>50</v>
      </c>
      <c r="K9" s="227">
        <v>25</v>
      </c>
      <c r="L9" s="226">
        <v>0</v>
      </c>
      <c r="M9" s="227">
        <v>0</v>
      </c>
      <c r="N9" s="226">
        <v>0</v>
      </c>
      <c r="O9" s="227">
        <v>0</v>
      </c>
      <c r="P9" s="226">
        <v>0</v>
      </c>
      <c r="Q9" s="227">
        <v>0</v>
      </c>
      <c r="R9" s="199"/>
      <c r="S9" s="56"/>
      <c r="T9" s="56"/>
      <c r="U9" s="240"/>
      <c r="V9" s="200"/>
      <c r="W9" s="200"/>
      <c r="X9" s="200"/>
      <c r="Y9" s="200"/>
      <c r="Z9" s="200"/>
      <c r="AA9" s="199"/>
      <c r="AB9" s="199"/>
      <c r="AC9" s="199"/>
      <c r="AD9" s="199"/>
      <c r="AE9" s="199"/>
      <c r="AF9" s="199"/>
      <c r="AG9" s="199"/>
    </row>
    <row r="10" spans="1:33" ht="12.95" customHeight="1" x14ac:dyDescent="0.25">
      <c r="A10" s="58" t="s">
        <v>162</v>
      </c>
      <c r="B10" s="226">
        <v>34.883720930232556</v>
      </c>
      <c r="C10" s="227">
        <v>58.695652173913047</v>
      </c>
      <c r="D10" s="226">
        <v>0</v>
      </c>
      <c r="E10" s="227">
        <v>0</v>
      </c>
      <c r="F10" s="226">
        <v>66.666666666666657</v>
      </c>
      <c r="G10" s="227">
        <v>100</v>
      </c>
      <c r="H10" s="226">
        <v>0</v>
      </c>
      <c r="I10" s="227">
        <v>0</v>
      </c>
      <c r="J10" s="226">
        <v>0</v>
      </c>
      <c r="K10" s="227">
        <v>66.666666666666657</v>
      </c>
      <c r="L10" s="226">
        <v>0</v>
      </c>
      <c r="M10" s="227">
        <v>0</v>
      </c>
      <c r="N10" s="226">
        <v>0</v>
      </c>
      <c r="O10" s="227">
        <v>0</v>
      </c>
      <c r="P10" s="226">
        <v>0</v>
      </c>
      <c r="Q10" s="227">
        <v>0</v>
      </c>
      <c r="R10" s="199"/>
      <c r="S10" s="56"/>
      <c r="T10" s="56"/>
      <c r="U10" s="240"/>
      <c r="V10" s="200"/>
      <c r="W10" s="200"/>
      <c r="X10" s="200"/>
      <c r="Y10" s="200"/>
      <c r="Z10" s="200"/>
      <c r="AA10" s="199"/>
      <c r="AB10" s="199"/>
      <c r="AC10" s="199"/>
      <c r="AD10" s="199"/>
      <c r="AE10" s="199"/>
      <c r="AF10" s="199"/>
      <c r="AG10" s="199"/>
    </row>
    <row r="11" spans="1:33" ht="12.95" customHeight="1" x14ac:dyDescent="0.25">
      <c r="A11" s="58" t="s">
        <v>163</v>
      </c>
      <c r="B11" s="226">
        <v>20</v>
      </c>
      <c r="C11" s="227">
        <v>43.75</v>
      </c>
      <c r="D11" s="226">
        <v>50</v>
      </c>
      <c r="E11" s="227">
        <v>50</v>
      </c>
      <c r="F11" s="226">
        <v>0</v>
      </c>
      <c r="G11" s="227">
        <v>0</v>
      </c>
      <c r="H11" s="226">
        <v>0</v>
      </c>
      <c r="I11" s="227">
        <v>0</v>
      </c>
      <c r="J11" s="226">
        <v>0</v>
      </c>
      <c r="K11" s="227">
        <v>0</v>
      </c>
      <c r="L11" s="226">
        <v>0</v>
      </c>
      <c r="M11" s="227">
        <v>0</v>
      </c>
      <c r="N11" s="226">
        <v>0</v>
      </c>
      <c r="O11" s="227">
        <v>0</v>
      </c>
      <c r="P11" s="226">
        <v>0</v>
      </c>
      <c r="Q11" s="227">
        <v>0</v>
      </c>
      <c r="R11" s="199"/>
      <c r="S11" s="56"/>
      <c r="T11" s="56"/>
      <c r="U11" s="240"/>
      <c r="V11" s="200"/>
      <c r="W11" s="200"/>
      <c r="X11" s="200"/>
      <c r="Y11" s="200"/>
      <c r="Z11" s="200"/>
      <c r="AA11" s="199"/>
      <c r="AB11" s="199"/>
      <c r="AC11" s="199"/>
      <c r="AD11" s="199"/>
      <c r="AE11" s="199"/>
      <c r="AF11" s="199"/>
      <c r="AG11" s="199"/>
    </row>
    <row r="12" spans="1:33" ht="12.95" customHeight="1" x14ac:dyDescent="0.25">
      <c r="A12" s="53" t="s">
        <v>164</v>
      </c>
      <c r="B12" s="226">
        <v>15.686274509803921</v>
      </c>
      <c r="C12" s="227">
        <v>52</v>
      </c>
      <c r="D12" s="226">
        <v>0</v>
      </c>
      <c r="E12" s="227">
        <v>50</v>
      </c>
      <c r="F12" s="226">
        <v>0</v>
      </c>
      <c r="G12" s="227">
        <v>0</v>
      </c>
      <c r="H12" s="226">
        <v>0</v>
      </c>
      <c r="I12" s="227">
        <v>0</v>
      </c>
      <c r="J12" s="226">
        <v>33.333333333333329</v>
      </c>
      <c r="K12" s="227">
        <v>50</v>
      </c>
      <c r="L12" s="226">
        <v>0</v>
      </c>
      <c r="M12" s="227">
        <v>0</v>
      </c>
      <c r="N12" s="226">
        <v>0</v>
      </c>
      <c r="O12" s="227">
        <v>0</v>
      </c>
      <c r="P12" s="226">
        <v>0</v>
      </c>
      <c r="Q12" s="227">
        <v>0</v>
      </c>
      <c r="R12" s="199"/>
      <c r="S12" s="56"/>
      <c r="T12" s="56"/>
      <c r="U12" s="240"/>
      <c r="V12" s="200"/>
      <c r="W12" s="200"/>
      <c r="X12" s="200"/>
      <c r="Y12" s="200"/>
      <c r="Z12" s="200"/>
      <c r="AA12" s="199"/>
      <c r="AB12" s="199"/>
      <c r="AC12" s="199"/>
      <c r="AD12" s="199"/>
      <c r="AE12" s="199"/>
      <c r="AF12" s="199"/>
      <c r="AG12" s="199"/>
    </row>
    <row r="13" spans="1:33" ht="12.95" customHeight="1" x14ac:dyDescent="0.25">
      <c r="A13" s="53" t="s">
        <v>165</v>
      </c>
      <c r="B13" s="226">
        <v>33.333333333333329</v>
      </c>
      <c r="C13" s="227">
        <v>41.666666666666671</v>
      </c>
      <c r="D13" s="226">
        <v>0</v>
      </c>
      <c r="E13" s="227">
        <v>0</v>
      </c>
      <c r="F13" s="226">
        <v>50</v>
      </c>
      <c r="G13" s="227">
        <v>66.666666666666657</v>
      </c>
      <c r="H13" s="226">
        <v>0</v>
      </c>
      <c r="I13" s="227">
        <v>0</v>
      </c>
      <c r="J13" s="226">
        <v>0</v>
      </c>
      <c r="K13" s="227">
        <v>0</v>
      </c>
      <c r="L13" s="226">
        <v>0</v>
      </c>
      <c r="M13" s="227">
        <v>0</v>
      </c>
      <c r="N13" s="226">
        <v>0</v>
      </c>
      <c r="O13" s="227">
        <v>0</v>
      </c>
      <c r="P13" s="226">
        <v>0</v>
      </c>
      <c r="Q13" s="227">
        <v>0</v>
      </c>
      <c r="R13" s="199"/>
      <c r="S13" s="56"/>
      <c r="T13" s="56"/>
      <c r="U13" s="240"/>
      <c r="V13" s="200"/>
      <c r="W13" s="200"/>
      <c r="X13" s="200"/>
      <c r="Y13" s="200"/>
      <c r="Z13" s="200"/>
      <c r="AA13" s="199"/>
      <c r="AB13" s="199"/>
      <c r="AC13" s="199"/>
      <c r="AD13" s="199"/>
      <c r="AE13" s="199"/>
      <c r="AF13" s="199"/>
      <c r="AG13" s="199"/>
    </row>
    <row r="14" spans="1:33" ht="12.95" customHeight="1" x14ac:dyDescent="0.25">
      <c r="A14" s="53" t="s">
        <v>166</v>
      </c>
      <c r="B14" s="226">
        <v>44.827586206896555</v>
      </c>
      <c r="C14" s="227">
        <v>48.571428571428569</v>
      </c>
      <c r="D14" s="226">
        <v>50</v>
      </c>
      <c r="E14" s="227">
        <v>100</v>
      </c>
      <c r="F14" s="226">
        <v>0</v>
      </c>
      <c r="G14" s="227">
        <v>0</v>
      </c>
      <c r="H14" s="226">
        <v>0</v>
      </c>
      <c r="I14" s="227">
        <v>0</v>
      </c>
      <c r="J14" s="226">
        <v>50</v>
      </c>
      <c r="K14" s="227">
        <v>0</v>
      </c>
      <c r="L14" s="226">
        <v>0</v>
      </c>
      <c r="M14" s="227">
        <v>0</v>
      </c>
      <c r="N14" s="226">
        <v>0</v>
      </c>
      <c r="O14" s="227">
        <v>0</v>
      </c>
      <c r="P14" s="226">
        <v>0</v>
      </c>
      <c r="Q14" s="227">
        <v>0</v>
      </c>
      <c r="R14" s="199"/>
      <c r="S14" s="56"/>
      <c r="T14" s="56"/>
      <c r="U14" s="240"/>
      <c r="V14" s="200"/>
      <c r="W14" s="200"/>
      <c r="X14" s="200"/>
      <c r="Y14" s="200"/>
      <c r="Z14" s="200"/>
      <c r="AA14" s="199"/>
      <c r="AB14" s="199"/>
      <c r="AC14" s="199"/>
      <c r="AD14" s="199"/>
      <c r="AE14" s="199"/>
      <c r="AF14" s="199"/>
      <c r="AG14" s="199"/>
    </row>
    <row r="15" spans="1:33" ht="12.95" customHeight="1" x14ac:dyDescent="0.25">
      <c r="A15" s="53" t="s">
        <v>167</v>
      </c>
      <c r="B15" s="226">
        <v>39.285714285714285</v>
      </c>
      <c r="C15" s="227">
        <v>53.571428571428569</v>
      </c>
      <c r="D15" s="226">
        <v>0</v>
      </c>
      <c r="E15" s="227">
        <v>50</v>
      </c>
      <c r="F15" s="226">
        <v>0</v>
      </c>
      <c r="G15" s="227">
        <v>33.333333333333329</v>
      </c>
      <c r="H15" s="226">
        <v>0</v>
      </c>
      <c r="I15" s="227">
        <v>0</v>
      </c>
      <c r="J15" s="226">
        <v>0</v>
      </c>
      <c r="K15" s="227">
        <v>50</v>
      </c>
      <c r="L15" s="226">
        <v>0</v>
      </c>
      <c r="M15" s="227">
        <v>0</v>
      </c>
      <c r="N15" s="226">
        <v>0</v>
      </c>
      <c r="O15" s="227">
        <v>0</v>
      </c>
      <c r="P15" s="226">
        <v>0</v>
      </c>
      <c r="Q15" s="227">
        <v>0</v>
      </c>
      <c r="R15" s="199"/>
      <c r="S15" s="56"/>
      <c r="T15" s="56"/>
      <c r="U15" s="240"/>
      <c r="V15" s="200"/>
      <c r="W15" s="200"/>
      <c r="X15" s="200"/>
      <c r="Y15" s="200"/>
      <c r="Z15" s="200"/>
      <c r="AA15" s="199"/>
      <c r="AB15" s="199"/>
      <c r="AC15" s="199"/>
      <c r="AD15" s="199"/>
      <c r="AE15" s="199"/>
      <c r="AF15" s="199"/>
      <c r="AG15" s="199"/>
    </row>
    <row r="16" spans="1:33" ht="12.75" customHeight="1" x14ac:dyDescent="0.25">
      <c r="A16" s="59" t="s">
        <v>168</v>
      </c>
      <c r="B16" s="61">
        <v>31.197771587743734</v>
      </c>
      <c r="C16" s="61">
        <v>48.818897637795274</v>
      </c>
      <c r="D16" s="61">
        <v>9.5238095238095237</v>
      </c>
      <c r="E16" s="61">
        <v>35</v>
      </c>
      <c r="F16" s="61">
        <v>31.578947368421051</v>
      </c>
      <c r="G16" s="61">
        <v>45</v>
      </c>
      <c r="H16" s="61">
        <v>0</v>
      </c>
      <c r="I16" s="61">
        <v>0</v>
      </c>
      <c r="J16" s="61">
        <v>23.52941176470588</v>
      </c>
      <c r="K16" s="61">
        <v>36.84210526315789</v>
      </c>
      <c r="L16" s="61">
        <v>0</v>
      </c>
      <c r="M16" s="61">
        <v>0</v>
      </c>
      <c r="N16" s="61">
        <v>0</v>
      </c>
      <c r="O16" s="61">
        <v>100</v>
      </c>
      <c r="P16" s="61">
        <v>0</v>
      </c>
      <c r="Q16" s="61">
        <v>0</v>
      </c>
      <c r="R16" s="199"/>
      <c r="S16" s="56"/>
      <c r="T16" s="56"/>
      <c r="U16" s="240"/>
      <c r="V16" s="201"/>
      <c r="W16" s="201"/>
      <c r="X16" s="200"/>
      <c r="Y16" s="200"/>
      <c r="Z16" s="200"/>
      <c r="AA16" s="199"/>
      <c r="AB16" s="199"/>
      <c r="AC16" s="199"/>
      <c r="AD16" s="199"/>
      <c r="AE16" s="199"/>
      <c r="AF16" s="199"/>
      <c r="AG16" s="199"/>
    </row>
    <row r="17" spans="1:33" ht="12.95" customHeight="1" x14ac:dyDescent="0.25">
      <c r="A17" s="59" t="s">
        <v>169</v>
      </c>
      <c r="B17" s="226">
        <v>17.045454545454543</v>
      </c>
      <c r="C17" s="226">
        <v>38.929440389294406</v>
      </c>
      <c r="D17" s="226">
        <v>9.375</v>
      </c>
      <c r="E17" s="226">
        <v>25.806451612903224</v>
      </c>
      <c r="F17" s="226">
        <v>12</v>
      </c>
      <c r="G17" s="226">
        <v>55.000000000000007</v>
      </c>
      <c r="H17" s="226">
        <v>0</v>
      </c>
      <c r="I17" s="226">
        <v>0</v>
      </c>
      <c r="J17" s="226">
        <v>3.4482758620689653</v>
      </c>
      <c r="K17" s="226">
        <v>3.5714285714285712</v>
      </c>
      <c r="L17" s="226">
        <v>33.333333333333329</v>
      </c>
      <c r="M17" s="226">
        <v>0</v>
      </c>
      <c r="N17" s="226">
        <v>0</v>
      </c>
      <c r="O17" s="226">
        <v>0</v>
      </c>
      <c r="P17" s="226">
        <v>0</v>
      </c>
      <c r="Q17" s="226">
        <v>0</v>
      </c>
      <c r="R17" s="199"/>
      <c r="S17" s="56"/>
      <c r="T17" s="56"/>
      <c r="U17" s="240"/>
      <c r="V17" s="200"/>
      <c r="W17" s="200"/>
      <c r="X17" s="200"/>
      <c r="Y17" s="200"/>
      <c r="Z17" s="200"/>
      <c r="AA17" s="199"/>
      <c r="AB17" s="199"/>
      <c r="AC17" s="199"/>
      <c r="AD17" s="199"/>
      <c r="AE17" s="199"/>
      <c r="AF17" s="199"/>
      <c r="AG17" s="199"/>
    </row>
    <row r="18" spans="1:33" ht="12.95" customHeight="1" x14ac:dyDescent="0.2">
      <c r="A18" s="59" t="s">
        <v>170</v>
      </c>
      <c r="B18" s="61">
        <v>23.404255319148938</v>
      </c>
      <c r="C18" s="61">
        <v>43.686868686868685</v>
      </c>
      <c r="D18" s="61">
        <v>9.433962264150944</v>
      </c>
      <c r="E18" s="61">
        <v>29.411764705882355</v>
      </c>
      <c r="F18" s="61">
        <v>20.454545454545457</v>
      </c>
      <c r="G18" s="61">
        <v>50</v>
      </c>
      <c r="H18" s="61">
        <v>0</v>
      </c>
      <c r="I18" s="61">
        <v>0</v>
      </c>
      <c r="J18" s="61">
        <v>10.869565217391305</v>
      </c>
      <c r="K18" s="61">
        <v>17.021276595744681</v>
      </c>
      <c r="L18" s="61">
        <v>33.333333333333329</v>
      </c>
      <c r="M18" s="61">
        <v>0</v>
      </c>
      <c r="N18" s="61">
        <v>0</v>
      </c>
      <c r="O18" s="61">
        <v>100</v>
      </c>
      <c r="P18" s="61">
        <v>0</v>
      </c>
      <c r="Q18" s="61">
        <v>0</v>
      </c>
      <c r="R18" s="199"/>
      <c r="S18" s="63"/>
      <c r="T18" s="63"/>
      <c r="U18" s="241"/>
      <c r="V18" s="200"/>
      <c r="W18" s="200"/>
      <c r="X18" s="200"/>
      <c r="Y18" s="200"/>
      <c r="Z18" s="200"/>
      <c r="AA18" s="199"/>
      <c r="AB18" s="199"/>
      <c r="AC18" s="199"/>
      <c r="AD18" s="199"/>
      <c r="AE18" s="199"/>
      <c r="AF18" s="199"/>
      <c r="AG18" s="199"/>
    </row>
    <row r="19" spans="1:33" ht="12.95" customHeight="1" x14ac:dyDescent="0.2">
      <c r="A19" s="64" t="s">
        <v>70</v>
      </c>
      <c r="B19" s="65">
        <v>27.6</v>
      </c>
      <c r="C19" s="65"/>
      <c r="D19" s="65">
        <v>14.5</v>
      </c>
      <c r="E19" s="65"/>
      <c r="F19" s="65">
        <v>22.4</v>
      </c>
      <c r="G19" s="65"/>
      <c r="H19" s="65">
        <v>24</v>
      </c>
      <c r="I19" s="65"/>
      <c r="J19" s="65">
        <v>26.3</v>
      </c>
      <c r="K19" s="65"/>
      <c r="L19" s="65">
        <v>18.3</v>
      </c>
      <c r="M19" s="65"/>
      <c r="N19" s="65">
        <v>26.7</v>
      </c>
      <c r="O19" s="65"/>
      <c r="P19" s="66">
        <v>27.6</v>
      </c>
      <c r="Q19" s="67"/>
      <c r="R19" s="199"/>
      <c r="S19" s="200"/>
      <c r="T19" s="200"/>
      <c r="U19" s="246"/>
      <c r="V19" s="200"/>
      <c r="W19" s="200"/>
      <c r="X19" s="200"/>
      <c r="Y19" s="200"/>
      <c r="Z19" s="200"/>
      <c r="AA19" s="199"/>
      <c r="AB19" s="199"/>
      <c r="AC19" s="199"/>
      <c r="AD19" s="199"/>
      <c r="AE19" s="199"/>
      <c r="AF19" s="199"/>
      <c r="AG19" s="199"/>
    </row>
    <row r="20" spans="1:33" ht="12.95" customHeight="1" x14ac:dyDescent="0.2">
      <c r="A20" s="64" t="s">
        <v>72</v>
      </c>
      <c r="B20" s="65">
        <v>30.8</v>
      </c>
      <c r="C20" s="65"/>
      <c r="D20" s="65">
        <v>17.399999999999999</v>
      </c>
      <c r="E20" s="65"/>
      <c r="F20" s="65">
        <v>25.9</v>
      </c>
      <c r="G20" s="65"/>
      <c r="H20" s="65">
        <v>25.2</v>
      </c>
      <c r="I20" s="65"/>
      <c r="J20" s="65">
        <v>30.9</v>
      </c>
      <c r="K20" s="65"/>
      <c r="L20" s="65">
        <v>21.1</v>
      </c>
      <c r="M20" s="65"/>
      <c r="N20" s="65">
        <v>30</v>
      </c>
      <c r="O20" s="65"/>
      <c r="P20" s="66">
        <v>25.6</v>
      </c>
      <c r="Q20" s="67"/>
      <c r="R20" s="199"/>
      <c r="S20" s="200"/>
      <c r="T20" s="200"/>
      <c r="U20" s="246"/>
      <c r="V20" s="200"/>
      <c r="W20" s="200"/>
      <c r="X20" s="200"/>
      <c r="Y20" s="200"/>
      <c r="Z20" s="200"/>
      <c r="AA20" s="199"/>
      <c r="AB20" s="199"/>
      <c r="AC20" s="199"/>
      <c r="AD20" s="199"/>
      <c r="AE20" s="199"/>
      <c r="AF20" s="199"/>
      <c r="AG20" s="199"/>
    </row>
    <row r="21" spans="1:33" ht="9.75" customHeight="1" x14ac:dyDescent="0.2">
      <c r="A21" s="388" t="s">
        <v>156</v>
      </c>
      <c r="B21" s="532"/>
      <c r="C21" s="533"/>
      <c r="D21" s="533"/>
      <c r="E21" s="533"/>
      <c r="F21" s="533"/>
      <c r="G21" s="533"/>
      <c r="H21" s="533"/>
      <c r="I21" s="533"/>
      <c r="J21" s="533"/>
      <c r="K21" s="533"/>
      <c r="L21" s="533"/>
      <c r="M21" s="533"/>
      <c r="N21" s="533"/>
      <c r="O21" s="533"/>
      <c r="P21" s="533"/>
      <c r="Q21" s="534"/>
      <c r="R21" s="199"/>
      <c r="S21" s="391"/>
      <c r="T21" s="391"/>
      <c r="U21" s="391"/>
      <c r="V21" s="391"/>
      <c r="W21" s="391"/>
      <c r="X21" s="391"/>
      <c r="Y21" s="391"/>
      <c r="Z21" s="391"/>
      <c r="AA21" s="199"/>
      <c r="AB21" s="199"/>
      <c r="AC21" s="199"/>
      <c r="AD21" s="199"/>
      <c r="AE21" s="199"/>
      <c r="AF21" s="199"/>
      <c r="AG21" s="199"/>
    </row>
    <row r="22" spans="1:33" ht="36" customHeight="1" x14ac:dyDescent="0.2">
      <c r="A22" s="388"/>
      <c r="B22" s="392" t="s">
        <v>80</v>
      </c>
      <c r="C22" s="392"/>
      <c r="D22" s="392" t="s">
        <v>81</v>
      </c>
      <c r="E22" s="392"/>
      <c r="F22" s="392" t="s">
        <v>82</v>
      </c>
      <c r="G22" s="392"/>
      <c r="H22" s="392" t="s">
        <v>83</v>
      </c>
      <c r="I22" s="392"/>
      <c r="J22" s="392" t="s">
        <v>171</v>
      </c>
      <c r="K22" s="392"/>
      <c r="L22" s="392" t="s">
        <v>172</v>
      </c>
      <c r="M22" s="392"/>
      <c r="N22" s="392" t="s">
        <v>87</v>
      </c>
      <c r="O22" s="392"/>
      <c r="P22" s="389" t="s">
        <v>88</v>
      </c>
      <c r="Q22" s="390"/>
      <c r="R22" s="199"/>
      <c r="S22" s="391"/>
      <c r="T22" s="391"/>
      <c r="U22" s="391"/>
      <c r="V22" s="391"/>
      <c r="W22" s="391"/>
      <c r="X22" s="391"/>
      <c r="Y22" s="391"/>
      <c r="Z22" s="391"/>
      <c r="AA22" s="199"/>
      <c r="AB22" s="199"/>
      <c r="AC22" s="199"/>
      <c r="AD22" s="199"/>
      <c r="AE22" s="199"/>
      <c r="AF22" s="199"/>
      <c r="AG22" s="199"/>
    </row>
    <row r="23" spans="1:33" ht="20.25" customHeight="1" x14ac:dyDescent="0.2">
      <c r="A23" s="388"/>
      <c r="B23" s="228">
        <v>2022</v>
      </c>
      <c r="C23" s="228">
        <v>2023</v>
      </c>
      <c r="D23" s="228">
        <v>2022</v>
      </c>
      <c r="E23" s="228">
        <v>2023</v>
      </c>
      <c r="F23" s="228">
        <v>2022</v>
      </c>
      <c r="G23" s="228">
        <v>2023</v>
      </c>
      <c r="H23" s="228">
        <v>2022</v>
      </c>
      <c r="I23" s="228">
        <v>2023</v>
      </c>
      <c r="J23" s="228">
        <v>2022</v>
      </c>
      <c r="K23" s="228">
        <v>2023</v>
      </c>
      <c r="L23" s="228">
        <v>2022</v>
      </c>
      <c r="M23" s="228">
        <v>2023</v>
      </c>
      <c r="N23" s="228">
        <v>2022</v>
      </c>
      <c r="O23" s="228">
        <v>2023</v>
      </c>
      <c r="P23" s="228">
        <v>2022</v>
      </c>
      <c r="Q23" s="228">
        <v>2023</v>
      </c>
      <c r="R23" s="199"/>
      <c r="S23" s="391"/>
      <c r="T23" s="391"/>
      <c r="U23" s="391"/>
      <c r="V23" s="391"/>
      <c r="W23" s="391"/>
      <c r="X23" s="391"/>
      <c r="Y23" s="391"/>
      <c r="Z23" s="391"/>
      <c r="AA23" s="199"/>
      <c r="AB23" s="199"/>
      <c r="AC23" s="199"/>
      <c r="AD23" s="199"/>
      <c r="AE23" s="199"/>
      <c r="AF23" s="199"/>
      <c r="AG23" s="199"/>
    </row>
    <row r="24" spans="1:33" ht="12.95" customHeight="1" x14ac:dyDescent="0.25">
      <c r="A24" s="53" t="s">
        <v>158</v>
      </c>
      <c r="B24" s="226">
        <v>0</v>
      </c>
      <c r="C24" s="227">
        <v>0</v>
      </c>
      <c r="D24" s="226">
        <v>100</v>
      </c>
      <c r="E24" s="227">
        <v>100</v>
      </c>
      <c r="F24" s="226">
        <v>0</v>
      </c>
      <c r="G24" s="227">
        <v>0</v>
      </c>
      <c r="H24" s="226">
        <v>0</v>
      </c>
      <c r="I24" s="227">
        <v>0</v>
      </c>
      <c r="J24" s="226">
        <v>0</v>
      </c>
      <c r="K24" s="227">
        <v>0</v>
      </c>
      <c r="L24" s="226">
        <v>0</v>
      </c>
      <c r="M24" s="227">
        <v>0</v>
      </c>
      <c r="N24" s="226">
        <v>0</v>
      </c>
      <c r="O24" s="227">
        <v>0</v>
      </c>
      <c r="P24" s="226">
        <v>0</v>
      </c>
      <c r="Q24" s="227">
        <v>0</v>
      </c>
      <c r="R24" s="199"/>
      <c r="S24" s="200"/>
      <c r="T24" s="200"/>
      <c r="U24" s="201"/>
      <c r="V24" s="200"/>
      <c r="W24" s="200"/>
      <c r="X24" s="200"/>
      <c r="Y24" s="200"/>
      <c r="Z24" s="200"/>
      <c r="AA24" s="199"/>
      <c r="AB24" s="199"/>
      <c r="AC24" s="199"/>
      <c r="AD24" s="199"/>
      <c r="AE24" s="199"/>
      <c r="AF24" s="199"/>
      <c r="AG24" s="199"/>
    </row>
    <row r="25" spans="1:33" ht="12.95" customHeight="1" x14ac:dyDescent="0.25">
      <c r="A25" s="58" t="s">
        <v>159</v>
      </c>
      <c r="B25" s="226">
        <v>0</v>
      </c>
      <c r="C25" s="227">
        <v>0</v>
      </c>
      <c r="D25" s="226">
        <v>0</v>
      </c>
      <c r="E25" s="227">
        <v>0</v>
      </c>
      <c r="F25" s="226">
        <v>0</v>
      </c>
      <c r="G25" s="227">
        <v>0</v>
      </c>
      <c r="H25" s="226">
        <v>0</v>
      </c>
      <c r="I25" s="227">
        <v>0</v>
      </c>
      <c r="J25" s="226">
        <v>0</v>
      </c>
      <c r="K25" s="227">
        <v>0</v>
      </c>
      <c r="L25" s="226">
        <v>0</v>
      </c>
      <c r="M25" s="227">
        <v>0</v>
      </c>
      <c r="N25" s="226">
        <v>0</v>
      </c>
      <c r="O25" s="227">
        <v>0</v>
      </c>
      <c r="P25" s="226">
        <v>0</v>
      </c>
      <c r="Q25" s="227">
        <v>0</v>
      </c>
      <c r="R25" s="199"/>
      <c r="S25" s="200"/>
      <c r="T25" s="200"/>
      <c r="U25" s="201"/>
      <c r="V25" s="200"/>
      <c r="W25" s="200"/>
      <c r="X25" s="200"/>
      <c r="Y25" s="200"/>
      <c r="Z25" s="200"/>
      <c r="AA25" s="199"/>
      <c r="AB25" s="199"/>
      <c r="AC25" s="199"/>
      <c r="AD25" s="199"/>
      <c r="AE25" s="199"/>
      <c r="AF25" s="199"/>
      <c r="AG25" s="199"/>
    </row>
    <row r="26" spans="1:33" ht="12.95" customHeight="1" x14ac:dyDescent="0.25">
      <c r="A26" s="58" t="s">
        <v>160</v>
      </c>
      <c r="B26" s="226">
        <v>0</v>
      </c>
      <c r="C26" s="227">
        <v>0</v>
      </c>
      <c r="D26" s="226">
        <v>0</v>
      </c>
      <c r="E26" s="227">
        <v>0</v>
      </c>
      <c r="F26" s="226">
        <v>0</v>
      </c>
      <c r="G26" s="227">
        <v>0</v>
      </c>
      <c r="H26" s="226">
        <v>0</v>
      </c>
      <c r="I26" s="227">
        <v>0</v>
      </c>
      <c r="J26" s="226">
        <v>0</v>
      </c>
      <c r="K26" s="227">
        <v>0</v>
      </c>
      <c r="L26" s="226">
        <v>0</v>
      </c>
      <c r="M26" s="227">
        <v>0</v>
      </c>
      <c r="N26" s="226">
        <v>0</v>
      </c>
      <c r="O26" s="227">
        <v>0</v>
      </c>
      <c r="P26" s="226">
        <v>0</v>
      </c>
      <c r="Q26" s="227">
        <v>0</v>
      </c>
      <c r="R26" s="199"/>
      <c r="S26" s="200"/>
      <c r="T26" s="200"/>
      <c r="U26" s="201"/>
      <c r="V26" s="200"/>
      <c r="W26" s="200"/>
      <c r="X26" s="200"/>
      <c r="Y26" s="200"/>
      <c r="Z26" s="200"/>
      <c r="AA26" s="199"/>
      <c r="AB26" s="199"/>
      <c r="AC26" s="199"/>
      <c r="AD26" s="199"/>
      <c r="AE26" s="199"/>
      <c r="AF26" s="199"/>
      <c r="AG26" s="199"/>
    </row>
    <row r="27" spans="1:33" ht="12.95" customHeight="1" x14ac:dyDescent="0.25">
      <c r="A27" s="58" t="s">
        <v>161</v>
      </c>
      <c r="B27" s="226">
        <v>0</v>
      </c>
      <c r="C27" s="227">
        <v>0</v>
      </c>
      <c r="D27" s="226">
        <v>0</v>
      </c>
      <c r="E27" s="227">
        <v>0</v>
      </c>
      <c r="F27" s="226">
        <v>0</v>
      </c>
      <c r="G27" s="227">
        <v>0</v>
      </c>
      <c r="H27" s="226">
        <v>0</v>
      </c>
      <c r="I27" s="227">
        <v>0</v>
      </c>
      <c r="J27" s="226">
        <v>100</v>
      </c>
      <c r="K27" s="227">
        <v>100</v>
      </c>
      <c r="L27" s="226">
        <v>0</v>
      </c>
      <c r="M27" s="227">
        <v>0</v>
      </c>
      <c r="N27" s="226">
        <v>0</v>
      </c>
      <c r="O27" s="227">
        <v>0</v>
      </c>
      <c r="P27" s="226">
        <v>0</v>
      </c>
      <c r="Q27" s="227">
        <v>0</v>
      </c>
      <c r="R27" s="199"/>
      <c r="S27" s="200"/>
      <c r="T27" s="200"/>
      <c r="U27" s="201"/>
      <c r="V27" s="200"/>
      <c r="W27" s="200"/>
      <c r="X27" s="200"/>
      <c r="Y27" s="200"/>
      <c r="Z27" s="200"/>
      <c r="AA27" s="199"/>
      <c r="AB27" s="199"/>
      <c r="AC27" s="199"/>
      <c r="AD27" s="199"/>
      <c r="AE27" s="199"/>
      <c r="AF27" s="199"/>
      <c r="AG27" s="199"/>
    </row>
    <row r="28" spans="1:33" ht="12.95" customHeight="1" x14ac:dyDescent="0.25">
      <c r="A28" s="58" t="s">
        <v>162</v>
      </c>
      <c r="B28" s="226">
        <v>0</v>
      </c>
      <c r="C28" s="227">
        <v>0</v>
      </c>
      <c r="D28" s="226">
        <v>0</v>
      </c>
      <c r="E28" s="227">
        <v>100</v>
      </c>
      <c r="F28" s="226">
        <v>0</v>
      </c>
      <c r="G28" s="227">
        <v>0</v>
      </c>
      <c r="H28" s="226">
        <v>0</v>
      </c>
      <c r="I28" s="227">
        <v>100</v>
      </c>
      <c r="J28" s="226">
        <v>50</v>
      </c>
      <c r="K28" s="227">
        <v>50</v>
      </c>
      <c r="L28" s="226">
        <v>0</v>
      </c>
      <c r="M28" s="227">
        <v>0</v>
      </c>
      <c r="N28" s="226">
        <v>0</v>
      </c>
      <c r="O28" s="227">
        <v>50</v>
      </c>
      <c r="P28" s="226">
        <v>0</v>
      </c>
      <c r="Q28" s="227">
        <v>0</v>
      </c>
      <c r="R28" s="199"/>
      <c r="S28" s="200"/>
      <c r="T28" s="200"/>
      <c r="U28" s="201"/>
      <c r="V28" s="200"/>
      <c r="W28" s="200"/>
      <c r="X28" s="200"/>
      <c r="Y28" s="200"/>
      <c r="Z28" s="200"/>
      <c r="AA28" s="199"/>
      <c r="AB28" s="199"/>
      <c r="AC28" s="199"/>
      <c r="AD28" s="199"/>
      <c r="AE28" s="199"/>
      <c r="AF28" s="199"/>
      <c r="AG28" s="199"/>
    </row>
    <row r="29" spans="1:33" ht="12.95" customHeight="1" x14ac:dyDescent="0.25">
      <c r="A29" s="58" t="s">
        <v>163</v>
      </c>
      <c r="B29" s="226">
        <v>0</v>
      </c>
      <c r="C29" s="227">
        <v>0</v>
      </c>
      <c r="D29" s="226">
        <v>0</v>
      </c>
      <c r="E29" s="227">
        <v>0</v>
      </c>
      <c r="F29" s="226">
        <v>0</v>
      </c>
      <c r="G29" s="227">
        <v>0</v>
      </c>
      <c r="H29" s="226">
        <v>0</v>
      </c>
      <c r="I29" s="227">
        <v>0</v>
      </c>
      <c r="J29" s="226">
        <v>0</v>
      </c>
      <c r="K29" s="227">
        <v>0</v>
      </c>
      <c r="L29" s="226">
        <v>0</v>
      </c>
      <c r="M29" s="227">
        <v>0</v>
      </c>
      <c r="N29" s="226">
        <v>0</v>
      </c>
      <c r="O29" s="227">
        <v>0</v>
      </c>
      <c r="P29" s="226">
        <v>0</v>
      </c>
      <c r="Q29" s="227">
        <v>0</v>
      </c>
      <c r="R29" s="199"/>
      <c r="S29" s="200"/>
      <c r="T29" s="200"/>
      <c r="U29" s="201"/>
      <c r="V29" s="200"/>
      <c r="W29" s="200"/>
      <c r="X29" s="200"/>
      <c r="Y29" s="200"/>
      <c r="Z29" s="200"/>
      <c r="AA29" s="199"/>
      <c r="AB29" s="199"/>
      <c r="AC29" s="199"/>
      <c r="AD29" s="199"/>
      <c r="AE29" s="199"/>
      <c r="AF29" s="199"/>
      <c r="AG29" s="199"/>
    </row>
    <row r="30" spans="1:33" ht="12.95" customHeight="1" x14ac:dyDescent="0.25">
      <c r="A30" s="53" t="s">
        <v>164</v>
      </c>
      <c r="B30" s="54">
        <v>0</v>
      </c>
      <c r="C30" s="55">
        <v>0</v>
      </c>
      <c r="D30" s="54">
        <v>0</v>
      </c>
      <c r="E30" s="55">
        <v>100</v>
      </c>
      <c r="F30" s="54">
        <v>0</v>
      </c>
      <c r="G30" s="55">
        <v>0</v>
      </c>
      <c r="H30" s="54">
        <v>0</v>
      </c>
      <c r="I30" s="55">
        <v>0</v>
      </c>
      <c r="J30" s="54">
        <v>0</v>
      </c>
      <c r="K30" s="55">
        <v>100</v>
      </c>
      <c r="L30" s="54">
        <v>0</v>
      </c>
      <c r="M30" s="55">
        <v>0</v>
      </c>
      <c r="N30" s="54">
        <v>0</v>
      </c>
      <c r="O30" s="55">
        <v>0</v>
      </c>
      <c r="P30" s="54">
        <v>0</v>
      </c>
      <c r="Q30" s="55">
        <v>0</v>
      </c>
      <c r="S30" s="57"/>
      <c r="T30" s="57"/>
      <c r="U30" s="62"/>
      <c r="V30" s="57"/>
      <c r="W30" s="57"/>
      <c r="X30" s="57"/>
      <c r="Y30" s="57"/>
      <c r="Z30" s="57"/>
    </row>
    <row r="31" spans="1:33" ht="12.95" customHeight="1" x14ac:dyDescent="0.25">
      <c r="A31" s="53" t="s">
        <v>165</v>
      </c>
      <c r="B31" s="54">
        <v>0</v>
      </c>
      <c r="C31" s="55">
        <v>0</v>
      </c>
      <c r="D31" s="54">
        <v>100</v>
      </c>
      <c r="E31" s="55">
        <v>100</v>
      </c>
      <c r="F31" s="54">
        <v>0</v>
      </c>
      <c r="G31" s="55">
        <v>0</v>
      </c>
      <c r="H31" s="54">
        <v>0</v>
      </c>
      <c r="I31" s="55">
        <v>0</v>
      </c>
      <c r="J31" s="54">
        <v>0</v>
      </c>
      <c r="K31" s="55">
        <v>0</v>
      </c>
      <c r="L31" s="54">
        <v>0</v>
      </c>
      <c r="M31" s="55">
        <v>0</v>
      </c>
      <c r="N31" s="54">
        <v>0</v>
      </c>
      <c r="O31" s="55">
        <v>0</v>
      </c>
      <c r="P31" s="54">
        <v>0</v>
      </c>
      <c r="Q31" s="55">
        <v>0</v>
      </c>
      <c r="S31" s="57"/>
      <c r="T31" s="57"/>
      <c r="U31" s="62"/>
      <c r="V31" s="57"/>
      <c r="W31" s="57"/>
      <c r="X31" s="57"/>
      <c r="Y31" s="57"/>
      <c r="Z31" s="57"/>
    </row>
    <row r="32" spans="1:33" ht="12.95" customHeight="1" x14ac:dyDescent="0.25">
      <c r="A32" s="53" t="s">
        <v>166</v>
      </c>
      <c r="B32" s="54">
        <v>0</v>
      </c>
      <c r="C32" s="55">
        <v>0</v>
      </c>
      <c r="D32" s="54">
        <v>0</v>
      </c>
      <c r="E32" s="55">
        <v>0</v>
      </c>
      <c r="F32" s="54">
        <v>0</v>
      </c>
      <c r="G32" s="55">
        <v>0</v>
      </c>
      <c r="H32" s="54">
        <v>0</v>
      </c>
      <c r="I32" s="55">
        <v>0</v>
      </c>
      <c r="J32" s="54">
        <v>0</v>
      </c>
      <c r="K32" s="55">
        <v>0</v>
      </c>
      <c r="L32" s="54">
        <v>0</v>
      </c>
      <c r="M32" s="55">
        <v>0</v>
      </c>
      <c r="N32" s="54">
        <v>0</v>
      </c>
      <c r="O32" s="55">
        <v>0</v>
      </c>
      <c r="P32" s="54">
        <v>0</v>
      </c>
      <c r="Q32" s="55">
        <v>0</v>
      </c>
      <c r="S32" s="57"/>
      <c r="T32" s="57"/>
      <c r="U32" s="62"/>
      <c r="V32" s="57"/>
      <c r="W32" s="57"/>
      <c r="X32" s="57"/>
      <c r="Y32" s="57"/>
      <c r="Z32" s="57"/>
    </row>
    <row r="33" spans="1:26" ht="12.95" customHeight="1" x14ac:dyDescent="0.25">
      <c r="A33" s="53" t="s">
        <v>167</v>
      </c>
      <c r="B33" s="54">
        <v>0</v>
      </c>
      <c r="C33" s="55">
        <v>0</v>
      </c>
      <c r="D33" s="54">
        <v>0</v>
      </c>
      <c r="E33" s="55">
        <v>0</v>
      </c>
      <c r="F33" s="54">
        <v>0</v>
      </c>
      <c r="G33" s="55">
        <v>0</v>
      </c>
      <c r="H33" s="54">
        <v>0</v>
      </c>
      <c r="I33" s="55">
        <v>0</v>
      </c>
      <c r="J33" s="54">
        <v>0</v>
      </c>
      <c r="K33" s="55">
        <v>0</v>
      </c>
      <c r="L33" s="54">
        <v>0</v>
      </c>
      <c r="M33" s="55">
        <v>0</v>
      </c>
      <c r="N33" s="54">
        <v>0</v>
      </c>
      <c r="O33" s="55">
        <v>0</v>
      </c>
      <c r="P33" s="54">
        <v>0</v>
      </c>
      <c r="Q33" s="55">
        <v>0</v>
      </c>
      <c r="S33" s="57"/>
      <c r="T33" s="57"/>
      <c r="U33" s="62"/>
      <c r="V33" s="57"/>
      <c r="W33" s="57"/>
      <c r="X33" s="57"/>
      <c r="Y33" s="57"/>
      <c r="Z33" s="57"/>
    </row>
    <row r="34" spans="1:26" ht="12.95" customHeight="1" x14ac:dyDescent="0.25">
      <c r="A34" s="59" t="s">
        <v>168</v>
      </c>
      <c r="B34" s="60">
        <v>0</v>
      </c>
      <c r="C34" s="61">
        <v>0</v>
      </c>
      <c r="D34" s="60">
        <v>66.666666666666657</v>
      </c>
      <c r="E34" s="61">
        <v>80</v>
      </c>
      <c r="F34" s="60">
        <v>0</v>
      </c>
      <c r="G34" s="61">
        <v>0</v>
      </c>
      <c r="H34" s="60">
        <v>0</v>
      </c>
      <c r="I34" s="61">
        <v>20</v>
      </c>
      <c r="J34" s="60">
        <v>40</v>
      </c>
      <c r="K34" s="61">
        <v>75</v>
      </c>
      <c r="L34" s="60">
        <v>0</v>
      </c>
      <c r="M34" s="61">
        <v>0</v>
      </c>
      <c r="N34" s="60">
        <v>0</v>
      </c>
      <c r="O34" s="61">
        <v>16.666666666666664</v>
      </c>
      <c r="P34" s="60">
        <v>0</v>
      </c>
      <c r="Q34" s="61">
        <v>0</v>
      </c>
      <c r="S34" s="57"/>
      <c r="T34" s="57"/>
      <c r="U34" s="62"/>
      <c r="V34" s="62"/>
      <c r="W34" s="62"/>
      <c r="X34" s="57"/>
      <c r="Y34" s="57"/>
      <c r="Z34" s="57"/>
    </row>
    <row r="35" spans="1:26" ht="12.95" customHeight="1" x14ac:dyDescent="0.25">
      <c r="A35" s="59" t="s">
        <v>169</v>
      </c>
      <c r="B35" s="54">
        <v>0</v>
      </c>
      <c r="C35" s="54">
        <v>0</v>
      </c>
      <c r="D35" s="54">
        <v>12.5</v>
      </c>
      <c r="E35" s="54">
        <v>12.5</v>
      </c>
      <c r="F35" s="54">
        <v>0</v>
      </c>
      <c r="G35" s="54">
        <v>0</v>
      </c>
      <c r="H35" s="54">
        <v>33.333333333333329</v>
      </c>
      <c r="I35" s="54">
        <v>45.454545454545453</v>
      </c>
      <c r="J35" s="54">
        <v>20</v>
      </c>
      <c r="K35" s="54">
        <v>50</v>
      </c>
      <c r="L35" s="54">
        <v>100</v>
      </c>
      <c r="M35" s="54">
        <v>100</v>
      </c>
      <c r="N35" s="54">
        <v>8.3333333333333321</v>
      </c>
      <c r="O35" s="54">
        <v>30.76923076923077</v>
      </c>
      <c r="P35" s="54">
        <v>0</v>
      </c>
      <c r="Q35" s="54">
        <v>100</v>
      </c>
      <c r="S35" s="57"/>
      <c r="T35" s="57"/>
      <c r="U35" s="62"/>
      <c r="V35" s="57"/>
      <c r="W35" s="57"/>
      <c r="X35" s="57"/>
      <c r="Y35" s="57"/>
      <c r="Z35" s="57"/>
    </row>
    <row r="36" spans="1:26" ht="12.95" customHeight="1" x14ac:dyDescent="0.2">
      <c r="A36" s="59" t="s">
        <v>170</v>
      </c>
      <c r="B36" s="60">
        <v>0</v>
      </c>
      <c r="C36" s="60">
        <v>0</v>
      </c>
      <c r="D36" s="60">
        <v>27.27272727272727</v>
      </c>
      <c r="E36" s="60">
        <v>38.461538461538467</v>
      </c>
      <c r="F36" s="60">
        <v>0</v>
      </c>
      <c r="G36" s="60">
        <v>0</v>
      </c>
      <c r="H36" s="60">
        <v>23.52941176470588</v>
      </c>
      <c r="I36" s="60">
        <v>37.5</v>
      </c>
      <c r="J36" s="60">
        <v>26.666666666666668</v>
      </c>
      <c r="K36" s="60">
        <v>57.142857142857139</v>
      </c>
      <c r="L36" s="60">
        <v>100</v>
      </c>
      <c r="M36" s="60">
        <v>100</v>
      </c>
      <c r="N36" s="60">
        <v>5.8823529411764701</v>
      </c>
      <c r="O36" s="60">
        <v>26.315789473684209</v>
      </c>
      <c r="P36" s="60">
        <v>0</v>
      </c>
      <c r="Q36" s="60">
        <v>100</v>
      </c>
      <c r="S36" s="57"/>
      <c r="T36" s="57"/>
      <c r="U36" s="57"/>
      <c r="V36" s="57"/>
      <c r="W36" s="57"/>
      <c r="X36" s="57"/>
      <c r="Y36" s="57"/>
      <c r="Z36" s="57"/>
    </row>
    <row r="37" spans="1:26" ht="12.95" customHeight="1" x14ac:dyDescent="0.2">
      <c r="A37" s="64" t="s">
        <v>70</v>
      </c>
      <c r="B37" s="69">
        <v>31.9</v>
      </c>
      <c r="C37" s="70"/>
      <c r="D37" s="69">
        <v>21.6</v>
      </c>
      <c r="E37" s="70"/>
      <c r="F37" s="69">
        <v>13.1</v>
      </c>
      <c r="G37" s="70"/>
      <c r="H37" s="69">
        <v>27.1</v>
      </c>
      <c r="I37" s="70"/>
      <c r="J37" s="69">
        <v>30.9</v>
      </c>
      <c r="K37" s="70"/>
      <c r="L37" s="69">
        <v>25.9</v>
      </c>
      <c r="M37" s="70"/>
      <c r="N37" s="69">
        <v>23.7</v>
      </c>
      <c r="O37" s="70"/>
      <c r="P37" s="69">
        <v>23.7</v>
      </c>
      <c r="Q37" s="70"/>
      <c r="S37" s="51"/>
      <c r="T37" s="51"/>
      <c r="U37" s="51"/>
      <c r="V37" s="51"/>
      <c r="W37" s="51"/>
      <c r="X37" s="51"/>
      <c r="Y37" s="51"/>
      <c r="Z37" s="51"/>
    </row>
    <row r="38" spans="1:26" ht="12.95" customHeight="1" x14ac:dyDescent="0.2">
      <c r="A38" s="64" t="s">
        <v>72</v>
      </c>
      <c r="B38" s="69">
        <v>34.299999999999997</v>
      </c>
      <c r="C38" s="70"/>
      <c r="D38" s="69">
        <v>28.4</v>
      </c>
      <c r="E38" s="70"/>
      <c r="F38" s="69">
        <v>12.2</v>
      </c>
      <c r="G38" s="70"/>
      <c r="H38" s="69">
        <v>29.3</v>
      </c>
      <c r="I38" s="70"/>
      <c r="J38" s="69">
        <v>35</v>
      </c>
      <c r="K38" s="70"/>
      <c r="L38" s="69">
        <v>23.9</v>
      </c>
      <c r="M38" s="70"/>
      <c r="N38" s="69">
        <v>27.3</v>
      </c>
      <c r="O38" s="70"/>
      <c r="P38" s="69">
        <v>23.1</v>
      </c>
      <c r="Q38" s="70"/>
      <c r="S38" s="51"/>
      <c r="T38" s="51"/>
      <c r="U38" s="51"/>
      <c r="V38" s="51"/>
      <c r="W38" s="51"/>
      <c r="X38" s="51"/>
      <c r="Y38" s="51"/>
      <c r="Z38" s="51"/>
    </row>
    <row r="39" spans="1:26" ht="23.1" customHeight="1" x14ac:dyDescent="0.2">
      <c r="A39" s="531" t="s">
        <v>194</v>
      </c>
      <c r="B39" s="531"/>
      <c r="C39" s="531"/>
      <c r="D39" s="531"/>
      <c r="E39" s="531"/>
      <c r="F39" s="531"/>
      <c r="G39" s="531"/>
      <c r="H39" s="531"/>
      <c r="I39" s="531"/>
      <c r="J39" s="531"/>
      <c r="K39" s="531"/>
      <c r="L39" s="531"/>
      <c r="M39" s="531"/>
      <c r="N39" s="531"/>
      <c r="O39" s="531"/>
      <c r="P39" s="531"/>
      <c r="Q39" s="531"/>
      <c r="S39" s="51"/>
      <c r="T39" s="51"/>
      <c r="U39" s="51"/>
      <c r="V39" s="51"/>
      <c r="W39" s="51"/>
      <c r="X39" s="51"/>
      <c r="Y39" s="51"/>
      <c r="Z39" s="51"/>
    </row>
    <row r="40" spans="1:26" ht="9.75" customHeight="1" x14ac:dyDescent="0.2">
      <c r="A40" s="388" t="s">
        <v>156</v>
      </c>
      <c r="B40" s="394"/>
      <c r="C40" s="395"/>
      <c r="D40" s="395"/>
      <c r="E40" s="395"/>
      <c r="F40" s="395"/>
      <c r="G40" s="395"/>
      <c r="H40" s="395"/>
      <c r="I40" s="395"/>
      <c r="J40" s="395"/>
      <c r="K40" s="395"/>
      <c r="L40" s="395"/>
      <c r="M40" s="395"/>
      <c r="N40" s="395"/>
      <c r="O40" s="395"/>
      <c r="P40" s="395"/>
      <c r="Q40" s="396"/>
      <c r="S40" s="381"/>
      <c r="T40" s="381"/>
      <c r="U40" s="381"/>
      <c r="V40" s="381"/>
      <c r="W40" s="381"/>
      <c r="X40" s="381"/>
      <c r="Y40" s="381"/>
      <c r="Z40" s="381"/>
    </row>
    <row r="41" spans="1:26" ht="32.25" customHeight="1" x14ac:dyDescent="0.2">
      <c r="A41" s="388"/>
      <c r="B41" s="399" t="s">
        <v>89</v>
      </c>
      <c r="C41" s="400"/>
      <c r="D41" s="389" t="s">
        <v>90</v>
      </c>
      <c r="E41" s="390"/>
      <c r="F41" s="397" t="s">
        <v>91</v>
      </c>
      <c r="G41" s="398"/>
      <c r="H41" s="389" t="s">
        <v>92</v>
      </c>
      <c r="I41" s="390"/>
      <c r="J41" s="397" t="s">
        <v>93</v>
      </c>
      <c r="K41" s="398"/>
      <c r="L41" s="389" t="s">
        <v>94</v>
      </c>
      <c r="M41" s="390"/>
      <c r="N41" s="397" t="s">
        <v>174</v>
      </c>
      <c r="O41" s="398"/>
      <c r="P41" s="389" t="s">
        <v>175</v>
      </c>
      <c r="Q41" s="390"/>
      <c r="S41" s="381"/>
      <c r="T41" s="381"/>
      <c r="U41" s="381"/>
      <c r="V41" s="381"/>
      <c r="W41" s="381"/>
      <c r="X41" s="381"/>
      <c r="Y41" s="381"/>
      <c r="Z41" s="381"/>
    </row>
    <row r="42" spans="1:26" ht="15" customHeight="1" x14ac:dyDescent="0.2">
      <c r="A42" s="388"/>
      <c r="B42" s="68">
        <v>2022</v>
      </c>
      <c r="C42" s="68">
        <v>2023</v>
      </c>
      <c r="D42" s="68">
        <v>2022</v>
      </c>
      <c r="E42" s="68">
        <v>2023</v>
      </c>
      <c r="F42" s="68">
        <v>2022</v>
      </c>
      <c r="G42" s="68">
        <v>2023</v>
      </c>
      <c r="H42" s="68">
        <v>2022</v>
      </c>
      <c r="I42" s="68">
        <v>2023</v>
      </c>
      <c r="J42" s="68">
        <v>2022</v>
      </c>
      <c r="K42" s="68">
        <v>2023</v>
      </c>
      <c r="L42" s="68">
        <v>2022</v>
      </c>
      <c r="M42" s="68">
        <v>2023</v>
      </c>
      <c r="N42" s="68">
        <v>2022</v>
      </c>
      <c r="O42" s="68">
        <v>2023</v>
      </c>
      <c r="P42" s="68">
        <v>2022</v>
      </c>
      <c r="Q42" s="68">
        <v>2023</v>
      </c>
      <c r="S42" s="381"/>
      <c r="T42" s="381"/>
      <c r="U42" s="381"/>
      <c r="V42" s="381"/>
      <c r="W42" s="381"/>
      <c r="X42" s="381"/>
      <c r="Y42" s="381"/>
      <c r="Z42" s="381"/>
    </row>
    <row r="43" spans="1:26" ht="14.1" customHeight="1" x14ac:dyDescent="0.25">
      <c r="A43" s="53" t="s">
        <v>158</v>
      </c>
      <c r="B43" s="54">
        <v>0</v>
      </c>
      <c r="C43" s="55">
        <v>0</v>
      </c>
      <c r="D43" s="54">
        <v>0</v>
      </c>
      <c r="E43" s="55">
        <v>0</v>
      </c>
      <c r="F43" s="54">
        <v>0</v>
      </c>
      <c r="G43" s="55">
        <v>0</v>
      </c>
      <c r="H43" s="54">
        <v>0</v>
      </c>
      <c r="I43" s="55">
        <v>0</v>
      </c>
      <c r="J43" s="54">
        <v>0</v>
      </c>
      <c r="K43" s="55">
        <v>0</v>
      </c>
      <c r="L43" s="54">
        <v>0</v>
      </c>
      <c r="M43" s="55">
        <v>0</v>
      </c>
      <c r="N43" s="54">
        <v>0</v>
      </c>
      <c r="O43" s="55">
        <v>100</v>
      </c>
      <c r="P43" s="54">
        <v>100</v>
      </c>
      <c r="Q43" s="55">
        <v>100</v>
      </c>
      <c r="S43" s="57"/>
      <c r="T43" s="57"/>
      <c r="U43" s="62"/>
      <c r="V43" s="57"/>
      <c r="W43" s="57"/>
      <c r="X43" s="57"/>
      <c r="Y43" s="57"/>
      <c r="Z43" s="57"/>
    </row>
    <row r="44" spans="1:26" ht="14.1" customHeight="1" x14ac:dyDescent="0.25">
      <c r="A44" s="58" t="s">
        <v>159</v>
      </c>
      <c r="B44" s="54">
        <v>0</v>
      </c>
      <c r="C44" s="55">
        <v>0</v>
      </c>
      <c r="D44" s="54">
        <v>0</v>
      </c>
      <c r="E44" s="55">
        <v>0</v>
      </c>
      <c r="F44" s="54">
        <v>100</v>
      </c>
      <c r="G44" s="55">
        <v>100</v>
      </c>
      <c r="H44" s="54">
        <v>0</v>
      </c>
      <c r="I44" s="55">
        <v>0</v>
      </c>
      <c r="J44" s="54">
        <v>0</v>
      </c>
      <c r="K44" s="55">
        <v>0</v>
      </c>
      <c r="L44" s="54">
        <v>0</v>
      </c>
      <c r="M44" s="55">
        <v>0</v>
      </c>
      <c r="N44" s="54">
        <v>0</v>
      </c>
      <c r="O44" s="55">
        <v>0</v>
      </c>
      <c r="P44" s="54">
        <v>0</v>
      </c>
      <c r="Q44" s="55">
        <v>0</v>
      </c>
      <c r="S44" s="57"/>
      <c r="T44" s="57"/>
      <c r="U44" s="62"/>
      <c r="V44" s="57"/>
      <c r="W44" s="57"/>
      <c r="X44" s="57"/>
      <c r="Y44" s="57"/>
      <c r="Z44" s="57"/>
    </row>
    <row r="45" spans="1:26" ht="14.1" customHeight="1" x14ac:dyDescent="0.25">
      <c r="A45" s="58" t="s">
        <v>160</v>
      </c>
      <c r="B45" s="54">
        <v>0</v>
      </c>
      <c r="C45" s="55">
        <v>0</v>
      </c>
      <c r="D45" s="54">
        <v>0</v>
      </c>
      <c r="E45" s="55">
        <v>0</v>
      </c>
      <c r="F45" s="54">
        <v>0</v>
      </c>
      <c r="G45" s="55">
        <v>100</v>
      </c>
      <c r="H45" s="54">
        <v>0</v>
      </c>
      <c r="I45" s="55">
        <v>0</v>
      </c>
      <c r="J45" s="54">
        <v>0</v>
      </c>
      <c r="K45" s="55">
        <v>0</v>
      </c>
      <c r="L45" s="54">
        <v>0</v>
      </c>
      <c r="M45" s="55">
        <v>0</v>
      </c>
      <c r="N45" s="54">
        <v>0</v>
      </c>
      <c r="O45" s="55">
        <v>0</v>
      </c>
      <c r="P45" s="54">
        <v>0</v>
      </c>
      <c r="Q45" s="55">
        <v>0</v>
      </c>
      <c r="S45" s="57"/>
      <c r="T45" s="57"/>
      <c r="U45" s="62"/>
      <c r="V45" s="57"/>
      <c r="W45" s="57"/>
      <c r="X45" s="57"/>
      <c r="Y45" s="57"/>
      <c r="Z45" s="57"/>
    </row>
    <row r="46" spans="1:26" ht="14.1" customHeight="1" x14ac:dyDescent="0.25">
      <c r="A46" s="58" t="s">
        <v>161</v>
      </c>
      <c r="B46" s="54">
        <v>0</v>
      </c>
      <c r="C46" s="55">
        <v>0</v>
      </c>
      <c r="D46" s="54">
        <v>0</v>
      </c>
      <c r="E46" s="55">
        <v>0</v>
      </c>
      <c r="F46" s="54">
        <v>100</v>
      </c>
      <c r="G46" s="55">
        <v>100</v>
      </c>
      <c r="H46" s="54">
        <v>0</v>
      </c>
      <c r="I46" s="55">
        <v>0</v>
      </c>
      <c r="J46" s="54">
        <v>0</v>
      </c>
      <c r="K46" s="55">
        <v>0</v>
      </c>
      <c r="L46" s="54">
        <v>0</v>
      </c>
      <c r="M46" s="55">
        <v>0</v>
      </c>
      <c r="N46" s="54">
        <v>0</v>
      </c>
      <c r="O46" s="55">
        <v>0</v>
      </c>
      <c r="P46" s="54">
        <v>0</v>
      </c>
      <c r="Q46" s="55">
        <v>0</v>
      </c>
      <c r="S46" s="57"/>
      <c r="T46" s="57"/>
      <c r="U46" s="62"/>
      <c r="V46" s="57"/>
      <c r="W46" s="57"/>
      <c r="X46" s="57"/>
      <c r="Y46" s="57"/>
      <c r="Z46" s="57"/>
    </row>
    <row r="47" spans="1:26" ht="14.1" customHeight="1" x14ac:dyDescent="0.25">
      <c r="A47" s="58" t="s">
        <v>162</v>
      </c>
      <c r="B47" s="54">
        <v>0</v>
      </c>
      <c r="C47" s="55">
        <v>0</v>
      </c>
      <c r="D47" s="54">
        <v>0</v>
      </c>
      <c r="E47" s="55">
        <v>0</v>
      </c>
      <c r="F47" s="54">
        <v>0</v>
      </c>
      <c r="G47" s="55">
        <v>0</v>
      </c>
      <c r="H47" s="54">
        <v>0</v>
      </c>
      <c r="I47" s="55">
        <v>0</v>
      </c>
      <c r="J47" s="54">
        <v>0</v>
      </c>
      <c r="K47" s="55">
        <v>0</v>
      </c>
      <c r="L47" s="54">
        <v>0</v>
      </c>
      <c r="M47" s="55">
        <v>0</v>
      </c>
      <c r="N47" s="54">
        <v>0</v>
      </c>
      <c r="O47" s="55">
        <v>100</v>
      </c>
      <c r="P47" s="54">
        <v>0</v>
      </c>
      <c r="Q47" s="55">
        <v>0</v>
      </c>
      <c r="S47" s="57"/>
      <c r="T47" s="57"/>
      <c r="U47" s="62"/>
      <c r="V47" s="57"/>
      <c r="W47" s="57"/>
      <c r="X47" s="57"/>
      <c r="Y47" s="57"/>
      <c r="Z47" s="57"/>
    </row>
    <row r="48" spans="1:26" ht="14.1" customHeight="1" x14ac:dyDescent="0.25">
      <c r="A48" s="58" t="s">
        <v>163</v>
      </c>
      <c r="B48" s="54">
        <v>0</v>
      </c>
      <c r="C48" s="55">
        <v>0</v>
      </c>
      <c r="D48" s="54">
        <v>0</v>
      </c>
      <c r="E48" s="55">
        <v>0</v>
      </c>
      <c r="F48" s="54">
        <v>0</v>
      </c>
      <c r="G48" s="55">
        <v>50</v>
      </c>
      <c r="H48" s="54">
        <v>0</v>
      </c>
      <c r="I48" s="55">
        <v>0</v>
      </c>
      <c r="J48" s="54">
        <v>0</v>
      </c>
      <c r="K48" s="55">
        <v>0</v>
      </c>
      <c r="L48" s="54">
        <v>0</v>
      </c>
      <c r="M48" s="55">
        <v>0</v>
      </c>
      <c r="N48" s="54">
        <v>33.333333333333329</v>
      </c>
      <c r="O48" s="55">
        <v>66.666666666666657</v>
      </c>
      <c r="P48" s="54">
        <v>0</v>
      </c>
      <c r="Q48" s="55">
        <v>0</v>
      </c>
      <c r="S48" s="57"/>
      <c r="T48" s="57"/>
      <c r="U48" s="62"/>
      <c r="V48" s="57"/>
      <c r="W48" s="57"/>
      <c r="X48" s="57"/>
      <c r="Y48" s="57"/>
      <c r="Z48" s="57"/>
    </row>
    <row r="49" spans="1:26" ht="14.1" customHeight="1" x14ac:dyDescent="0.25">
      <c r="A49" s="53" t="s">
        <v>164</v>
      </c>
      <c r="B49" s="54">
        <v>0</v>
      </c>
      <c r="C49" s="55">
        <v>0</v>
      </c>
      <c r="D49" s="54">
        <v>0</v>
      </c>
      <c r="E49" s="55">
        <v>0</v>
      </c>
      <c r="F49" s="54">
        <v>50</v>
      </c>
      <c r="G49" s="55">
        <v>50</v>
      </c>
      <c r="H49" s="54">
        <v>0</v>
      </c>
      <c r="I49" s="55">
        <v>0</v>
      </c>
      <c r="J49" s="54">
        <v>0</v>
      </c>
      <c r="K49" s="55">
        <v>0</v>
      </c>
      <c r="L49" s="54">
        <v>0</v>
      </c>
      <c r="M49" s="55">
        <v>0</v>
      </c>
      <c r="N49" s="54">
        <v>0</v>
      </c>
      <c r="O49" s="55">
        <v>100</v>
      </c>
      <c r="P49" s="54">
        <v>0</v>
      </c>
      <c r="Q49" s="55">
        <v>0</v>
      </c>
      <c r="S49" s="57"/>
      <c r="T49" s="57"/>
      <c r="U49" s="62"/>
      <c r="V49" s="57"/>
      <c r="W49" s="57"/>
      <c r="X49" s="57"/>
      <c r="Y49" s="57"/>
      <c r="Z49" s="57"/>
    </row>
    <row r="50" spans="1:26" ht="14.1" customHeight="1" x14ac:dyDescent="0.25">
      <c r="A50" s="53" t="s">
        <v>165</v>
      </c>
      <c r="B50" s="54">
        <v>0</v>
      </c>
      <c r="C50" s="55">
        <v>0</v>
      </c>
      <c r="D50" s="54">
        <v>0</v>
      </c>
      <c r="E50" s="55">
        <v>0</v>
      </c>
      <c r="F50" s="54">
        <v>0</v>
      </c>
      <c r="G50" s="55">
        <v>0</v>
      </c>
      <c r="H50" s="54">
        <v>0</v>
      </c>
      <c r="I50" s="55">
        <v>0</v>
      </c>
      <c r="J50" s="54">
        <v>0</v>
      </c>
      <c r="K50" s="55">
        <v>0</v>
      </c>
      <c r="L50" s="54">
        <v>0</v>
      </c>
      <c r="M50" s="55">
        <v>0</v>
      </c>
      <c r="N50" s="54">
        <v>0</v>
      </c>
      <c r="O50" s="55">
        <v>0</v>
      </c>
      <c r="P50" s="54">
        <v>0</v>
      </c>
      <c r="Q50" s="55">
        <v>0</v>
      </c>
      <c r="S50" s="57"/>
      <c r="T50" s="57"/>
      <c r="U50" s="62"/>
      <c r="V50" s="57"/>
      <c r="W50" s="57"/>
      <c r="X50" s="57"/>
      <c r="Y50" s="57"/>
      <c r="Z50" s="57"/>
    </row>
    <row r="51" spans="1:26" ht="14.1" customHeight="1" x14ac:dyDescent="0.25">
      <c r="A51" s="53" t="s">
        <v>166</v>
      </c>
      <c r="B51" s="54">
        <v>0</v>
      </c>
      <c r="C51" s="55">
        <v>0</v>
      </c>
      <c r="D51" s="54">
        <v>0</v>
      </c>
      <c r="E51" s="55">
        <v>0</v>
      </c>
      <c r="F51" s="54">
        <v>100</v>
      </c>
      <c r="G51" s="55">
        <v>100</v>
      </c>
      <c r="H51" s="54">
        <v>0</v>
      </c>
      <c r="I51" s="55">
        <v>0</v>
      </c>
      <c r="J51" s="54">
        <v>0</v>
      </c>
      <c r="K51" s="55">
        <v>0</v>
      </c>
      <c r="L51" s="54">
        <v>0</v>
      </c>
      <c r="M51" s="55">
        <v>0</v>
      </c>
      <c r="N51" s="54">
        <v>0</v>
      </c>
      <c r="O51" s="55">
        <v>0</v>
      </c>
      <c r="P51" s="54">
        <v>0</v>
      </c>
      <c r="Q51" s="55">
        <v>0</v>
      </c>
      <c r="S51" s="57"/>
      <c r="T51" s="57"/>
      <c r="U51" s="62"/>
      <c r="V51" s="57"/>
      <c r="W51" s="57"/>
      <c r="X51" s="57"/>
      <c r="Y51" s="57"/>
      <c r="Z51" s="57"/>
    </row>
    <row r="52" spans="1:26" ht="14.1" customHeight="1" x14ac:dyDescent="0.25">
      <c r="A52" s="53" t="s">
        <v>167</v>
      </c>
      <c r="B52" s="54">
        <v>0</v>
      </c>
      <c r="C52" s="55">
        <v>0</v>
      </c>
      <c r="D52" s="54">
        <v>0</v>
      </c>
      <c r="E52" s="55">
        <v>0</v>
      </c>
      <c r="F52" s="54">
        <v>0</v>
      </c>
      <c r="G52" s="55">
        <v>0</v>
      </c>
      <c r="H52" s="54">
        <v>0</v>
      </c>
      <c r="I52" s="55">
        <v>0</v>
      </c>
      <c r="J52" s="54">
        <v>0</v>
      </c>
      <c r="K52" s="55">
        <v>0</v>
      </c>
      <c r="L52" s="54">
        <v>0</v>
      </c>
      <c r="M52" s="55">
        <v>0</v>
      </c>
      <c r="N52" s="54">
        <v>0</v>
      </c>
      <c r="O52" s="55">
        <v>0</v>
      </c>
      <c r="P52" s="54">
        <v>0</v>
      </c>
      <c r="Q52" s="55">
        <v>0</v>
      </c>
      <c r="S52" s="57"/>
      <c r="T52" s="57"/>
      <c r="U52" s="62"/>
      <c r="V52" s="57"/>
      <c r="W52" s="57"/>
      <c r="X52" s="57"/>
      <c r="Y52" s="57"/>
      <c r="Z52" s="57"/>
    </row>
    <row r="53" spans="1:26" ht="14.1" customHeight="1" x14ac:dyDescent="0.25">
      <c r="A53" s="59" t="s">
        <v>168</v>
      </c>
      <c r="B53" s="60">
        <v>0</v>
      </c>
      <c r="C53" s="61">
        <v>0</v>
      </c>
      <c r="D53" s="60">
        <v>0</v>
      </c>
      <c r="E53" s="61">
        <v>0</v>
      </c>
      <c r="F53" s="60">
        <v>28.571428571428569</v>
      </c>
      <c r="G53" s="61">
        <v>42.857142857142854</v>
      </c>
      <c r="H53" s="60">
        <v>0</v>
      </c>
      <c r="I53" s="61">
        <v>0</v>
      </c>
      <c r="J53" s="60">
        <v>0</v>
      </c>
      <c r="K53" s="61">
        <v>0</v>
      </c>
      <c r="L53" s="60">
        <v>0</v>
      </c>
      <c r="M53" s="61">
        <v>0</v>
      </c>
      <c r="N53" s="60">
        <v>20</v>
      </c>
      <c r="O53" s="61">
        <v>71.428571428571431</v>
      </c>
      <c r="P53" s="60">
        <v>33.333333333333329</v>
      </c>
      <c r="Q53" s="61">
        <v>33.333333333333329</v>
      </c>
      <c r="S53" s="57"/>
      <c r="T53" s="57"/>
      <c r="U53" s="62"/>
      <c r="V53" s="62"/>
      <c r="W53" s="62"/>
      <c r="X53" s="57"/>
      <c r="Y53" s="57"/>
      <c r="Z53" s="57"/>
    </row>
    <row r="54" spans="1:26" ht="14.1" customHeight="1" x14ac:dyDescent="0.25">
      <c r="A54" s="59" t="s">
        <v>169</v>
      </c>
      <c r="B54" s="54">
        <v>0</v>
      </c>
      <c r="C54" s="54">
        <v>0</v>
      </c>
      <c r="D54" s="54">
        <v>14.285714285714285</v>
      </c>
      <c r="E54" s="54">
        <v>50</v>
      </c>
      <c r="F54" s="54">
        <v>30</v>
      </c>
      <c r="G54" s="54">
        <v>50</v>
      </c>
      <c r="H54" s="54">
        <v>0</v>
      </c>
      <c r="I54" s="54">
        <v>40</v>
      </c>
      <c r="J54" s="54">
        <v>0</v>
      </c>
      <c r="K54" s="54">
        <v>0</v>
      </c>
      <c r="L54" s="54">
        <v>0</v>
      </c>
      <c r="M54" s="54">
        <v>0</v>
      </c>
      <c r="N54" s="54">
        <v>0</v>
      </c>
      <c r="O54" s="54">
        <v>0</v>
      </c>
      <c r="P54" s="54">
        <v>0</v>
      </c>
      <c r="Q54" s="54">
        <v>100</v>
      </c>
      <c r="S54" s="57"/>
      <c r="T54" s="57"/>
      <c r="U54" s="62"/>
      <c r="V54" s="57"/>
      <c r="W54" s="57"/>
      <c r="X54" s="57"/>
      <c r="Y54" s="57"/>
      <c r="Z54" s="57"/>
    </row>
    <row r="55" spans="1:26" ht="14.1" customHeight="1" x14ac:dyDescent="0.2">
      <c r="A55" s="59" t="s">
        <v>170</v>
      </c>
      <c r="B55" s="60">
        <v>0</v>
      </c>
      <c r="C55" s="60">
        <v>0</v>
      </c>
      <c r="D55" s="60">
        <v>12.5</v>
      </c>
      <c r="E55" s="60">
        <v>30</v>
      </c>
      <c r="F55" s="60">
        <v>29.166666666666668</v>
      </c>
      <c r="G55" s="60">
        <v>45.454545454545453</v>
      </c>
      <c r="H55" s="60">
        <v>0</v>
      </c>
      <c r="I55" s="60">
        <v>40</v>
      </c>
      <c r="J55" s="60">
        <v>0</v>
      </c>
      <c r="K55" s="60">
        <v>0</v>
      </c>
      <c r="L55" s="60">
        <v>0</v>
      </c>
      <c r="M55" s="60">
        <v>0</v>
      </c>
      <c r="N55" s="60">
        <v>20</v>
      </c>
      <c r="O55" s="60">
        <v>71.428571428571431</v>
      </c>
      <c r="P55" s="60">
        <v>16.666666666666664</v>
      </c>
      <c r="Q55" s="60">
        <v>71.428571428571431</v>
      </c>
      <c r="S55" s="57"/>
      <c r="T55" s="57"/>
      <c r="U55" s="57"/>
      <c r="V55" s="57"/>
      <c r="W55" s="57"/>
      <c r="X55" s="57"/>
      <c r="Y55" s="57"/>
      <c r="Z55" s="57"/>
    </row>
    <row r="56" spans="1:26" ht="14.1" customHeight="1" x14ac:dyDescent="0.2">
      <c r="A56" s="64" t="s">
        <v>70</v>
      </c>
      <c r="B56" s="69">
        <v>15.9</v>
      </c>
      <c r="C56" s="69"/>
      <c r="D56" s="69">
        <v>18.3</v>
      </c>
      <c r="E56" s="69"/>
      <c r="F56" s="69">
        <v>25.7</v>
      </c>
      <c r="G56" s="69"/>
      <c r="H56" s="69">
        <v>73.3</v>
      </c>
      <c r="I56" s="69"/>
      <c r="J56" s="69">
        <v>24.2</v>
      </c>
      <c r="K56" s="69"/>
      <c r="L56" s="69">
        <v>24.9</v>
      </c>
      <c r="M56" s="69"/>
      <c r="N56" s="69">
        <v>27.8</v>
      </c>
      <c r="O56" s="69"/>
      <c r="P56" s="69">
        <v>34.6</v>
      </c>
      <c r="Q56" s="69"/>
      <c r="S56" s="51"/>
      <c r="T56" s="51"/>
      <c r="U56" s="51"/>
      <c r="V56" s="51"/>
      <c r="W56" s="51"/>
      <c r="X56" s="51"/>
      <c r="Y56" s="51"/>
      <c r="Z56" s="51"/>
    </row>
    <row r="57" spans="1:26" ht="14.1" customHeight="1" x14ac:dyDescent="0.2">
      <c r="A57" s="64" t="s">
        <v>72</v>
      </c>
      <c r="B57" s="69">
        <v>7.7</v>
      </c>
      <c r="C57" s="69"/>
      <c r="D57" s="69">
        <v>21.3</v>
      </c>
      <c r="E57" s="69"/>
      <c r="F57" s="69">
        <v>29.4</v>
      </c>
      <c r="G57" s="69"/>
      <c r="H57" s="69">
        <v>40</v>
      </c>
      <c r="I57" s="69"/>
      <c r="J57" s="69">
        <v>29.2</v>
      </c>
      <c r="K57" s="69"/>
      <c r="L57" s="69">
        <v>25.9</v>
      </c>
      <c r="M57" s="69"/>
      <c r="N57" s="69">
        <v>30.4</v>
      </c>
      <c r="O57" s="69"/>
      <c r="P57" s="69">
        <v>35</v>
      </c>
      <c r="Q57" s="69"/>
      <c r="S57" s="51"/>
      <c r="T57" s="51"/>
      <c r="U57" s="51"/>
      <c r="V57" s="51"/>
      <c r="W57" s="51"/>
      <c r="X57" s="51"/>
      <c r="Y57" s="51"/>
      <c r="Z57" s="51"/>
    </row>
    <row r="58" spans="1:26" ht="8.25" customHeight="1" x14ac:dyDescent="0.2">
      <c r="A58" s="388" t="s">
        <v>156</v>
      </c>
      <c r="B58" s="394"/>
      <c r="C58" s="395"/>
      <c r="D58" s="395"/>
      <c r="E58" s="395"/>
      <c r="F58" s="395"/>
      <c r="G58" s="395"/>
      <c r="H58" s="395"/>
      <c r="I58" s="395"/>
      <c r="J58" s="395"/>
      <c r="K58" s="395"/>
      <c r="L58" s="395"/>
      <c r="M58" s="395"/>
      <c r="N58" s="395"/>
      <c r="O58" s="395"/>
      <c r="P58" s="395"/>
      <c r="Q58" s="396"/>
      <c r="S58" s="381"/>
      <c r="T58" s="381"/>
      <c r="U58" s="381"/>
      <c r="V58" s="381"/>
      <c r="W58" s="381"/>
      <c r="X58" s="381"/>
      <c r="Y58" s="381"/>
      <c r="Z58" s="381"/>
    </row>
    <row r="59" spans="1:26" ht="29.25" customHeight="1" x14ac:dyDescent="0.2">
      <c r="A59" s="388"/>
      <c r="B59" s="399" t="s">
        <v>176</v>
      </c>
      <c r="C59" s="400"/>
      <c r="D59" s="389" t="s">
        <v>98</v>
      </c>
      <c r="E59" s="390"/>
      <c r="F59" s="397" t="s">
        <v>99</v>
      </c>
      <c r="G59" s="398"/>
      <c r="H59" s="389" t="s">
        <v>101</v>
      </c>
      <c r="I59" s="390"/>
      <c r="J59" s="397" t="s">
        <v>102</v>
      </c>
      <c r="K59" s="398"/>
      <c r="L59" s="389" t="s">
        <v>177</v>
      </c>
      <c r="M59" s="390"/>
      <c r="N59" s="397" t="s">
        <v>104</v>
      </c>
      <c r="O59" s="398"/>
      <c r="P59" s="389" t="s">
        <v>105</v>
      </c>
      <c r="Q59" s="390"/>
      <c r="S59" s="381"/>
      <c r="T59" s="381"/>
      <c r="U59" s="381"/>
      <c r="V59" s="381"/>
      <c r="W59" s="381"/>
      <c r="X59" s="381"/>
      <c r="Y59" s="381"/>
      <c r="Z59" s="381"/>
    </row>
    <row r="60" spans="1:26" ht="16.5" customHeight="1" x14ac:dyDescent="0.2">
      <c r="A60" s="388"/>
      <c r="B60" s="68">
        <v>2022</v>
      </c>
      <c r="C60" s="68">
        <v>2023</v>
      </c>
      <c r="D60" s="68">
        <v>2022</v>
      </c>
      <c r="E60" s="68">
        <v>2023</v>
      </c>
      <c r="F60" s="68">
        <v>2022</v>
      </c>
      <c r="G60" s="68">
        <v>2023</v>
      </c>
      <c r="H60" s="68">
        <v>2022</v>
      </c>
      <c r="I60" s="68">
        <v>2023</v>
      </c>
      <c r="J60" s="68">
        <v>2022</v>
      </c>
      <c r="K60" s="68">
        <v>2023</v>
      </c>
      <c r="L60" s="68">
        <v>2022</v>
      </c>
      <c r="M60" s="68">
        <v>2023</v>
      </c>
      <c r="N60" s="68">
        <v>2022</v>
      </c>
      <c r="O60" s="68">
        <v>2023</v>
      </c>
      <c r="P60" s="68">
        <v>2022</v>
      </c>
      <c r="Q60" s="68">
        <v>2023</v>
      </c>
      <c r="S60" s="381"/>
      <c r="T60" s="381"/>
      <c r="U60" s="381"/>
      <c r="V60" s="381"/>
      <c r="W60" s="381"/>
      <c r="X60" s="381"/>
      <c r="Y60" s="381"/>
      <c r="Z60" s="381"/>
    </row>
    <row r="61" spans="1:26" ht="15" x14ac:dyDescent="0.25">
      <c r="A61" s="53" t="s">
        <v>158</v>
      </c>
      <c r="B61" s="54">
        <v>0</v>
      </c>
      <c r="C61" s="55">
        <v>0</v>
      </c>
      <c r="D61" s="54">
        <v>0</v>
      </c>
      <c r="E61" s="55">
        <v>0</v>
      </c>
      <c r="F61" s="54">
        <v>0</v>
      </c>
      <c r="G61" s="55">
        <v>0</v>
      </c>
      <c r="H61" s="54">
        <v>0</v>
      </c>
      <c r="I61" s="55">
        <v>0</v>
      </c>
      <c r="J61" s="54">
        <v>0</v>
      </c>
      <c r="K61" s="55">
        <v>0</v>
      </c>
      <c r="L61" s="54">
        <v>63.636363636363633</v>
      </c>
      <c r="M61" s="55">
        <v>72.727272727272734</v>
      </c>
      <c r="N61" s="54">
        <v>60</v>
      </c>
      <c r="O61" s="55">
        <v>70</v>
      </c>
      <c r="P61" s="54">
        <v>0</v>
      </c>
      <c r="Q61" s="55">
        <v>0</v>
      </c>
      <c r="S61" s="57"/>
      <c r="T61" s="57"/>
      <c r="U61" s="62"/>
      <c r="V61" s="57"/>
      <c r="W61" s="57"/>
      <c r="X61" s="57"/>
      <c r="Y61" s="57"/>
      <c r="Z61" s="57"/>
    </row>
    <row r="62" spans="1:26" ht="15" x14ac:dyDescent="0.25">
      <c r="A62" s="58" t="s">
        <v>159</v>
      </c>
      <c r="B62" s="54">
        <v>0</v>
      </c>
      <c r="C62" s="55">
        <v>0</v>
      </c>
      <c r="D62" s="54">
        <v>0</v>
      </c>
      <c r="E62" s="55">
        <v>0</v>
      </c>
      <c r="F62" s="54">
        <v>0</v>
      </c>
      <c r="G62" s="55">
        <v>0</v>
      </c>
      <c r="H62" s="54">
        <v>0</v>
      </c>
      <c r="I62" s="55">
        <v>0</v>
      </c>
      <c r="J62" s="54">
        <v>0</v>
      </c>
      <c r="K62" s="55">
        <v>0</v>
      </c>
      <c r="L62" s="54">
        <v>0</v>
      </c>
      <c r="M62" s="55">
        <v>25</v>
      </c>
      <c r="N62" s="54">
        <v>0</v>
      </c>
      <c r="O62" s="55">
        <v>0</v>
      </c>
      <c r="P62" s="54">
        <v>0</v>
      </c>
      <c r="Q62" s="55">
        <v>0</v>
      </c>
      <c r="S62" s="57"/>
      <c r="T62" s="57"/>
      <c r="U62" s="62"/>
      <c r="V62" s="57"/>
      <c r="W62" s="57"/>
      <c r="X62" s="57"/>
      <c r="Y62" s="57"/>
      <c r="Z62" s="57"/>
    </row>
    <row r="63" spans="1:26" ht="15" x14ac:dyDescent="0.25">
      <c r="A63" s="58" t="s">
        <v>160</v>
      </c>
      <c r="B63" s="54">
        <v>0</v>
      </c>
      <c r="C63" s="55">
        <v>0</v>
      </c>
      <c r="D63" s="54">
        <v>0</v>
      </c>
      <c r="E63" s="55">
        <v>0</v>
      </c>
      <c r="F63" s="54">
        <v>0</v>
      </c>
      <c r="G63" s="55">
        <v>0</v>
      </c>
      <c r="H63" s="54">
        <v>0</v>
      </c>
      <c r="I63" s="55">
        <v>0</v>
      </c>
      <c r="J63" s="54">
        <v>0</v>
      </c>
      <c r="K63" s="55">
        <v>0</v>
      </c>
      <c r="L63" s="54">
        <v>60</v>
      </c>
      <c r="M63" s="55">
        <v>60</v>
      </c>
      <c r="N63" s="54">
        <v>60</v>
      </c>
      <c r="O63" s="55">
        <v>60</v>
      </c>
      <c r="P63" s="54">
        <v>0</v>
      </c>
      <c r="Q63" s="55">
        <v>0</v>
      </c>
      <c r="S63" s="57"/>
      <c r="T63" s="57"/>
      <c r="U63" s="62"/>
      <c r="V63" s="57"/>
      <c r="W63" s="57"/>
      <c r="X63" s="57"/>
      <c r="Y63" s="57"/>
      <c r="Z63" s="57"/>
    </row>
    <row r="64" spans="1:26" ht="15" x14ac:dyDescent="0.25">
      <c r="A64" s="58" t="s">
        <v>161</v>
      </c>
      <c r="B64" s="54">
        <v>0</v>
      </c>
      <c r="C64" s="55">
        <v>0</v>
      </c>
      <c r="D64" s="54">
        <v>0</v>
      </c>
      <c r="E64" s="55">
        <v>0</v>
      </c>
      <c r="F64" s="54">
        <v>0</v>
      </c>
      <c r="G64" s="55">
        <v>0</v>
      </c>
      <c r="H64" s="54">
        <v>0</v>
      </c>
      <c r="I64" s="55">
        <v>0</v>
      </c>
      <c r="J64" s="54">
        <v>0</v>
      </c>
      <c r="K64" s="55">
        <v>0</v>
      </c>
      <c r="L64" s="54">
        <v>50</v>
      </c>
      <c r="M64" s="55">
        <v>71.428571428571431</v>
      </c>
      <c r="N64" s="54">
        <v>50</v>
      </c>
      <c r="O64" s="55">
        <v>66.666666666666657</v>
      </c>
      <c r="P64" s="54">
        <v>0</v>
      </c>
      <c r="Q64" s="55">
        <v>0</v>
      </c>
      <c r="S64" s="57"/>
      <c r="T64" s="57"/>
      <c r="U64" s="62"/>
      <c r="V64" s="57"/>
      <c r="W64" s="57"/>
      <c r="X64" s="57"/>
      <c r="Y64" s="57"/>
      <c r="Z64" s="57"/>
    </row>
    <row r="65" spans="1:26" ht="15" x14ac:dyDescent="0.25">
      <c r="A65" s="58" t="s">
        <v>162</v>
      </c>
      <c r="B65" s="54">
        <v>0</v>
      </c>
      <c r="C65" s="55">
        <v>0</v>
      </c>
      <c r="D65" s="54">
        <v>0</v>
      </c>
      <c r="E65" s="55">
        <v>0</v>
      </c>
      <c r="F65" s="54">
        <v>0</v>
      </c>
      <c r="G65" s="55">
        <v>100</v>
      </c>
      <c r="H65" s="54">
        <v>0</v>
      </c>
      <c r="I65" s="55">
        <v>0</v>
      </c>
      <c r="J65" s="54">
        <v>0</v>
      </c>
      <c r="K65" s="55">
        <v>0</v>
      </c>
      <c r="L65" s="54">
        <v>25</v>
      </c>
      <c r="M65" s="55">
        <v>42.857142857142854</v>
      </c>
      <c r="N65" s="54">
        <v>33.333333333333329</v>
      </c>
      <c r="O65" s="55">
        <v>60</v>
      </c>
      <c r="P65" s="54">
        <v>0</v>
      </c>
      <c r="Q65" s="55">
        <v>0</v>
      </c>
      <c r="S65" s="57"/>
      <c r="T65" s="57"/>
      <c r="U65" s="62"/>
      <c r="V65" s="57"/>
      <c r="W65" s="57"/>
      <c r="X65" s="57"/>
      <c r="Y65" s="57"/>
      <c r="Z65" s="57"/>
    </row>
    <row r="66" spans="1:26" ht="16.5" customHeight="1" x14ac:dyDescent="0.25">
      <c r="A66" s="58" t="s">
        <v>163</v>
      </c>
      <c r="B66" s="54">
        <v>0</v>
      </c>
      <c r="C66" s="55">
        <v>0</v>
      </c>
      <c r="D66" s="54">
        <v>0</v>
      </c>
      <c r="E66" s="55">
        <v>0</v>
      </c>
      <c r="F66" s="54">
        <v>0</v>
      </c>
      <c r="G66" s="55">
        <v>100</v>
      </c>
      <c r="H66" s="54">
        <v>0</v>
      </c>
      <c r="I66" s="55">
        <v>0</v>
      </c>
      <c r="J66" s="54">
        <v>0</v>
      </c>
      <c r="K66" s="55">
        <v>0</v>
      </c>
      <c r="L66" s="54">
        <v>20</v>
      </c>
      <c r="M66" s="55">
        <v>50</v>
      </c>
      <c r="N66" s="54">
        <v>20</v>
      </c>
      <c r="O66" s="55">
        <v>60</v>
      </c>
      <c r="P66" s="54">
        <v>0</v>
      </c>
      <c r="Q66" s="55">
        <v>0</v>
      </c>
      <c r="S66" s="57"/>
      <c r="T66" s="57"/>
      <c r="U66" s="62"/>
      <c r="V66" s="57"/>
      <c r="W66" s="57"/>
      <c r="X66" s="57"/>
      <c r="Y66" s="57"/>
      <c r="Z66" s="57"/>
    </row>
    <row r="67" spans="1:26" ht="12.75" customHeight="1" x14ac:dyDescent="0.25">
      <c r="A67" s="53" t="s">
        <v>164</v>
      </c>
      <c r="B67" s="54">
        <v>0</v>
      </c>
      <c r="C67" s="55">
        <v>0</v>
      </c>
      <c r="D67" s="54">
        <v>0</v>
      </c>
      <c r="E67" s="55">
        <v>0</v>
      </c>
      <c r="F67" s="54">
        <v>100</v>
      </c>
      <c r="G67" s="55">
        <v>100</v>
      </c>
      <c r="H67" s="54">
        <v>0</v>
      </c>
      <c r="I67" s="55">
        <v>0</v>
      </c>
      <c r="J67" s="54">
        <v>0</v>
      </c>
      <c r="K67" s="55">
        <v>0</v>
      </c>
      <c r="L67" s="54">
        <v>9.0909090909090917</v>
      </c>
      <c r="M67" s="55">
        <v>50</v>
      </c>
      <c r="N67" s="54">
        <v>12.5</v>
      </c>
      <c r="O67" s="55">
        <v>57.142857142857139</v>
      </c>
      <c r="P67" s="54">
        <v>0</v>
      </c>
      <c r="Q67" s="55">
        <v>0</v>
      </c>
      <c r="S67" s="57"/>
      <c r="T67" s="57"/>
      <c r="U67" s="62"/>
      <c r="V67" s="57"/>
      <c r="W67" s="57"/>
      <c r="X67" s="57"/>
      <c r="Y67" s="57"/>
      <c r="Z67" s="57"/>
    </row>
    <row r="68" spans="1:26" ht="15" x14ac:dyDescent="0.25">
      <c r="A68" s="53" t="s">
        <v>165</v>
      </c>
      <c r="B68" s="54">
        <v>0</v>
      </c>
      <c r="C68" s="55">
        <v>0</v>
      </c>
      <c r="D68" s="54">
        <v>0</v>
      </c>
      <c r="E68" s="55">
        <v>0</v>
      </c>
      <c r="F68" s="54">
        <v>0</v>
      </c>
      <c r="G68" s="55">
        <v>0</v>
      </c>
      <c r="H68" s="54">
        <v>0</v>
      </c>
      <c r="I68" s="55">
        <v>0</v>
      </c>
      <c r="J68" s="54">
        <v>0</v>
      </c>
      <c r="K68" s="55">
        <v>0</v>
      </c>
      <c r="L68" s="54">
        <v>50</v>
      </c>
      <c r="M68" s="55">
        <v>50</v>
      </c>
      <c r="N68" s="54">
        <v>57.142857142857139</v>
      </c>
      <c r="O68" s="55">
        <v>57.142857142857139</v>
      </c>
      <c r="P68" s="54">
        <v>0</v>
      </c>
      <c r="Q68" s="55">
        <v>0</v>
      </c>
      <c r="S68" s="57"/>
      <c r="T68" s="57"/>
      <c r="U68" s="62"/>
      <c r="V68" s="57"/>
      <c r="W68" s="57"/>
      <c r="X68" s="57"/>
      <c r="Y68" s="57"/>
      <c r="Z68" s="57"/>
    </row>
    <row r="69" spans="1:26" ht="15" x14ac:dyDescent="0.25">
      <c r="A69" s="53" t="s">
        <v>166</v>
      </c>
      <c r="B69" s="54">
        <v>0</v>
      </c>
      <c r="C69" s="55">
        <v>0</v>
      </c>
      <c r="D69" s="54">
        <v>0</v>
      </c>
      <c r="E69" s="55">
        <v>0</v>
      </c>
      <c r="F69" s="54">
        <v>0</v>
      </c>
      <c r="G69" s="55">
        <v>0</v>
      </c>
      <c r="H69" s="54">
        <v>100</v>
      </c>
      <c r="I69" s="55">
        <v>100</v>
      </c>
      <c r="J69" s="54">
        <v>0</v>
      </c>
      <c r="K69" s="55">
        <v>0</v>
      </c>
      <c r="L69" s="54">
        <v>60</v>
      </c>
      <c r="M69" s="55">
        <v>57.142857142857139</v>
      </c>
      <c r="N69" s="54">
        <v>75</v>
      </c>
      <c r="O69" s="55">
        <v>66.666666666666657</v>
      </c>
      <c r="P69" s="54">
        <v>0</v>
      </c>
      <c r="Q69" s="55">
        <v>0</v>
      </c>
      <c r="S69" s="57"/>
      <c r="T69" s="57"/>
      <c r="U69" s="62"/>
      <c r="V69" s="57"/>
      <c r="W69" s="57"/>
      <c r="X69" s="57"/>
      <c r="Y69" s="57"/>
      <c r="Z69" s="57"/>
    </row>
    <row r="70" spans="1:26" ht="15" x14ac:dyDescent="0.25">
      <c r="A70" s="53" t="s">
        <v>167</v>
      </c>
      <c r="B70" s="54">
        <v>0</v>
      </c>
      <c r="C70" s="55">
        <v>0</v>
      </c>
      <c r="D70" s="54">
        <v>0</v>
      </c>
      <c r="E70" s="55">
        <v>0</v>
      </c>
      <c r="F70" s="54">
        <v>100</v>
      </c>
      <c r="G70" s="55">
        <v>100</v>
      </c>
      <c r="H70" s="54">
        <v>100</v>
      </c>
      <c r="I70" s="55">
        <v>0</v>
      </c>
      <c r="J70" s="54">
        <v>0</v>
      </c>
      <c r="K70" s="55">
        <v>100</v>
      </c>
      <c r="L70" s="54">
        <v>75</v>
      </c>
      <c r="M70" s="55">
        <v>100</v>
      </c>
      <c r="N70" s="54">
        <v>75</v>
      </c>
      <c r="O70" s="55">
        <v>100</v>
      </c>
      <c r="P70" s="54">
        <v>0</v>
      </c>
      <c r="Q70" s="55">
        <v>0</v>
      </c>
      <c r="S70" s="57"/>
      <c r="T70" s="57"/>
      <c r="U70" s="62"/>
      <c r="V70" s="57"/>
      <c r="W70" s="57"/>
      <c r="X70" s="57"/>
      <c r="Y70" s="57"/>
      <c r="Z70" s="57"/>
    </row>
    <row r="71" spans="1:26" ht="15" x14ac:dyDescent="0.25">
      <c r="A71" s="59" t="s">
        <v>168</v>
      </c>
      <c r="B71" s="60">
        <v>0</v>
      </c>
      <c r="C71" s="61">
        <v>0</v>
      </c>
      <c r="D71" s="60">
        <v>0</v>
      </c>
      <c r="E71" s="61">
        <v>0</v>
      </c>
      <c r="F71" s="60">
        <v>28.571428571428569</v>
      </c>
      <c r="G71" s="61">
        <v>66.666666666666657</v>
      </c>
      <c r="H71" s="60">
        <v>33.333333333333329</v>
      </c>
      <c r="I71" s="61">
        <v>14.285714285714285</v>
      </c>
      <c r="J71" s="60">
        <v>0</v>
      </c>
      <c r="K71" s="61">
        <v>100</v>
      </c>
      <c r="L71" s="60">
        <v>40</v>
      </c>
      <c r="M71" s="61">
        <v>58.571428571428577</v>
      </c>
      <c r="N71" s="60">
        <v>44.642857142857146</v>
      </c>
      <c r="O71" s="61">
        <v>62.068965517241381</v>
      </c>
      <c r="P71" s="60">
        <v>0</v>
      </c>
      <c r="Q71" s="61">
        <v>0</v>
      </c>
      <c r="S71" s="57"/>
      <c r="T71" s="57"/>
      <c r="U71" s="62"/>
      <c r="V71" s="62"/>
      <c r="W71" s="62"/>
      <c r="X71" s="57"/>
      <c r="Y71" s="57"/>
      <c r="Z71" s="57"/>
    </row>
    <row r="72" spans="1:26" ht="15" x14ac:dyDescent="0.25">
      <c r="A72" s="59" t="s">
        <v>169</v>
      </c>
      <c r="B72" s="54">
        <v>0</v>
      </c>
      <c r="C72" s="54">
        <v>0</v>
      </c>
      <c r="D72" s="54">
        <v>100</v>
      </c>
      <c r="E72" s="54">
        <v>100</v>
      </c>
      <c r="F72" s="54">
        <v>0</v>
      </c>
      <c r="G72" s="54">
        <v>83.333333333333343</v>
      </c>
      <c r="H72" s="54">
        <v>30</v>
      </c>
      <c r="I72" s="54">
        <v>77.777777777777786</v>
      </c>
      <c r="J72" s="54">
        <v>0</v>
      </c>
      <c r="K72" s="54">
        <v>33.333333333333329</v>
      </c>
      <c r="L72" s="54">
        <v>11.111111111111111</v>
      </c>
      <c r="M72" s="54">
        <v>42.857142857142854</v>
      </c>
      <c r="N72" s="54">
        <v>17.647058823529413</v>
      </c>
      <c r="O72" s="54">
        <v>54.54545454545454</v>
      </c>
      <c r="P72" s="54">
        <v>0</v>
      </c>
      <c r="Q72" s="54">
        <v>100</v>
      </c>
      <c r="S72" s="57"/>
      <c r="T72" s="57"/>
      <c r="U72" s="62"/>
      <c r="V72" s="57"/>
      <c r="W72" s="57"/>
      <c r="X72" s="57"/>
      <c r="Y72" s="57"/>
      <c r="Z72" s="57"/>
    </row>
    <row r="73" spans="1:26" x14ac:dyDescent="0.2">
      <c r="A73" s="59" t="s">
        <v>170</v>
      </c>
      <c r="B73" s="60">
        <v>0</v>
      </c>
      <c r="C73" s="60">
        <v>0</v>
      </c>
      <c r="D73" s="60">
        <v>100</v>
      </c>
      <c r="E73" s="60">
        <v>100</v>
      </c>
      <c r="F73" s="60">
        <v>13.333333333333334</v>
      </c>
      <c r="G73" s="60">
        <v>75</v>
      </c>
      <c r="H73" s="60">
        <v>31.25</v>
      </c>
      <c r="I73" s="60">
        <v>50</v>
      </c>
      <c r="J73" s="60">
        <v>0</v>
      </c>
      <c r="K73" s="60">
        <v>50</v>
      </c>
      <c r="L73" s="60">
        <v>31.521739130434785</v>
      </c>
      <c r="M73" s="60">
        <v>54.945054945054949</v>
      </c>
      <c r="N73" s="60">
        <v>38.356164383561641</v>
      </c>
      <c r="O73" s="60">
        <v>60.869565217391312</v>
      </c>
      <c r="P73" s="60">
        <v>0</v>
      </c>
      <c r="Q73" s="60">
        <v>100</v>
      </c>
      <c r="S73" s="57"/>
      <c r="T73" s="57"/>
      <c r="U73" s="57"/>
      <c r="V73" s="57"/>
      <c r="W73" s="57"/>
      <c r="X73" s="57"/>
      <c r="Y73" s="57"/>
      <c r="Z73" s="57"/>
    </row>
    <row r="74" spans="1:26" ht="13.5" x14ac:dyDescent="0.2">
      <c r="A74" s="64" t="s">
        <v>70</v>
      </c>
      <c r="B74" s="69">
        <v>36.799999999999997</v>
      </c>
      <c r="C74" s="69"/>
      <c r="D74" s="69">
        <v>27.2</v>
      </c>
      <c r="E74" s="69"/>
      <c r="F74" s="69">
        <v>25.9</v>
      </c>
      <c r="G74" s="69"/>
      <c r="H74" s="69">
        <v>23.6</v>
      </c>
      <c r="I74" s="69"/>
      <c r="J74" s="69">
        <v>24</v>
      </c>
      <c r="K74" s="69"/>
      <c r="L74" s="69">
        <v>36.5</v>
      </c>
      <c r="M74" s="69"/>
      <c r="N74" s="69">
        <v>44.6</v>
      </c>
      <c r="O74" s="69"/>
      <c r="P74" s="69">
        <v>25.3</v>
      </c>
      <c r="Q74" s="69"/>
      <c r="S74" s="51"/>
      <c r="T74" s="51"/>
      <c r="U74" s="51"/>
      <c r="V74" s="51"/>
      <c r="W74" s="51"/>
      <c r="X74" s="51"/>
      <c r="Y74" s="51"/>
      <c r="Z74" s="51"/>
    </row>
    <row r="75" spans="1:26" ht="13.5" x14ac:dyDescent="0.2">
      <c r="A75" s="64" t="s">
        <v>72</v>
      </c>
      <c r="B75" s="69">
        <v>33.299999999999997</v>
      </c>
      <c r="C75" s="69"/>
      <c r="D75" s="69">
        <v>32.299999999999997</v>
      </c>
      <c r="E75" s="69"/>
      <c r="F75" s="69">
        <v>29.6</v>
      </c>
      <c r="G75" s="69"/>
      <c r="H75" s="69">
        <v>28</v>
      </c>
      <c r="I75" s="69"/>
      <c r="J75" s="69">
        <v>21.8</v>
      </c>
      <c r="K75" s="69"/>
      <c r="L75" s="69">
        <v>40.5</v>
      </c>
      <c r="M75" s="69"/>
      <c r="N75" s="69">
        <v>50.3</v>
      </c>
      <c r="O75" s="69"/>
      <c r="P75" s="69">
        <v>28</v>
      </c>
      <c r="Q75" s="69"/>
      <c r="S75" s="51"/>
      <c r="T75" s="51"/>
      <c r="U75" s="51"/>
      <c r="V75" s="51"/>
      <c r="W75" s="51"/>
      <c r="X75" s="51"/>
      <c r="Y75" s="51"/>
      <c r="Z75" s="51"/>
    </row>
    <row r="76" spans="1:26" ht="21" customHeight="1" x14ac:dyDescent="0.2">
      <c r="A76" s="531" t="s">
        <v>195</v>
      </c>
      <c r="B76" s="531"/>
      <c r="C76" s="531"/>
      <c r="D76" s="531"/>
      <c r="E76" s="531"/>
      <c r="F76" s="531"/>
      <c r="G76" s="531"/>
      <c r="H76" s="531"/>
      <c r="I76" s="531"/>
      <c r="J76" s="531"/>
      <c r="K76" s="531"/>
      <c r="L76" s="531"/>
      <c r="M76" s="531"/>
      <c r="N76" s="531"/>
      <c r="O76" s="531"/>
      <c r="P76" s="531"/>
      <c r="Q76" s="531"/>
      <c r="S76" s="51"/>
      <c r="T76" s="51"/>
      <c r="U76" s="51"/>
      <c r="V76" s="51"/>
      <c r="W76" s="51"/>
      <c r="X76" s="51"/>
      <c r="Y76" s="51"/>
      <c r="Z76" s="51"/>
    </row>
    <row r="77" spans="1:26" ht="9" customHeight="1" x14ac:dyDescent="0.2">
      <c r="A77" s="388" t="s">
        <v>156</v>
      </c>
      <c r="B77" s="394"/>
      <c r="C77" s="395"/>
      <c r="D77" s="395"/>
      <c r="E77" s="395"/>
      <c r="F77" s="395"/>
      <c r="G77" s="395"/>
      <c r="H77" s="395"/>
      <c r="I77" s="395"/>
      <c r="J77" s="395"/>
      <c r="K77" s="395"/>
      <c r="L77" s="395"/>
      <c r="M77" s="395"/>
      <c r="N77" s="395"/>
      <c r="O77" s="395"/>
      <c r="P77" s="395"/>
      <c r="Q77" s="396"/>
      <c r="S77" s="381"/>
      <c r="T77" s="381"/>
      <c r="U77" s="381"/>
      <c r="V77" s="381"/>
      <c r="W77" s="381"/>
      <c r="X77" s="381"/>
      <c r="Y77" s="381"/>
      <c r="Z77" s="381"/>
    </row>
    <row r="78" spans="1:26" ht="34.5" customHeight="1" x14ac:dyDescent="0.2">
      <c r="A78" s="388"/>
      <c r="B78" s="399" t="s">
        <v>106</v>
      </c>
      <c r="C78" s="400"/>
      <c r="D78" s="389" t="s">
        <v>179</v>
      </c>
      <c r="E78" s="390"/>
      <c r="F78" s="397" t="s">
        <v>668</v>
      </c>
      <c r="G78" s="398"/>
      <c r="H78" s="389" t="s">
        <v>109</v>
      </c>
      <c r="I78" s="390"/>
      <c r="J78" s="397" t="s">
        <v>110</v>
      </c>
      <c r="K78" s="398"/>
      <c r="L78" s="389" t="s">
        <v>180</v>
      </c>
      <c r="M78" s="390"/>
      <c r="N78" s="397" t="s">
        <v>181</v>
      </c>
      <c r="O78" s="398"/>
      <c r="P78" s="389" t="s">
        <v>182</v>
      </c>
      <c r="Q78" s="390"/>
      <c r="S78" s="381"/>
      <c r="T78" s="381"/>
      <c r="U78" s="381"/>
      <c r="V78" s="381"/>
      <c r="W78" s="381"/>
      <c r="X78" s="381"/>
      <c r="Y78" s="381"/>
      <c r="Z78" s="381"/>
    </row>
    <row r="79" spans="1:26" x14ac:dyDescent="0.2">
      <c r="A79" s="388"/>
      <c r="B79" s="68">
        <v>2022</v>
      </c>
      <c r="C79" s="68">
        <v>2023</v>
      </c>
      <c r="D79" s="68">
        <v>2022</v>
      </c>
      <c r="E79" s="68">
        <v>2023</v>
      </c>
      <c r="F79" s="68">
        <v>2022</v>
      </c>
      <c r="G79" s="68">
        <v>2023</v>
      </c>
      <c r="H79" s="68">
        <v>2022</v>
      </c>
      <c r="I79" s="68">
        <v>2023</v>
      </c>
      <c r="J79" s="68">
        <v>2022</v>
      </c>
      <c r="K79" s="68">
        <v>2023</v>
      </c>
      <c r="L79" s="68">
        <v>2022</v>
      </c>
      <c r="M79" s="68">
        <v>2023</v>
      </c>
      <c r="N79" s="68">
        <v>2022</v>
      </c>
      <c r="O79" s="68">
        <v>2023</v>
      </c>
      <c r="P79" s="68">
        <v>2022</v>
      </c>
      <c r="Q79" s="68">
        <v>2023</v>
      </c>
      <c r="S79" s="381"/>
      <c r="T79" s="381"/>
      <c r="U79" s="381"/>
      <c r="V79" s="381"/>
      <c r="W79" s="381"/>
      <c r="X79" s="381"/>
      <c r="Y79" s="381"/>
      <c r="Z79" s="381"/>
    </row>
    <row r="80" spans="1:26" ht="15" x14ac:dyDescent="0.25">
      <c r="A80" s="53" t="s">
        <v>158</v>
      </c>
      <c r="B80" s="54">
        <v>0</v>
      </c>
      <c r="C80" s="55">
        <v>0</v>
      </c>
      <c r="D80" s="54">
        <v>0</v>
      </c>
      <c r="E80" s="55">
        <v>0</v>
      </c>
      <c r="F80" s="54">
        <v>0</v>
      </c>
      <c r="G80" s="55">
        <v>0</v>
      </c>
      <c r="H80" s="54">
        <v>0</v>
      </c>
      <c r="I80" s="55">
        <v>0</v>
      </c>
      <c r="J80" s="54">
        <v>0</v>
      </c>
      <c r="K80" s="55">
        <v>0</v>
      </c>
      <c r="L80" s="54">
        <v>0</v>
      </c>
      <c r="M80" s="55">
        <v>0</v>
      </c>
      <c r="N80" s="54">
        <v>0</v>
      </c>
      <c r="O80" s="55">
        <v>0</v>
      </c>
      <c r="P80" s="54">
        <v>0</v>
      </c>
      <c r="Q80" s="55">
        <v>0</v>
      </c>
      <c r="S80" s="57"/>
      <c r="T80" s="57"/>
      <c r="U80" s="62"/>
      <c r="V80" s="57"/>
      <c r="W80" s="57"/>
      <c r="X80" s="57"/>
      <c r="Y80" s="57"/>
      <c r="Z80" s="57"/>
    </row>
    <row r="81" spans="1:26" ht="15" x14ac:dyDescent="0.25">
      <c r="A81" s="58" t="s">
        <v>159</v>
      </c>
      <c r="B81" s="54">
        <v>0</v>
      </c>
      <c r="C81" s="55">
        <v>0</v>
      </c>
      <c r="D81" s="54">
        <v>0</v>
      </c>
      <c r="E81" s="55">
        <v>0</v>
      </c>
      <c r="F81" s="54">
        <v>0</v>
      </c>
      <c r="G81" s="55">
        <v>0</v>
      </c>
      <c r="H81" s="54">
        <v>0</v>
      </c>
      <c r="I81" s="55">
        <v>0</v>
      </c>
      <c r="J81" s="54">
        <v>0</v>
      </c>
      <c r="K81" s="55">
        <v>0</v>
      </c>
      <c r="L81" s="54">
        <v>0</v>
      </c>
      <c r="M81" s="55">
        <v>0</v>
      </c>
      <c r="N81" s="54">
        <v>0</v>
      </c>
      <c r="O81" s="55">
        <v>0</v>
      </c>
      <c r="P81" s="54">
        <v>0</v>
      </c>
      <c r="Q81" s="55">
        <v>0</v>
      </c>
      <c r="S81" s="57"/>
      <c r="T81" s="57"/>
      <c r="U81" s="62"/>
      <c r="V81" s="57"/>
      <c r="W81" s="57"/>
      <c r="X81" s="57"/>
      <c r="Y81" s="57"/>
      <c r="Z81" s="57"/>
    </row>
    <row r="82" spans="1:26" ht="15" x14ac:dyDescent="0.25">
      <c r="A82" s="58" t="s">
        <v>160</v>
      </c>
      <c r="B82" s="54">
        <v>0</v>
      </c>
      <c r="C82" s="55">
        <v>0</v>
      </c>
      <c r="D82" s="54">
        <v>0</v>
      </c>
      <c r="E82" s="55">
        <v>0</v>
      </c>
      <c r="F82" s="54">
        <v>0</v>
      </c>
      <c r="G82" s="55">
        <v>0</v>
      </c>
      <c r="H82" s="54">
        <v>0</v>
      </c>
      <c r="I82" s="55">
        <v>0</v>
      </c>
      <c r="J82" s="54">
        <v>0</v>
      </c>
      <c r="K82" s="55">
        <v>0</v>
      </c>
      <c r="L82" s="54">
        <v>0</v>
      </c>
      <c r="M82" s="55">
        <v>0</v>
      </c>
      <c r="N82" s="54">
        <v>0</v>
      </c>
      <c r="O82" s="55">
        <v>0</v>
      </c>
      <c r="P82" s="54">
        <v>0</v>
      </c>
      <c r="Q82" s="55">
        <v>0</v>
      </c>
      <c r="S82" s="57"/>
      <c r="T82" s="57"/>
      <c r="U82" s="62"/>
      <c r="V82" s="57"/>
      <c r="W82" s="57"/>
      <c r="X82" s="57"/>
      <c r="Y82" s="57"/>
      <c r="Z82" s="57"/>
    </row>
    <row r="83" spans="1:26" ht="15" x14ac:dyDescent="0.25">
      <c r="A83" s="58" t="s">
        <v>161</v>
      </c>
      <c r="B83" s="54">
        <v>0</v>
      </c>
      <c r="C83" s="55">
        <v>0</v>
      </c>
      <c r="D83" s="54">
        <v>0</v>
      </c>
      <c r="E83" s="55">
        <v>0</v>
      </c>
      <c r="F83" s="54">
        <v>0</v>
      </c>
      <c r="G83" s="55">
        <v>0</v>
      </c>
      <c r="H83" s="54">
        <v>0</v>
      </c>
      <c r="I83" s="55">
        <v>0</v>
      </c>
      <c r="J83" s="54">
        <v>0</v>
      </c>
      <c r="K83" s="55">
        <v>0</v>
      </c>
      <c r="L83" s="54">
        <v>0</v>
      </c>
      <c r="M83" s="55">
        <v>0</v>
      </c>
      <c r="N83" s="54">
        <v>0</v>
      </c>
      <c r="O83" s="55">
        <v>0</v>
      </c>
      <c r="P83" s="54">
        <v>0</v>
      </c>
      <c r="Q83" s="55">
        <v>0</v>
      </c>
      <c r="S83" s="57"/>
      <c r="T83" s="57"/>
      <c r="U83" s="62"/>
      <c r="V83" s="57"/>
      <c r="W83" s="57"/>
      <c r="X83" s="57"/>
      <c r="Y83" s="57"/>
      <c r="Z83" s="57"/>
    </row>
    <row r="84" spans="1:26" ht="15" x14ac:dyDescent="0.25">
      <c r="A84" s="58" t="s">
        <v>162</v>
      </c>
      <c r="B84" s="54">
        <v>0</v>
      </c>
      <c r="C84" s="55">
        <v>0</v>
      </c>
      <c r="D84" s="54">
        <v>100</v>
      </c>
      <c r="E84" s="55">
        <v>100</v>
      </c>
      <c r="F84" s="54">
        <v>0</v>
      </c>
      <c r="G84" s="55">
        <v>0</v>
      </c>
      <c r="H84" s="54">
        <v>0</v>
      </c>
      <c r="I84" s="55">
        <v>0</v>
      </c>
      <c r="J84" s="54">
        <v>0</v>
      </c>
      <c r="K84" s="55">
        <v>0</v>
      </c>
      <c r="L84" s="54">
        <v>0</v>
      </c>
      <c r="M84" s="55">
        <v>0</v>
      </c>
      <c r="N84" s="54">
        <v>0</v>
      </c>
      <c r="O84" s="55">
        <v>0</v>
      </c>
      <c r="P84" s="54">
        <v>0</v>
      </c>
      <c r="Q84" s="55">
        <v>0</v>
      </c>
      <c r="S84" s="57"/>
      <c r="T84" s="57"/>
      <c r="U84" s="62"/>
      <c r="V84" s="57"/>
      <c r="W84" s="57"/>
      <c r="X84" s="57"/>
      <c r="Y84" s="57"/>
      <c r="Z84" s="57"/>
    </row>
    <row r="85" spans="1:26" ht="15" x14ac:dyDescent="0.25">
      <c r="A85" s="58" t="s">
        <v>163</v>
      </c>
      <c r="B85" s="54">
        <v>0</v>
      </c>
      <c r="C85" s="55">
        <v>0</v>
      </c>
      <c r="D85" s="54">
        <v>0</v>
      </c>
      <c r="E85" s="55">
        <v>0</v>
      </c>
      <c r="F85" s="54">
        <v>0</v>
      </c>
      <c r="G85" s="55">
        <v>0</v>
      </c>
      <c r="H85" s="54">
        <v>0</v>
      </c>
      <c r="I85" s="55">
        <v>0</v>
      </c>
      <c r="J85" s="54">
        <v>0</v>
      </c>
      <c r="K85" s="55">
        <v>0</v>
      </c>
      <c r="L85" s="54">
        <v>0</v>
      </c>
      <c r="M85" s="55">
        <v>0</v>
      </c>
      <c r="N85" s="54">
        <v>0</v>
      </c>
      <c r="O85" s="55">
        <v>0</v>
      </c>
      <c r="P85" s="54">
        <v>0</v>
      </c>
      <c r="Q85" s="55">
        <v>0</v>
      </c>
      <c r="S85" s="57"/>
      <c r="T85" s="57"/>
      <c r="U85" s="62"/>
      <c r="V85" s="57"/>
      <c r="W85" s="57"/>
      <c r="X85" s="57"/>
      <c r="Y85" s="57"/>
      <c r="Z85" s="57"/>
    </row>
    <row r="86" spans="1:26" ht="15" x14ac:dyDescent="0.25">
      <c r="A86" s="53" t="s">
        <v>164</v>
      </c>
      <c r="B86" s="54">
        <v>0</v>
      </c>
      <c r="C86" s="55">
        <v>0</v>
      </c>
      <c r="D86" s="54">
        <v>0</v>
      </c>
      <c r="E86" s="55">
        <v>0</v>
      </c>
      <c r="F86" s="54">
        <v>0</v>
      </c>
      <c r="G86" s="55">
        <v>0</v>
      </c>
      <c r="H86" s="54">
        <v>0</v>
      </c>
      <c r="I86" s="55">
        <v>0</v>
      </c>
      <c r="J86" s="54">
        <v>0</v>
      </c>
      <c r="K86" s="55">
        <v>0</v>
      </c>
      <c r="L86" s="54">
        <v>0</v>
      </c>
      <c r="M86" s="55">
        <v>0</v>
      </c>
      <c r="N86" s="54">
        <v>0</v>
      </c>
      <c r="O86" s="55">
        <v>0</v>
      </c>
      <c r="P86" s="54">
        <v>0</v>
      </c>
      <c r="Q86" s="55">
        <v>0</v>
      </c>
      <c r="S86" s="57"/>
      <c r="T86" s="57"/>
      <c r="U86" s="62"/>
      <c r="V86" s="57"/>
      <c r="W86" s="57"/>
      <c r="X86" s="57"/>
      <c r="Y86" s="57"/>
      <c r="Z86" s="57"/>
    </row>
    <row r="87" spans="1:26" ht="16.5" customHeight="1" x14ac:dyDescent="0.25">
      <c r="A87" s="53" t="s">
        <v>165</v>
      </c>
      <c r="B87" s="54">
        <v>0</v>
      </c>
      <c r="C87" s="55">
        <v>0</v>
      </c>
      <c r="D87" s="54">
        <v>0</v>
      </c>
      <c r="E87" s="55">
        <v>0</v>
      </c>
      <c r="F87" s="54">
        <v>0</v>
      </c>
      <c r="G87" s="55">
        <v>0</v>
      </c>
      <c r="H87" s="54">
        <v>0</v>
      </c>
      <c r="I87" s="55">
        <v>0</v>
      </c>
      <c r="J87" s="54">
        <v>0</v>
      </c>
      <c r="K87" s="55">
        <v>0</v>
      </c>
      <c r="L87" s="54">
        <v>0</v>
      </c>
      <c r="M87" s="55">
        <v>0</v>
      </c>
      <c r="N87" s="54">
        <v>0</v>
      </c>
      <c r="O87" s="55">
        <v>0</v>
      </c>
      <c r="P87" s="54">
        <v>0</v>
      </c>
      <c r="Q87" s="55">
        <v>0</v>
      </c>
      <c r="S87" s="57"/>
      <c r="T87" s="57"/>
      <c r="U87" s="62"/>
      <c r="V87" s="57"/>
      <c r="W87" s="57"/>
      <c r="X87" s="57"/>
      <c r="Y87" s="57"/>
      <c r="Z87" s="57"/>
    </row>
    <row r="88" spans="1:26" ht="12.75" customHeight="1" x14ac:dyDescent="0.25">
      <c r="A88" s="53" t="s">
        <v>166</v>
      </c>
      <c r="B88" s="54">
        <v>0</v>
      </c>
      <c r="C88" s="55">
        <v>0</v>
      </c>
      <c r="D88" s="54">
        <v>0</v>
      </c>
      <c r="E88" s="55">
        <v>0</v>
      </c>
      <c r="F88" s="54">
        <v>0</v>
      </c>
      <c r="G88" s="55">
        <v>0</v>
      </c>
      <c r="H88" s="54">
        <v>0</v>
      </c>
      <c r="I88" s="55">
        <v>0</v>
      </c>
      <c r="J88" s="54">
        <v>0</v>
      </c>
      <c r="K88" s="55">
        <v>0</v>
      </c>
      <c r="L88" s="54">
        <v>0</v>
      </c>
      <c r="M88" s="55">
        <v>0</v>
      </c>
      <c r="N88" s="54">
        <v>100</v>
      </c>
      <c r="O88" s="55">
        <v>100</v>
      </c>
      <c r="P88" s="54">
        <v>0</v>
      </c>
      <c r="Q88" s="55">
        <v>0</v>
      </c>
      <c r="S88" s="57"/>
      <c r="T88" s="57"/>
      <c r="U88" s="62"/>
      <c r="V88" s="57"/>
      <c r="W88" s="57"/>
      <c r="X88" s="57"/>
      <c r="Y88" s="57"/>
      <c r="Z88" s="57"/>
    </row>
    <row r="89" spans="1:26" ht="15" x14ac:dyDescent="0.25">
      <c r="A89" s="53" t="s">
        <v>167</v>
      </c>
      <c r="B89" s="54">
        <v>0</v>
      </c>
      <c r="C89" s="55">
        <v>0</v>
      </c>
      <c r="D89" s="54">
        <v>0</v>
      </c>
      <c r="E89" s="55">
        <v>0</v>
      </c>
      <c r="F89" s="54">
        <v>0</v>
      </c>
      <c r="G89" s="55">
        <v>0</v>
      </c>
      <c r="H89" s="54">
        <v>0</v>
      </c>
      <c r="I89" s="55">
        <v>0</v>
      </c>
      <c r="J89" s="54">
        <v>0</v>
      </c>
      <c r="K89" s="55">
        <v>0</v>
      </c>
      <c r="L89" s="54">
        <v>0</v>
      </c>
      <c r="M89" s="55">
        <v>0</v>
      </c>
      <c r="N89" s="54">
        <v>0</v>
      </c>
      <c r="O89" s="55">
        <v>0</v>
      </c>
      <c r="P89" s="54">
        <v>0</v>
      </c>
      <c r="Q89" s="55">
        <v>0</v>
      </c>
      <c r="S89" s="57"/>
      <c r="T89" s="57"/>
      <c r="U89" s="62"/>
      <c r="V89" s="57"/>
      <c r="W89" s="57"/>
      <c r="X89" s="57"/>
      <c r="Y89" s="57"/>
      <c r="Z89" s="57"/>
    </row>
    <row r="90" spans="1:26" ht="15" x14ac:dyDescent="0.25">
      <c r="A90" s="59" t="s">
        <v>168</v>
      </c>
      <c r="B90" s="60">
        <v>0</v>
      </c>
      <c r="C90" s="61">
        <v>0</v>
      </c>
      <c r="D90" s="60">
        <v>100</v>
      </c>
      <c r="E90" s="61">
        <v>100</v>
      </c>
      <c r="F90" s="60">
        <v>0</v>
      </c>
      <c r="G90" s="61">
        <v>0</v>
      </c>
      <c r="H90" s="60">
        <v>0</v>
      </c>
      <c r="I90" s="61">
        <v>0</v>
      </c>
      <c r="J90" s="60">
        <v>0</v>
      </c>
      <c r="K90" s="61">
        <v>0</v>
      </c>
      <c r="L90" s="60">
        <v>0</v>
      </c>
      <c r="M90" s="61">
        <v>0</v>
      </c>
      <c r="N90" s="60">
        <v>33.333333333333329</v>
      </c>
      <c r="O90" s="61">
        <v>33.333333333333329</v>
      </c>
      <c r="P90" s="60">
        <v>0</v>
      </c>
      <c r="Q90" s="61">
        <v>0</v>
      </c>
      <c r="S90" s="57"/>
      <c r="T90" s="57"/>
      <c r="U90" s="62"/>
      <c r="V90" s="62"/>
      <c r="W90" s="62"/>
      <c r="X90" s="57"/>
      <c r="Y90" s="57"/>
      <c r="Z90" s="57"/>
    </row>
    <row r="91" spans="1:26" ht="15" x14ac:dyDescent="0.25">
      <c r="A91" s="59" t="s">
        <v>169</v>
      </c>
      <c r="B91" s="54">
        <v>0</v>
      </c>
      <c r="C91" s="54">
        <v>0</v>
      </c>
      <c r="D91" s="54">
        <v>0</v>
      </c>
      <c r="E91" s="54">
        <v>0</v>
      </c>
      <c r="F91" s="54">
        <v>0</v>
      </c>
      <c r="G91" s="54">
        <v>0</v>
      </c>
      <c r="H91" s="54">
        <v>33.333333333333329</v>
      </c>
      <c r="I91" s="54">
        <v>33.333333333333329</v>
      </c>
      <c r="J91" s="54">
        <v>0</v>
      </c>
      <c r="K91" s="54">
        <v>22.222222222222221</v>
      </c>
      <c r="L91" s="54">
        <v>0</v>
      </c>
      <c r="M91" s="54">
        <v>0</v>
      </c>
      <c r="N91" s="54">
        <v>16.666666666666664</v>
      </c>
      <c r="O91" s="54">
        <v>60</v>
      </c>
      <c r="P91" s="54">
        <v>0</v>
      </c>
      <c r="Q91" s="54">
        <v>0</v>
      </c>
      <c r="S91" s="57"/>
      <c r="T91" s="57"/>
      <c r="U91" s="62"/>
      <c r="V91" s="57"/>
      <c r="W91" s="57"/>
      <c r="X91" s="57"/>
      <c r="Y91" s="57"/>
      <c r="Z91" s="57"/>
    </row>
    <row r="92" spans="1:26" x14ac:dyDescent="0.2">
      <c r="A92" s="59" t="s">
        <v>170</v>
      </c>
      <c r="B92" s="60">
        <v>0</v>
      </c>
      <c r="C92" s="60">
        <v>0</v>
      </c>
      <c r="D92" s="60">
        <v>100</v>
      </c>
      <c r="E92" s="60">
        <v>100</v>
      </c>
      <c r="F92" s="60">
        <v>0</v>
      </c>
      <c r="G92" s="60">
        <v>0</v>
      </c>
      <c r="H92" s="60">
        <v>33.333333333333329</v>
      </c>
      <c r="I92" s="60">
        <v>33.333333333333329</v>
      </c>
      <c r="J92" s="60">
        <v>0</v>
      </c>
      <c r="K92" s="60">
        <v>22.222222222222221</v>
      </c>
      <c r="L92" s="60">
        <v>0</v>
      </c>
      <c r="M92" s="60">
        <v>0</v>
      </c>
      <c r="N92" s="60">
        <v>22.222222222222221</v>
      </c>
      <c r="O92" s="60">
        <v>50</v>
      </c>
      <c r="P92" s="60">
        <v>0</v>
      </c>
      <c r="Q92" s="60">
        <v>0</v>
      </c>
      <c r="S92" s="57"/>
      <c r="T92" s="57"/>
      <c r="U92" s="57"/>
      <c r="V92" s="57"/>
      <c r="W92" s="57"/>
      <c r="X92" s="57"/>
      <c r="Y92" s="57"/>
      <c r="Z92" s="57"/>
    </row>
    <row r="93" spans="1:26" ht="13.5" x14ac:dyDescent="0.2">
      <c r="A93" s="64" t="s">
        <v>70</v>
      </c>
      <c r="B93" s="69">
        <v>35.9</v>
      </c>
      <c r="C93" s="69"/>
      <c r="D93" s="69">
        <v>47.9</v>
      </c>
      <c r="E93" s="69"/>
      <c r="F93" s="69">
        <v>29.1</v>
      </c>
      <c r="G93" s="69"/>
      <c r="H93" s="69">
        <v>18.2</v>
      </c>
      <c r="I93" s="69"/>
      <c r="J93" s="69">
        <v>38.700000000000003</v>
      </c>
      <c r="K93" s="69"/>
      <c r="L93" s="69">
        <v>16.7</v>
      </c>
      <c r="M93" s="69"/>
      <c r="N93" s="65">
        <v>24.3</v>
      </c>
      <c r="O93" s="69"/>
      <c r="P93" s="69">
        <v>21.6</v>
      </c>
      <c r="Q93" s="69"/>
      <c r="S93" s="51"/>
      <c r="T93" s="51"/>
      <c r="U93" s="51"/>
      <c r="V93" s="51"/>
      <c r="W93" s="51"/>
      <c r="X93" s="51"/>
      <c r="Y93" s="51"/>
      <c r="Z93" s="51"/>
    </row>
    <row r="94" spans="1:26" ht="13.5" x14ac:dyDescent="0.2">
      <c r="A94" s="64" t="s">
        <v>72</v>
      </c>
      <c r="B94" s="69">
        <v>50.9</v>
      </c>
      <c r="C94" s="69"/>
      <c r="D94" s="69">
        <v>33.299999999999997</v>
      </c>
      <c r="E94" s="69"/>
      <c r="F94" s="69">
        <v>29.6</v>
      </c>
      <c r="G94" s="69"/>
      <c r="H94" s="69">
        <v>20.8</v>
      </c>
      <c r="I94" s="69"/>
      <c r="J94" s="69">
        <v>52.3</v>
      </c>
      <c r="K94" s="69"/>
      <c r="L94" s="69">
        <v>21.1</v>
      </c>
      <c r="M94" s="69"/>
      <c r="N94" s="69">
        <v>27.1</v>
      </c>
      <c r="O94" s="69"/>
      <c r="P94" s="69">
        <v>19.399999999999999</v>
      </c>
      <c r="Q94" s="69"/>
      <c r="S94" s="51"/>
      <c r="T94" s="51"/>
      <c r="U94" s="51"/>
      <c r="V94" s="51"/>
      <c r="W94" s="51"/>
      <c r="X94" s="51"/>
      <c r="Y94" s="51"/>
      <c r="Z94" s="51"/>
    </row>
    <row r="95" spans="1:26" ht="7.5" customHeight="1" x14ac:dyDescent="0.2">
      <c r="A95" s="388" t="s">
        <v>156</v>
      </c>
      <c r="B95" s="394"/>
      <c r="C95" s="395"/>
      <c r="D95" s="395"/>
      <c r="E95" s="395"/>
      <c r="F95" s="395"/>
      <c r="G95" s="395"/>
      <c r="H95" s="395"/>
      <c r="I95" s="395"/>
      <c r="J95" s="395"/>
      <c r="K95" s="395"/>
      <c r="L95" s="395"/>
      <c r="M95" s="395"/>
      <c r="N95" s="395"/>
      <c r="O95" s="395"/>
      <c r="P95" s="395"/>
      <c r="Q95" s="396"/>
      <c r="S95" s="381"/>
      <c r="T95" s="381"/>
      <c r="U95" s="381"/>
      <c r="V95" s="381"/>
      <c r="W95" s="381"/>
      <c r="X95" s="381"/>
      <c r="Y95" s="381"/>
      <c r="Z95" s="381"/>
    </row>
    <row r="96" spans="1:26" ht="30" customHeight="1" x14ac:dyDescent="0.2">
      <c r="A96" s="388"/>
      <c r="B96" s="399" t="s">
        <v>183</v>
      </c>
      <c r="C96" s="400"/>
      <c r="D96" s="389" t="s">
        <v>115</v>
      </c>
      <c r="E96" s="390"/>
      <c r="F96" s="397" t="s">
        <v>116</v>
      </c>
      <c r="G96" s="398"/>
      <c r="H96" s="389" t="s">
        <v>117</v>
      </c>
      <c r="I96" s="390"/>
      <c r="J96" s="397" t="s">
        <v>118</v>
      </c>
      <c r="K96" s="398"/>
      <c r="L96" s="389" t="s">
        <v>119</v>
      </c>
      <c r="M96" s="390"/>
      <c r="N96" s="397" t="s">
        <v>120</v>
      </c>
      <c r="O96" s="398"/>
      <c r="P96" s="389" t="s">
        <v>669</v>
      </c>
      <c r="Q96" s="390"/>
      <c r="S96" s="381"/>
      <c r="T96" s="381"/>
      <c r="U96" s="381"/>
      <c r="V96" s="381"/>
      <c r="W96" s="381"/>
      <c r="X96" s="381"/>
      <c r="Y96" s="381"/>
      <c r="Z96" s="381"/>
    </row>
    <row r="97" spans="1:26" ht="16.5" customHeight="1" x14ac:dyDescent="0.2">
      <c r="A97" s="388"/>
      <c r="B97" s="68">
        <v>2022</v>
      </c>
      <c r="C97" s="68">
        <v>2023</v>
      </c>
      <c r="D97" s="68">
        <v>2022</v>
      </c>
      <c r="E97" s="68">
        <v>2023</v>
      </c>
      <c r="F97" s="68">
        <v>2022</v>
      </c>
      <c r="G97" s="68">
        <v>2023</v>
      </c>
      <c r="H97" s="68">
        <v>2022</v>
      </c>
      <c r="I97" s="68">
        <v>2023</v>
      </c>
      <c r="J97" s="68">
        <v>2022</v>
      </c>
      <c r="K97" s="68">
        <v>2023</v>
      </c>
      <c r="L97" s="68">
        <v>2022</v>
      </c>
      <c r="M97" s="68">
        <v>2023</v>
      </c>
      <c r="N97" s="68">
        <v>2022</v>
      </c>
      <c r="O97" s="68">
        <v>2023</v>
      </c>
      <c r="P97" s="68">
        <v>2022</v>
      </c>
      <c r="Q97" s="68">
        <v>2023</v>
      </c>
      <c r="S97" s="381"/>
      <c r="T97" s="381"/>
      <c r="U97" s="381"/>
      <c r="V97" s="381"/>
      <c r="W97" s="381"/>
      <c r="X97" s="381"/>
      <c r="Y97" s="381"/>
      <c r="Z97" s="381"/>
    </row>
    <row r="98" spans="1:26" ht="14.1" customHeight="1" x14ac:dyDescent="0.25">
      <c r="A98" s="53" t="s">
        <v>158</v>
      </c>
      <c r="B98" s="54">
        <v>0</v>
      </c>
      <c r="C98" s="55">
        <v>0</v>
      </c>
      <c r="D98" s="54">
        <v>0</v>
      </c>
      <c r="E98" s="55">
        <v>0</v>
      </c>
      <c r="F98" s="54">
        <v>0</v>
      </c>
      <c r="G98" s="55">
        <v>0</v>
      </c>
      <c r="H98" s="54">
        <v>0</v>
      </c>
      <c r="I98" s="55">
        <v>0</v>
      </c>
      <c r="J98" s="54">
        <v>0</v>
      </c>
      <c r="K98" s="55">
        <v>0</v>
      </c>
      <c r="L98" s="54">
        <v>0</v>
      </c>
      <c r="M98" s="55">
        <v>0</v>
      </c>
      <c r="N98" s="54">
        <v>100</v>
      </c>
      <c r="O98" s="55">
        <v>100</v>
      </c>
      <c r="P98" s="54">
        <v>0</v>
      </c>
      <c r="Q98" s="55">
        <v>0</v>
      </c>
      <c r="S98" s="57"/>
      <c r="T98" s="57"/>
      <c r="U98" s="62"/>
      <c r="V98" s="57"/>
      <c r="W98" s="57"/>
      <c r="X98" s="57"/>
      <c r="Y98" s="57"/>
      <c r="Z98" s="57"/>
    </row>
    <row r="99" spans="1:26" ht="14.1" customHeight="1" x14ac:dyDescent="0.25">
      <c r="A99" s="58" t="s">
        <v>159</v>
      </c>
      <c r="B99" s="54">
        <v>0</v>
      </c>
      <c r="C99" s="55">
        <v>0</v>
      </c>
      <c r="D99" s="54">
        <v>0</v>
      </c>
      <c r="E99" s="55">
        <v>0</v>
      </c>
      <c r="F99" s="54">
        <v>0</v>
      </c>
      <c r="G99" s="55">
        <v>0</v>
      </c>
      <c r="H99" s="54">
        <v>0</v>
      </c>
      <c r="I99" s="55">
        <v>0</v>
      </c>
      <c r="J99" s="54">
        <v>0</v>
      </c>
      <c r="K99" s="55">
        <v>0</v>
      </c>
      <c r="L99" s="54">
        <v>0</v>
      </c>
      <c r="M99" s="55">
        <v>0</v>
      </c>
      <c r="N99" s="54">
        <v>0</v>
      </c>
      <c r="O99" s="55">
        <v>0</v>
      </c>
      <c r="P99" s="54">
        <v>0</v>
      </c>
      <c r="Q99" s="55">
        <v>0</v>
      </c>
      <c r="S99" s="57"/>
      <c r="T99" s="57"/>
      <c r="U99" s="62"/>
      <c r="V99" s="57"/>
      <c r="W99" s="57"/>
      <c r="X99" s="57"/>
      <c r="Y99" s="57"/>
      <c r="Z99" s="57"/>
    </row>
    <row r="100" spans="1:26" ht="14.1" customHeight="1" x14ac:dyDescent="0.25">
      <c r="A100" s="58" t="s">
        <v>160</v>
      </c>
      <c r="B100" s="54">
        <v>0</v>
      </c>
      <c r="C100" s="55">
        <v>0</v>
      </c>
      <c r="D100" s="54">
        <v>0</v>
      </c>
      <c r="E100" s="55">
        <v>0</v>
      </c>
      <c r="F100" s="54">
        <v>0</v>
      </c>
      <c r="G100" s="55">
        <v>0</v>
      </c>
      <c r="H100" s="54">
        <v>0</v>
      </c>
      <c r="I100" s="55">
        <v>0</v>
      </c>
      <c r="J100" s="54">
        <v>0</v>
      </c>
      <c r="K100" s="55">
        <v>0</v>
      </c>
      <c r="L100" s="54">
        <v>0</v>
      </c>
      <c r="M100" s="55">
        <v>0</v>
      </c>
      <c r="N100" s="54">
        <v>0</v>
      </c>
      <c r="O100" s="55">
        <v>0</v>
      </c>
      <c r="P100" s="54">
        <v>0</v>
      </c>
      <c r="Q100" s="55">
        <v>0</v>
      </c>
      <c r="S100" s="57"/>
      <c r="T100" s="57"/>
      <c r="U100" s="62"/>
      <c r="V100" s="57"/>
      <c r="W100" s="57"/>
      <c r="X100" s="57"/>
      <c r="Y100" s="57"/>
      <c r="Z100" s="57"/>
    </row>
    <row r="101" spans="1:26" ht="14.1" customHeight="1" x14ac:dyDescent="0.25">
      <c r="A101" s="58" t="s">
        <v>161</v>
      </c>
      <c r="B101" s="54">
        <v>0</v>
      </c>
      <c r="C101" s="55">
        <v>0</v>
      </c>
      <c r="D101" s="54">
        <v>0</v>
      </c>
      <c r="E101" s="55">
        <v>0</v>
      </c>
      <c r="F101" s="54">
        <v>0</v>
      </c>
      <c r="G101" s="55">
        <v>0</v>
      </c>
      <c r="H101" s="54">
        <v>0</v>
      </c>
      <c r="I101" s="55">
        <v>0</v>
      </c>
      <c r="J101" s="54">
        <v>0</v>
      </c>
      <c r="K101" s="55">
        <v>0</v>
      </c>
      <c r="L101" s="54">
        <v>0</v>
      </c>
      <c r="M101" s="55">
        <v>0</v>
      </c>
      <c r="N101" s="54">
        <v>0</v>
      </c>
      <c r="O101" s="55">
        <v>0</v>
      </c>
      <c r="P101" s="54">
        <v>0</v>
      </c>
      <c r="Q101" s="55">
        <v>0</v>
      </c>
      <c r="S101" s="57"/>
      <c r="T101" s="57"/>
      <c r="U101" s="62"/>
      <c r="V101" s="57"/>
      <c r="W101" s="57"/>
      <c r="X101" s="57"/>
      <c r="Y101" s="57"/>
      <c r="Z101" s="57"/>
    </row>
    <row r="102" spans="1:26" ht="14.1" customHeight="1" x14ac:dyDescent="0.25">
      <c r="A102" s="58" t="s">
        <v>162</v>
      </c>
      <c r="B102" s="54">
        <v>0</v>
      </c>
      <c r="C102" s="55">
        <v>0</v>
      </c>
      <c r="D102" s="54">
        <v>0</v>
      </c>
      <c r="E102" s="55">
        <v>100</v>
      </c>
      <c r="F102" s="54">
        <v>0</v>
      </c>
      <c r="G102" s="55">
        <v>0</v>
      </c>
      <c r="H102" s="54">
        <v>0</v>
      </c>
      <c r="I102" s="55">
        <v>0</v>
      </c>
      <c r="J102" s="54">
        <v>0</v>
      </c>
      <c r="K102" s="55">
        <v>0</v>
      </c>
      <c r="L102" s="54">
        <v>0</v>
      </c>
      <c r="M102" s="55">
        <v>0</v>
      </c>
      <c r="N102" s="54">
        <v>0</v>
      </c>
      <c r="O102" s="55">
        <v>0</v>
      </c>
      <c r="P102" s="54">
        <v>0</v>
      </c>
      <c r="Q102" s="55">
        <v>0</v>
      </c>
      <c r="S102" s="57"/>
      <c r="T102" s="57"/>
      <c r="U102" s="62"/>
      <c r="V102" s="57"/>
      <c r="W102" s="57"/>
      <c r="X102" s="57"/>
      <c r="Y102" s="57"/>
      <c r="Z102" s="57"/>
    </row>
    <row r="103" spans="1:26" ht="14.1" customHeight="1" x14ac:dyDescent="0.25">
      <c r="A103" s="58" t="s">
        <v>163</v>
      </c>
      <c r="B103" s="54">
        <v>0</v>
      </c>
      <c r="C103" s="55">
        <v>0</v>
      </c>
      <c r="D103" s="54">
        <v>100</v>
      </c>
      <c r="E103" s="55">
        <v>0</v>
      </c>
      <c r="F103" s="54">
        <v>0</v>
      </c>
      <c r="G103" s="55">
        <v>0</v>
      </c>
      <c r="H103" s="54">
        <v>0</v>
      </c>
      <c r="I103" s="55">
        <v>0</v>
      </c>
      <c r="J103" s="54">
        <v>0</v>
      </c>
      <c r="K103" s="55">
        <v>0</v>
      </c>
      <c r="L103" s="54">
        <v>0</v>
      </c>
      <c r="M103" s="55">
        <v>0</v>
      </c>
      <c r="N103" s="54">
        <v>0</v>
      </c>
      <c r="O103" s="55">
        <v>0</v>
      </c>
      <c r="P103" s="54">
        <v>0</v>
      </c>
      <c r="Q103" s="55">
        <v>0</v>
      </c>
      <c r="S103" s="57"/>
      <c r="T103" s="57"/>
      <c r="U103" s="62"/>
      <c r="V103" s="57"/>
      <c r="W103" s="57"/>
      <c r="X103" s="57"/>
      <c r="Y103" s="57"/>
      <c r="Z103" s="57"/>
    </row>
    <row r="104" spans="1:26" ht="14.1" customHeight="1" x14ac:dyDescent="0.25">
      <c r="A104" s="53" t="s">
        <v>164</v>
      </c>
      <c r="B104" s="54">
        <v>0</v>
      </c>
      <c r="C104" s="55">
        <v>0</v>
      </c>
      <c r="D104" s="54">
        <v>0</v>
      </c>
      <c r="E104" s="55">
        <v>0</v>
      </c>
      <c r="F104" s="54">
        <v>0</v>
      </c>
      <c r="G104" s="55">
        <v>0</v>
      </c>
      <c r="H104" s="54">
        <v>0</v>
      </c>
      <c r="I104" s="55">
        <v>0</v>
      </c>
      <c r="J104" s="54">
        <v>0</v>
      </c>
      <c r="K104" s="55">
        <v>0</v>
      </c>
      <c r="L104" s="54">
        <v>0</v>
      </c>
      <c r="M104" s="55">
        <v>0</v>
      </c>
      <c r="N104" s="54">
        <v>0</v>
      </c>
      <c r="O104" s="55">
        <v>100</v>
      </c>
      <c r="P104" s="54">
        <v>0</v>
      </c>
      <c r="Q104" s="55">
        <v>0</v>
      </c>
      <c r="S104" s="57"/>
      <c r="T104" s="57"/>
      <c r="U104" s="62"/>
      <c r="V104" s="57"/>
      <c r="W104" s="57"/>
      <c r="X104" s="57"/>
      <c r="Y104" s="57"/>
      <c r="Z104" s="57"/>
    </row>
    <row r="105" spans="1:26" ht="14.1" customHeight="1" x14ac:dyDescent="0.25">
      <c r="A105" s="53" t="s">
        <v>165</v>
      </c>
      <c r="B105" s="54">
        <v>0</v>
      </c>
      <c r="C105" s="55">
        <v>0</v>
      </c>
      <c r="D105" s="54">
        <v>0</v>
      </c>
      <c r="E105" s="55">
        <v>0</v>
      </c>
      <c r="F105" s="54">
        <v>0</v>
      </c>
      <c r="G105" s="55">
        <v>0</v>
      </c>
      <c r="H105" s="54">
        <v>0</v>
      </c>
      <c r="I105" s="55">
        <v>0</v>
      </c>
      <c r="J105" s="54">
        <v>0</v>
      </c>
      <c r="K105" s="55">
        <v>0</v>
      </c>
      <c r="L105" s="54">
        <v>0</v>
      </c>
      <c r="M105" s="55">
        <v>0</v>
      </c>
      <c r="N105" s="54">
        <v>0</v>
      </c>
      <c r="O105" s="55">
        <v>0</v>
      </c>
      <c r="P105" s="54">
        <v>0</v>
      </c>
      <c r="Q105" s="55">
        <v>0</v>
      </c>
      <c r="S105" s="57"/>
      <c r="T105" s="57"/>
      <c r="U105" s="62"/>
      <c r="V105" s="57"/>
      <c r="W105" s="57"/>
      <c r="X105" s="57"/>
      <c r="Y105" s="57"/>
      <c r="Z105" s="57"/>
    </row>
    <row r="106" spans="1:26" ht="14.1" customHeight="1" x14ac:dyDescent="0.25">
      <c r="A106" s="53" t="s">
        <v>166</v>
      </c>
      <c r="B106" s="54">
        <v>0</v>
      </c>
      <c r="C106" s="55">
        <v>0</v>
      </c>
      <c r="D106" s="54">
        <v>0</v>
      </c>
      <c r="E106" s="55">
        <v>0</v>
      </c>
      <c r="F106" s="54">
        <v>0</v>
      </c>
      <c r="G106" s="55">
        <v>0</v>
      </c>
      <c r="H106" s="54">
        <v>0</v>
      </c>
      <c r="I106" s="55">
        <v>0</v>
      </c>
      <c r="J106" s="54">
        <v>0</v>
      </c>
      <c r="K106" s="55">
        <v>0</v>
      </c>
      <c r="L106" s="54">
        <v>0</v>
      </c>
      <c r="M106" s="55">
        <v>0</v>
      </c>
      <c r="N106" s="54">
        <v>0</v>
      </c>
      <c r="O106" s="55">
        <v>0</v>
      </c>
      <c r="P106" s="54">
        <v>0</v>
      </c>
      <c r="Q106" s="55">
        <v>0</v>
      </c>
      <c r="S106" s="57"/>
      <c r="T106" s="57"/>
      <c r="U106" s="62"/>
      <c r="V106" s="57"/>
      <c r="W106" s="57"/>
      <c r="X106" s="57"/>
      <c r="Y106" s="57"/>
      <c r="Z106" s="57"/>
    </row>
    <row r="107" spans="1:26" ht="14.1" customHeight="1" x14ac:dyDescent="0.25">
      <c r="A107" s="53" t="s">
        <v>167</v>
      </c>
      <c r="B107" s="54">
        <v>0</v>
      </c>
      <c r="C107" s="55">
        <v>0</v>
      </c>
      <c r="D107" s="54">
        <v>100</v>
      </c>
      <c r="E107" s="55">
        <v>100</v>
      </c>
      <c r="F107" s="54">
        <v>0</v>
      </c>
      <c r="G107" s="55">
        <v>0</v>
      </c>
      <c r="H107" s="54">
        <v>0</v>
      </c>
      <c r="I107" s="55">
        <v>0</v>
      </c>
      <c r="J107" s="54">
        <v>0</v>
      </c>
      <c r="K107" s="55">
        <v>0</v>
      </c>
      <c r="L107" s="54">
        <v>0</v>
      </c>
      <c r="M107" s="55">
        <v>0</v>
      </c>
      <c r="N107" s="54">
        <v>0</v>
      </c>
      <c r="O107" s="55">
        <v>0</v>
      </c>
      <c r="P107" s="54">
        <v>0</v>
      </c>
      <c r="Q107" s="55">
        <v>0</v>
      </c>
      <c r="S107" s="57"/>
      <c r="T107" s="57"/>
      <c r="U107" s="62"/>
      <c r="V107" s="57"/>
      <c r="W107" s="57"/>
      <c r="X107" s="57"/>
      <c r="Y107" s="57"/>
      <c r="Z107" s="57"/>
    </row>
    <row r="108" spans="1:26" ht="14.1" customHeight="1" x14ac:dyDescent="0.25">
      <c r="A108" s="59" t="s">
        <v>168</v>
      </c>
      <c r="B108" s="60">
        <v>0</v>
      </c>
      <c r="C108" s="61">
        <v>0</v>
      </c>
      <c r="D108" s="60">
        <v>28.571428571428569</v>
      </c>
      <c r="E108" s="61">
        <v>40</v>
      </c>
      <c r="F108" s="60">
        <v>0</v>
      </c>
      <c r="G108" s="61">
        <v>0</v>
      </c>
      <c r="H108" s="60">
        <v>0</v>
      </c>
      <c r="I108" s="61">
        <v>0</v>
      </c>
      <c r="J108" s="60">
        <v>0</v>
      </c>
      <c r="K108" s="61">
        <v>0</v>
      </c>
      <c r="L108" s="60">
        <v>0</v>
      </c>
      <c r="M108" s="61">
        <v>0</v>
      </c>
      <c r="N108" s="60">
        <v>33.333333333333329</v>
      </c>
      <c r="O108" s="61">
        <v>37.5</v>
      </c>
      <c r="P108" s="60">
        <v>0</v>
      </c>
      <c r="Q108" s="61">
        <v>0</v>
      </c>
      <c r="S108" s="57"/>
      <c r="T108" s="57"/>
      <c r="U108" s="62"/>
      <c r="V108" s="62"/>
      <c r="W108" s="62"/>
      <c r="X108" s="57"/>
      <c r="Y108" s="57"/>
      <c r="Z108" s="57"/>
    </row>
    <row r="109" spans="1:26" ht="14.1" customHeight="1" x14ac:dyDescent="0.25">
      <c r="A109" s="59" t="s">
        <v>169</v>
      </c>
      <c r="B109" s="54">
        <v>0</v>
      </c>
      <c r="C109" s="54">
        <v>0</v>
      </c>
      <c r="D109" s="54">
        <v>0</v>
      </c>
      <c r="E109" s="54">
        <v>33.333333333333329</v>
      </c>
      <c r="F109" s="54">
        <v>0</v>
      </c>
      <c r="G109" s="54">
        <v>0</v>
      </c>
      <c r="H109" s="54">
        <v>14.285714285714285</v>
      </c>
      <c r="I109" s="54">
        <v>40</v>
      </c>
      <c r="J109" s="54">
        <v>0</v>
      </c>
      <c r="K109" s="54">
        <v>0</v>
      </c>
      <c r="L109" s="54">
        <v>0</v>
      </c>
      <c r="M109" s="54">
        <v>100</v>
      </c>
      <c r="N109" s="54">
        <v>5.5555555555555554</v>
      </c>
      <c r="O109" s="54">
        <v>33.333333333333329</v>
      </c>
      <c r="P109" s="54">
        <v>0</v>
      </c>
      <c r="Q109" s="54">
        <v>0</v>
      </c>
      <c r="S109" s="57"/>
      <c r="T109" s="57"/>
      <c r="U109" s="62"/>
      <c r="V109" s="57"/>
      <c r="W109" s="57"/>
      <c r="X109" s="57"/>
      <c r="Y109" s="57"/>
      <c r="Z109" s="57"/>
    </row>
    <row r="110" spans="1:26" ht="14.1" customHeight="1" x14ac:dyDescent="0.2">
      <c r="A110" s="59" t="s">
        <v>170</v>
      </c>
      <c r="B110" s="60">
        <v>0</v>
      </c>
      <c r="C110" s="60">
        <v>0</v>
      </c>
      <c r="D110" s="60">
        <v>22.222222222222221</v>
      </c>
      <c r="E110" s="60">
        <v>37.5</v>
      </c>
      <c r="F110" s="60">
        <v>0</v>
      </c>
      <c r="G110" s="60">
        <v>0</v>
      </c>
      <c r="H110" s="60">
        <v>14.285714285714285</v>
      </c>
      <c r="I110" s="60">
        <v>40</v>
      </c>
      <c r="J110" s="60">
        <v>0</v>
      </c>
      <c r="K110" s="60">
        <v>0</v>
      </c>
      <c r="L110" s="60">
        <v>0</v>
      </c>
      <c r="M110" s="60">
        <v>100</v>
      </c>
      <c r="N110" s="60">
        <v>12.5</v>
      </c>
      <c r="O110" s="60">
        <v>34.782608695652172</v>
      </c>
      <c r="P110" s="60">
        <v>0</v>
      </c>
      <c r="Q110" s="60">
        <v>0</v>
      </c>
      <c r="S110" s="57"/>
      <c r="T110" s="57"/>
      <c r="U110" s="57"/>
      <c r="V110" s="57"/>
      <c r="W110" s="57"/>
      <c r="X110" s="57"/>
      <c r="Y110" s="57"/>
      <c r="Z110" s="57"/>
    </row>
    <row r="111" spans="1:26" ht="14.1" customHeight="1" x14ac:dyDescent="0.2">
      <c r="A111" s="64" t="s">
        <v>70</v>
      </c>
      <c r="B111" s="69">
        <v>25.9</v>
      </c>
      <c r="C111" s="69"/>
      <c r="D111" s="69">
        <v>19</v>
      </c>
      <c r="E111" s="69"/>
      <c r="F111" s="69">
        <v>18.399999999999999</v>
      </c>
      <c r="G111" s="69"/>
      <c r="H111" s="69">
        <v>27.4</v>
      </c>
      <c r="I111" s="69"/>
      <c r="J111" s="69">
        <v>25.1</v>
      </c>
      <c r="K111" s="69"/>
      <c r="L111" s="69">
        <v>28.2</v>
      </c>
      <c r="M111" s="69"/>
      <c r="N111" s="69">
        <v>22.8</v>
      </c>
      <c r="O111" s="69"/>
      <c r="P111" s="69">
        <v>14.9</v>
      </c>
      <c r="Q111" s="69"/>
      <c r="S111" s="51"/>
      <c r="T111" s="51"/>
      <c r="U111" s="51"/>
      <c r="V111" s="51"/>
      <c r="W111" s="51"/>
      <c r="X111" s="51"/>
      <c r="Y111" s="51"/>
      <c r="Z111" s="51"/>
    </row>
    <row r="112" spans="1:26" ht="14.1" customHeight="1" x14ac:dyDescent="0.2">
      <c r="A112" s="64" t="s">
        <v>72</v>
      </c>
      <c r="B112" s="69">
        <v>38.5</v>
      </c>
      <c r="C112" s="69"/>
      <c r="D112" s="69">
        <v>24.7</v>
      </c>
      <c r="E112" s="69"/>
      <c r="F112" s="69">
        <v>16.7</v>
      </c>
      <c r="G112" s="69"/>
      <c r="H112" s="69">
        <v>38.9</v>
      </c>
      <c r="I112" s="69"/>
      <c r="J112" s="69">
        <v>19.600000000000001</v>
      </c>
      <c r="K112" s="69"/>
      <c r="L112" s="69">
        <v>30.7</v>
      </c>
      <c r="M112" s="69"/>
      <c r="N112" s="69">
        <v>24.7</v>
      </c>
      <c r="O112" s="69"/>
      <c r="P112" s="69">
        <v>25</v>
      </c>
      <c r="Q112" s="69"/>
      <c r="S112" s="51"/>
      <c r="T112" s="51"/>
      <c r="U112" s="51"/>
      <c r="V112" s="51"/>
      <c r="W112" s="51"/>
      <c r="X112" s="51"/>
      <c r="Y112" s="51"/>
      <c r="Z112" s="51"/>
    </row>
    <row r="113" spans="1:26" ht="18" customHeight="1" x14ac:dyDescent="0.2">
      <c r="A113" s="531" t="s">
        <v>196</v>
      </c>
      <c r="B113" s="531"/>
      <c r="C113" s="531"/>
      <c r="D113" s="531"/>
      <c r="E113" s="531"/>
      <c r="F113" s="531"/>
      <c r="G113" s="531"/>
      <c r="H113" s="531"/>
      <c r="I113" s="531"/>
      <c r="J113" s="531"/>
      <c r="K113" s="531"/>
      <c r="L113" s="531"/>
      <c r="M113" s="531"/>
      <c r="N113" s="531"/>
      <c r="O113" s="531"/>
      <c r="P113" s="531"/>
      <c r="Q113" s="531"/>
      <c r="S113" s="51"/>
      <c r="T113" s="51"/>
      <c r="U113" s="51"/>
      <c r="V113" s="51"/>
      <c r="W113" s="51"/>
      <c r="X113" s="51"/>
      <c r="Y113" s="51"/>
      <c r="Z113" s="51"/>
    </row>
    <row r="114" spans="1:26" ht="9.75" customHeight="1" x14ac:dyDescent="0.2">
      <c r="A114" s="388" t="s">
        <v>156</v>
      </c>
      <c r="B114" s="394"/>
      <c r="C114" s="395"/>
      <c r="D114" s="395"/>
      <c r="E114" s="395"/>
      <c r="F114" s="395"/>
      <c r="G114" s="395"/>
      <c r="H114" s="395"/>
      <c r="I114" s="395"/>
      <c r="J114" s="395"/>
      <c r="K114" s="395"/>
      <c r="L114" s="395"/>
      <c r="M114" s="395"/>
      <c r="N114" s="395"/>
      <c r="O114" s="395"/>
      <c r="P114" s="395"/>
      <c r="Q114" s="396"/>
      <c r="S114" s="381"/>
      <c r="T114" s="381"/>
      <c r="U114" s="381"/>
      <c r="V114" s="381"/>
      <c r="W114" s="381"/>
      <c r="X114" s="381"/>
      <c r="Y114" s="381"/>
      <c r="Z114" s="381"/>
    </row>
    <row r="115" spans="1:26" ht="27" customHeight="1" x14ac:dyDescent="0.2">
      <c r="A115" s="388"/>
      <c r="B115" s="399" t="s">
        <v>671</v>
      </c>
      <c r="C115" s="400"/>
      <c r="D115" s="389" t="s">
        <v>123</v>
      </c>
      <c r="E115" s="390"/>
      <c r="F115" s="397" t="s">
        <v>185</v>
      </c>
      <c r="G115" s="398"/>
      <c r="H115" s="389" t="s">
        <v>186</v>
      </c>
      <c r="I115" s="390"/>
      <c r="J115" s="397" t="s">
        <v>125</v>
      </c>
      <c r="K115" s="398"/>
      <c r="L115" s="389" t="s">
        <v>187</v>
      </c>
      <c r="M115" s="390"/>
      <c r="N115" s="397" t="s">
        <v>127</v>
      </c>
      <c r="O115" s="398"/>
      <c r="P115" s="389" t="s">
        <v>672</v>
      </c>
      <c r="Q115" s="390"/>
      <c r="S115" s="381"/>
      <c r="T115" s="381"/>
      <c r="U115" s="381"/>
      <c r="V115" s="381"/>
      <c r="W115" s="381"/>
      <c r="X115" s="381"/>
      <c r="Y115" s="381"/>
      <c r="Z115" s="381"/>
    </row>
    <row r="116" spans="1:26" ht="11.25" customHeight="1" x14ac:dyDescent="0.2">
      <c r="A116" s="388"/>
      <c r="B116" s="68">
        <v>2022</v>
      </c>
      <c r="C116" s="68">
        <v>2023</v>
      </c>
      <c r="D116" s="68">
        <v>2022</v>
      </c>
      <c r="E116" s="68">
        <v>2023</v>
      </c>
      <c r="F116" s="68">
        <v>2022</v>
      </c>
      <c r="G116" s="68">
        <v>2023</v>
      </c>
      <c r="H116" s="68">
        <v>2022</v>
      </c>
      <c r="I116" s="68">
        <v>2023</v>
      </c>
      <c r="J116" s="68">
        <v>2022</v>
      </c>
      <c r="K116" s="68">
        <v>2023</v>
      </c>
      <c r="L116" s="68">
        <v>2022</v>
      </c>
      <c r="M116" s="68">
        <v>2023</v>
      </c>
      <c r="N116" s="68">
        <v>2022</v>
      </c>
      <c r="O116" s="68">
        <v>2023</v>
      </c>
      <c r="P116" s="68">
        <v>2022</v>
      </c>
      <c r="Q116" s="68">
        <v>2023</v>
      </c>
      <c r="S116" s="381"/>
      <c r="T116" s="381"/>
      <c r="U116" s="381"/>
      <c r="V116" s="381"/>
      <c r="W116" s="381"/>
      <c r="X116" s="381"/>
      <c r="Y116" s="381"/>
      <c r="Z116" s="381"/>
    </row>
    <row r="117" spans="1:26" ht="15" x14ac:dyDescent="0.25">
      <c r="A117" s="53" t="s">
        <v>158</v>
      </c>
      <c r="B117" s="54">
        <v>0</v>
      </c>
      <c r="C117" s="55">
        <v>0</v>
      </c>
      <c r="D117" s="54">
        <v>0</v>
      </c>
      <c r="E117" s="55">
        <v>0</v>
      </c>
      <c r="F117" s="54">
        <v>66.666666666666657</v>
      </c>
      <c r="G117" s="55">
        <v>66.666666666666657</v>
      </c>
      <c r="H117" s="54">
        <v>0</v>
      </c>
      <c r="I117" s="55">
        <v>100</v>
      </c>
      <c r="J117" s="54">
        <v>0</v>
      </c>
      <c r="K117" s="55">
        <v>0</v>
      </c>
      <c r="L117" s="54">
        <v>0</v>
      </c>
      <c r="M117" s="55">
        <v>0</v>
      </c>
      <c r="N117" s="54">
        <v>0</v>
      </c>
      <c r="O117" s="55">
        <v>0</v>
      </c>
      <c r="P117" s="54">
        <v>0</v>
      </c>
      <c r="Q117" s="55">
        <v>0</v>
      </c>
      <c r="S117" s="57"/>
      <c r="T117" s="57"/>
      <c r="U117" s="62"/>
      <c r="V117" s="57"/>
      <c r="W117" s="57"/>
      <c r="X117" s="57"/>
      <c r="Y117" s="57"/>
      <c r="Z117" s="57"/>
    </row>
    <row r="118" spans="1:26" ht="15" x14ac:dyDescent="0.25">
      <c r="A118" s="58" t="s">
        <v>159</v>
      </c>
      <c r="B118" s="54">
        <v>0</v>
      </c>
      <c r="C118" s="55">
        <v>0</v>
      </c>
      <c r="D118" s="54">
        <v>0</v>
      </c>
      <c r="E118" s="55">
        <v>0</v>
      </c>
      <c r="F118" s="54">
        <v>100</v>
      </c>
      <c r="G118" s="55">
        <v>0</v>
      </c>
      <c r="H118" s="54">
        <v>0</v>
      </c>
      <c r="I118" s="55">
        <v>0</v>
      </c>
      <c r="J118" s="54">
        <v>0</v>
      </c>
      <c r="K118" s="55">
        <v>0</v>
      </c>
      <c r="L118" s="54">
        <v>0</v>
      </c>
      <c r="M118" s="55">
        <v>0</v>
      </c>
      <c r="N118" s="54">
        <v>0</v>
      </c>
      <c r="O118" s="55">
        <v>0</v>
      </c>
      <c r="P118" s="54">
        <v>0</v>
      </c>
      <c r="Q118" s="55">
        <v>0</v>
      </c>
      <c r="S118" s="57"/>
      <c r="T118" s="57"/>
      <c r="U118" s="62"/>
      <c r="V118" s="57"/>
      <c r="W118" s="57"/>
      <c r="X118" s="57"/>
      <c r="Y118" s="57"/>
      <c r="Z118" s="57"/>
    </row>
    <row r="119" spans="1:26" ht="15" x14ac:dyDescent="0.25">
      <c r="A119" s="58" t="s">
        <v>160</v>
      </c>
      <c r="B119" s="54">
        <v>0</v>
      </c>
      <c r="C119" s="55">
        <v>0</v>
      </c>
      <c r="D119" s="54">
        <v>0</v>
      </c>
      <c r="E119" s="55">
        <v>0</v>
      </c>
      <c r="F119" s="54">
        <v>50</v>
      </c>
      <c r="G119" s="55">
        <v>60</v>
      </c>
      <c r="H119" s="54">
        <v>0</v>
      </c>
      <c r="I119" s="55">
        <v>0</v>
      </c>
      <c r="J119" s="54">
        <v>0</v>
      </c>
      <c r="K119" s="55">
        <v>0</v>
      </c>
      <c r="L119" s="54">
        <v>0</v>
      </c>
      <c r="M119" s="55">
        <v>0</v>
      </c>
      <c r="N119" s="54">
        <v>0</v>
      </c>
      <c r="O119" s="55">
        <v>0</v>
      </c>
      <c r="P119" s="54">
        <v>0</v>
      </c>
      <c r="Q119" s="55">
        <v>0</v>
      </c>
      <c r="S119" s="57"/>
      <c r="T119" s="57"/>
      <c r="U119" s="62"/>
      <c r="V119" s="57"/>
      <c r="W119" s="57"/>
      <c r="X119" s="57"/>
      <c r="Y119" s="57"/>
      <c r="Z119" s="57"/>
    </row>
    <row r="120" spans="1:26" ht="15" x14ac:dyDescent="0.25">
      <c r="A120" s="58" t="s">
        <v>161</v>
      </c>
      <c r="B120" s="54">
        <v>0</v>
      </c>
      <c r="C120" s="55">
        <v>0</v>
      </c>
      <c r="D120" s="54">
        <v>0</v>
      </c>
      <c r="E120" s="55">
        <v>0</v>
      </c>
      <c r="F120" s="54">
        <v>100</v>
      </c>
      <c r="G120" s="55">
        <v>100</v>
      </c>
      <c r="H120" s="54">
        <v>0</v>
      </c>
      <c r="I120" s="55">
        <v>0</v>
      </c>
      <c r="J120" s="54">
        <v>0</v>
      </c>
      <c r="K120" s="55">
        <v>0</v>
      </c>
      <c r="L120" s="54">
        <v>0</v>
      </c>
      <c r="M120" s="55">
        <v>0</v>
      </c>
      <c r="N120" s="54">
        <v>0</v>
      </c>
      <c r="O120" s="55">
        <v>0</v>
      </c>
      <c r="P120" s="54">
        <v>0</v>
      </c>
      <c r="Q120" s="55">
        <v>0</v>
      </c>
      <c r="S120" s="57"/>
      <c r="T120" s="57"/>
      <c r="U120" s="62"/>
      <c r="V120" s="57"/>
      <c r="W120" s="57"/>
      <c r="X120" s="57"/>
      <c r="Y120" s="57"/>
      <c r="Z120" s="57"/>
    </row>
    <row r="121" spans="1:26" ht="15" x14ac:dyDescent="0.25">
      <c r="A121" s="58" t="s">
        <v>162</v>
      </c>
      <c r="B121" s="54">
        <v>0</v>
      </c>
      <c r="C121" s="55">
        <v>0</v>
      </c>
      <c r="D121" s="54">
        <v>0</v>
      </c>
      <c r="E121" s="55">
        <v>0</v>
      </c>
      <c r="F121" s="54">
        <v>50</v>
      </c>
      <c r="G121" s="55">
        <v>100</v>
      </c>
      <c r="H121" s="54">
        <v>0</v>
      </c>
      <c r="I121" s="55">
        <v>0</v>
      </c>
      <c r="J121" s="54">
        <v>0</v>
      </c>
      <c r="K121" s="55">
        <v>0</v>
      </c>
      <c r="L121" s="54">
        <v>0</v>
      </c>
      <c r="M121" s="55">
        <v>0</v>
      </c>
      <c r="N121" s="54">
        <v>0</v>
      </c>
      <c r="O121" s="55">
        <v>0</v>
      </c>
      <c r="P121" s="54">
        <v>0</v>
      </c>
      <c r="Q121" s="55">
        <v>0</v>
      </c>
      <c r="S121" s="57"/>
      <c r="T121" s="57"/>
      <c r="U121" s="62"/>
      <c r="V121" s="57"/>
      <c r="W121" s="57"/>
      <c r="X121" s="57"/>
      <c r="Y121" s="57"/>
      <c r="Z121" s="57"/>
    </row>
    <row r="122" spans="1:26" ht="15" x14ac:dyDescent="0.25">
      <c r="A122" s="58" t="s">
        <v>163</v>
      </c>
      <c r="B122" s="54">
        <v>0</v>
      </c>
      <c r="C122" s="55">
        <v>0</v>
      </c>
      <c r="D122" s="54">
        <v>0</v>
      </c>
      <c r="E122" s="55">
        <v>0</v>
      </c>
      <c r="F122" s="54">
        <v>33.333333333333329</v>
      </c>
      <c r="G122" s="55">
        <v>50</v>
      </c>
      <c r="H122" s="54">
        <v>0</v>
      </c>
      <c r="I122" s="55">
        <v>0</v>
      </c>
      <c r="J122" s="54">
        <v>0</v>
      </c>
      <c r="K122" s="55">
        <v>0</v>
      </c>
      <c r="L122" s="54">
        <v>0</v>
      </c>
      <c r="M122" s="55">
        <v>0</v>
      </c>
      <c r="N122" s="54">
        <v>0</v>
      </c>
      <c r="O122" s="55">
        <v>0</v>
      </c>
      <c r="P122" s="54">
        <v>0</v>
      </c>
      <c r="Q122" s="55">
        <v>0</v>
      </c>
      <c r="S122" s="57"/>
      <c r="T122" s="57"/>
      <c r="U122" s="62"/>
      <c r="V122" s="57"/>
      <c r="W122" s="57"/>
      <c r="X122" s="57"/>
      <c r="Y122" s="57"/>
      <c r="Z122" s="57"/>
    </row>
    <row r="123" spans="1:26" ht="15" x14ac:dyDescent="0.25">
      <c r="A123" s="53" t="s">
        <v>164</v>
      </c>
      <c r="B123" s="54">
        <v>100</v>
      </c>
      <c r="C123" s="55">
        <v>0</v>
      </c>
      <c r="D123" s="54">
        <v>0</v>
      </c>
      <c r="E123" s="55">
        <v>100</v>
      </c>
      <c r="F123" s="54">
        <v>100</v>
      </c>
      <c r="G123" s="55">
        <v>100</v>
      </c>
      <c r="H123" s="54">
        <v>0</v>
      </c>
      <c r="I123" s="55">
        <v>100</v>
      </c>
      <c r="J123" s="54">
        <v>0</v>
      </c>
      <c r="K123" s="55">
        <v>0</v>
      </c>
      <c r="L123" s="54">
        <v>0</v>
      </c>
      <c r="M123" s="55">
        <v>0</v>
      </c>
      <c r="N123" s="54">
        <v>0</v>
      </c>
      <c r="O123" s="55">
        <v>0</v>
      </c>
      <c r="P123" s="54">
        <v>0</v>
      </c>
      <c r="Q123" s="55">
        <v>0</v>
      </c>
      <c r="S123" s="57"/>
      <c r="T123" s="57"/>
      <c r="U123" s="62"/>
      <c r="V123" s="57"/>
      <c r="W123" s="57"/>
      <c r="X123" s="57"/>
      <c r="Y123" s="57"/>
      <c r="Z123" s="57"/>
    </row>
    <row r="124" spans="1:26" ht="15" x14ac:dyDescent="0.25">
      <c r="A124" s="53" t="s">
        <v>165</v>
      </c>
      <c r="B124" s="54">
        <v>0</v>
      </c>
      <c r="C124" s="55">
        <v>0</v>
      </c>
      <c r="D124" s="54">
        <v>0</v>
      </c>
      <c r="E124" s="55">
        <v>0</v>
      </c>
      <c r="F124" s="54">
        <v>0</v>
      </c>
      <c r="G124" s="55">
        <v>66.666666666666657</v>
      </c>
      <c r="H124" s="54">
        <v>0</v>
      </c>
      <c r="I124" s="55">
        <v>0</v>
      </c>
      <c r="J124" s="54">
        <v>0</v>
      </c>
      <c r="K124" s="55">
        <v>0</v>
      </c>
      <c r="L124" s="54">
        <v>0</v>
      </c>
      <c r="M124" s="55">
        <v>0</v>
      </c>
      <c r="N124" s="54">
        <v>0</v>
      </c>
      <c r="O124" s="55">
        <v>0</v>
      </c>
      <c r="P124" s="54">
        <v>0</v>
      </c>
      <c r="Q124" s="55">
        <v>0</v>
      </c>
      <c r="S124" s="57"/>
      <c r="T124" s="57"/>
      <c r="U124" s="62"/>
      <c r="V124" s="57"/>
      <c r="W124" s="57"/>
      <c r="X124" s="57"/>
      <c r="Y124" s="57"/>
      <c r="Z124" s="57"/>
    </row>
    <row r="125" spans="1:26" ht="15" x14ac:dyDescent="0.25">
      <c r="A125" s="53" t="s">
        <v>166</v>
      </c>
      <c r="B125" s="54">
        <v>0</v>
      </c>
      <c r="C125" s="55">
        <v>0</v>
      </c>
      <c r="D125" s="54">
        <v>0</v>
      </c>
      <c r="E125" s="55">
        <v>0</v>
      </c>
      <c r="F125" s="54">
        <v>0</v>
      </c>
      <c r="G125" s="55">
        <v>0</v>
      </c>
      <c r="H125" s="54">
        <v>50</v>
      </c>
      <c r="I125" s="55">
        <v>50</v>
      </c>
      <c r="J125" s="54">
        <v>0</v>
      </c>
      <c r="K125" s="55">
        <v>0</v>
      </c>
      <c r="L125" s="54">
        <v>0</v>
      </c>
      <c r="M125" s="55">
        <v>0</v>
      </c>
      <c r="N125" s="54">
        <v>0</v>
      </c>
      <c r="O125" s="55">
        <v>0</v>
      </c>
      <c r="P125" s="54">
        <v>0</v>
      </c>
      <c r="Q125" s="55">
        <v>0</v>
      </c>
      <c r="S125" s="57"/>
      <c r="T125" s="57"/>
      <c r="U125" s="62"/>
      <c r="V125" s="57"/>
      <c r="W125" s="57"/>
      <c r="X125" s="57"/>
      <c r="Y125" s="57"/>
      <c r="Z125" s="57"/>
    </row>
    <row r="126" spans="1:26" ht="15" x14ac:dyDescent="0.25">
      <c r="A126" s="53" t="s">
        <v>167</v>
      </c>
      <c r="B126" s="54">
        <v>0</v>
      </c>
      <c r="C126" s="55">
        <v>0</v>
      </c>
      <c r="D126" s="54">
        <v>0</v>
      </c>
      <c r="E126" s="55">
        <v>0</v>
      </c>
      <c r="F126" s="54">
        <v>50</v>
      </c>
      <c r="G126" s="55">
        <v>100</v>
      </c>
      <c r="H126" s="54">
        <v>0</v>
      </c>
      <c r="I126" s="55">
        <v>0</v>
      </c>
      <c r="J126" s="54">
        <v>0</v>
      </c>
      <c r="K126" s="55">
        <v>0</v>
      </c>
      <c r="L126" s="54">
        <v>0</v>
      </c>
      <c r="M126" s="55">
        <v>0</v>
      </c>
      <c r="N126" s="54">
        <v>0</v>
      </c>
      <c r="O126" s="55">
        <v>0</v>
      </c>
      <c r="P126" s="54">
        <v>0</v>
      </c>
      <c r="Q126" s="55">
        <v>0</v>
      </c>
      <c r="S126" s="57"/>
      <c r="T126" s="57"/>
      <c r="U126" s="62"/>
      <c r="V126" s="57"/>
      <c r="W126" s="57"/>
      <c r="X126" s="57"/>
      <c r="Y126" s="57"/>
      <c r="Z126" s="57"/>
    </row>
    <row r="127" spans="1:26" ht="15" x14ac:dyDescent="0.25">
      <c r="A127" s="59" t="s">
        <v>168</v>
      </c>
      <c r="B127" s="60">
        <v>100</v>
      </c>
      <c r="C127" s="61">
        <v>0</v>
      </c>
      <c r="D127" s="60">
        <v>0</v>
      </c>
      <c r="E127" s="61">
        <v>50</v>
      </c>
      <c r="F127" s="60">
        <v>60</v>
      </c>
      <c r="G127" s="61">
        <v>72</v>
      </c>
      <c r="H127" s="60">
        <v>20</v>
      </c>
      <c r="I127" s="61">
        <v>60</v>
      </c>
      <c r="J127" s="60">
        <v>0</v>
      </c>
      <c r="K127" s="61">
        <v>0</v>
      </c>
      <c r="L127" s="60">
        <v>0</v>
      </c>
      <c r="M127" s="61">
        <v>0</v>
      </c>
      <c r="N127" s="60">
        <v>0</v>
      </c>
      <c r="O127" s="61">
        <v>0</v>
      </c>
      <c r="P127" s="60">
        <v>0</v>
      </c>
      <c r="Q127" s="61">
        <v>0</v>
      </c>
      <c r="S127" s="57"/>
      <c r="T127" s="57"/>
      <c r="U127" s="62"/>
      <c r="V127" s="62"/>
      <c r="W127" s="62"/>
      <c r="X127" s="57"/>
      <c r="Y127" s="57"/>
      <c r="Z127" s="57"/>
    </row>
    <row r="128" spans="1:26" ht="15" x14ac:dyDescent="0.25">
      <c r="A128" s="59" t="s">
        <v>169</v>
      </c>
      <c r="B128" s="54">
        <v>6.666666666666667</v>
      </c>
      <c r="C128" s="54">
        <v>13.333333333333334</v>
      </c>
      <c r="D128" s="54">
        <v>33.333333333333329</v>
      </c>
      <c r="E128" s="54">
        <v>66.666666666666657</v>
      </c>
      <c r="F128" s="54">
        <v>82.35294117647058</v>
      </c>
      <c r="G128" s="54">
        <v>76.470588235294116</v>
      </c>
      <c r="H128" s="54">
        <v>12.5</v>
      </c>
      <c r="I128" s="54">
        <v>87.5</v>
      </c>
      <c r="J128" s="54">
        <v>33.333333333333329</v>
      </c>
      <c r="K128" s="54">
        <v>66.666666666666657</v>
      </c>
      <c r="L128" s="54">
        <v>28.571428571428569</v>
      </c>
      <c r="M128" s="54">
        <v>71.428571428571431</v>
      </c>
      <c r="N128" s="54">
        <v>20</v>
      </c>
      <c r="O128" s="54">
        <v>100</v>
      </c>
      <c r="P128" s="54">
        <v>20</v>
      </c>
      <c r="Q128" s="54">
        <v>50</v>
      </c>
      <c r="S128" s="57"/>
      <c r="T128" s="57"/>
      <c r="U128" s="62"/>
      <c r="V128" s="57"/>
      <c r="W128" s="57"/>
      <c r="X128" s="57"/>
      <c r="Y128" s="57"/>
      <c r="Z128" s="57"/>
    </row>
    <row r="129" spans="1:26" x14ac:dyDescent="0.2">
      <c r="A129" s="59" t="s">
        <v>170</v>
      </c>
      <c r="B129" s="60">
        <v>12.5</v>
      </c>
      <c r="C129" s="60">
        <v>13.333333333333334</v>
      </c>
      <c r="D129" s="60">
        <v>16.666666666666664</v>
      </c>
      <c r="E129" s="60">
        <v>60</v>
      </c>
      <c r="F129" s="60">
        <v>70.270270270270274</v>
      </c>
      <c r="G129" s="60">
        <v>73.80952380952381</v>
      </c>
      <c r="H129" s="60">
        <v>15.384615384615385</v>
      </c>
      <c r="I129" s="60">
        <v>76.923076923076934</v>
      </c>
      <c r="J129" s="60">
        <v>33.333333333333329</v>
      </c>
      <c r="K129" s="60">
        <v>66.666666666666657</v>
      </c>
      <c r="L129" s="60">
        <v>28.571428571428569</v>
      </c>
      <c r="M129" s="60">
        <v>71.428571428571431</v>
      </c>
      <c r="N129" s="60">
        <v>20</v>
      </c>
      <c r="O129" s="60">
        <v>100</v>
      </c>
      <c r="P129" s="60">
        <v>15.384615384615385</v>
      </c>
      <c r="Q129" s="60">
        <v>38.461538461538467</v>
      </c>
      <c r="S129" s="57"/>
      <c r="T129" s="57"/>
      <c r="U129" s="57"/>
      <c r="V129" s="57"/>
      <c r="W129" s="57"/>
      <c r="X129" s="57"/>
      <c r="Y129" s="57"/>
      <c r="Z129" s="57"/>
    </row>
    <row r="130" spans="1:26" ht="12.75" customHeight="1" x14ac:dyDescent="0.2">
      <c r="A130" s="64" t="s">
        <v>70</v>
      </c>
      <c r="B130" s="69">
        <v>24.5</v>
      </c>
      <c r="C130" s="69"/>
      <c r="D130" s="69">
        <v>19.600000000000001</v>
      </c>
      <c r="E130" s="69"/>
      <c r="F130" s="69">
        <v>52.9</v>
      </c>
      <c r="G130" s="69"/>
      <c r="H130" s="69">
        <v>20</v>
      </c>
      <c r="I130" s="69"/>
      <c r="J130" s="69">
        <v>18.2</v>
      </c>
      <c r="K130" s="69"/>
      <c r="L130" s="69">
        <v>17.100000000000001</v>
      </c>
      <c r="M130" s="69"/>
      <c r="N130" s="69">
        <v>22.1</v>
      </c>
      <c r="O130" s="69"/>
      <c r="P130" s="69">
        <v>21.6</v>
      </c>
      <c r="Q130" s="71"/>
      <c r="S130" s="51"/>
      <c r="T130" s="51"/>
      <c r="U130" s="51"/>
      <c r="V130" s="51"/>
      <c r="W130" s="51"/>
      <c r="X130" s="51"/>
      <c r="Y130" s="51"/>
      <c r="Z130" s="51"/>
    </row>
    <row r="131" spans="1:26" ht="13.5" x14ac:dyDescent="0.2">
      <c r="A131" s="64" t="s">
        <v>72</v>
      </c>
      <c r="B131" s="69">
        <v>26.8</v>
      </c>
      <c r="C131" s="69"/>
      <c r="D131" s="69">
        <v>27.5</v>
      </c>
      <c r="E131" s="69"/>
      <c r="F131" s="69">
        <v>61.5</v>
      </c>
      <c r="G131" s="69"/>
      <c r="H131" s="69">
        <v>22.5</v>
      </c>
      <c r="I131" s="69"/>
      <c r="J131" s="69">
        <v>19.600000000000001</v>
      </c>
      <c r="K131" s="69"/>
      <c r="L131" s="69">
        <v>20</v>
      </c>
      <c r="M131" s="69"/>
      <c r="N131" s="69">
        <v>23.4</v>
      </c>
      <c r="O131" s="69"/>
      <c r="P131" s="69">
        <v>16.100000000000001</v>
      </c>
      <c r="Q131" s="71"/>
      <c r="S131" s="51"/>
      <c r="T131" s="51"/>
      <c r="U131" s="51"/>
      <c r="V131" s="51"/>
      <c r="W131" s="51"/>
      <c r="X131" s="51"/>
      <c r="Y131" s="51"/>
      <c r="Z131" s="51"/>
    </row>
    <row r="132" spans="1:26" ht="6.75" customHeight="1" x14ac:dyDescent="0.2">
      <c r="A132" s="388" t="s">
        <v>156</v>
      </c>
      <c r="B132" s="394"/>
      <c r="C132" s="395"/>
      <c r="D132" s="395"/>
      <c r="E132" s="395"/>
      <c r="F132" s="395"/>
      <c r="G132" s="395"/>
      <c r="H132" s="395"/>
      <c r="I132" s="395"/>
      <c r="J132" s="395"/>
      <c r="K132" s="395"/>
      <c r="L132" s="395"/>
      <c r="M132" s="395"/>
      <c r="N132" s="395"/>
      <c r="O132" s="395"/>
      <c r="P132" s="395"/>
      <c r="Q132" s="396"/>
      <c r="S132" s="381"/>
      <c r="T132" s="381"/>
      <c r="U132" s="381"/>
      <c r="V132" s="381"/>
      <c r="W132" s="381"/>
      <c r="X132" s="381"/>
      <c r="Y132" s="381"/>
      <c r="Z132" s="381"/>
    </row>
    <row r="133" spans="1:26" ht="34.5" customHeight="1" x14ac:dyDescent="0.2">
      <c r="A133" s="388"/>
      <c r="B133" s="399" t="s">
        <v>129</v>
      </c>
      <c r="C133" s="400"/>
      <c r="D133" s="389" t="s">
        <v>670</v>
      </c>
      <c r="E133" s="390"/>
      <c r="F133" s="397" t="s">
        <v>188</v>
      </c>
      <c r="G133" s="398"/>
      <c r="H133" s="389" t="s">
        <v>132</v>
      </c>
      <c r="I133" s="390"/>
      <c r="J133" s="397" t="s">
        <v>133</v>
      </c>
      <c r="K133" s="398"/>
      <c r="L133" s="389" t="s">
        <v>134</v>
      </c>
      <c r="M133" s="390"/>
      <c r="N133" s="397" t="s">
        <v>135</v>
      </c>
      <c r="O133" s="398"/>
      <c r="P133" s="389" t="s">
        <v>189</v>
      </c>
      <c r="Q133" s="390"/>
      <c r="S133" s="381"/>
      <c r="T133" s="381"/>
      <c r="U133" s="381"/>
      <c r="V133" s="381"/>
      <c r="W133" s="381"/>
      <c r="X133" s="381"/>
      <c r="Y133" s="381"/>
      <c r="Z133" s="381"/>
    </row>
    <row r="134" spans="1:26" ht="15" customHeight="1" x14ac:dyDescent="0.2">
      <c r="A134" s="388"/>
      <c r="B134" s="68">
        <v>2022</v>
      </c>
      <c r="C134" s="68">
        <v>2023</v>
      </c>
      <c r="D134" s="68">
        <v>2022</v>
      </c>
      <c r="E134" s="68">
        <v>2023</v>
      </c>
      <c r="F134" s="68">
        <v>2022</v>
      </c>
      <c r="G134" s="68">
        <v>2023</v>
      </c>
      <c r="H134" s="68">
        <v>2022</v>
      </c>
      <c r="I134" s="68">
        <v>2023</v>
      </c>
      <c r="J134" s="68">
        <v>2022</v>
      </c>
      <c r="K134" s="68">
        <v>2023</v>
      </c>
      <c r="L134" s="68">
        <v>2022</v>
      </c>
      <c r="M134" s="68">
        <v>2023</v>
      </c>
      <c r="N134" s="68">
        <v>2022</v>
      </c>
      <c r="O134" s="68">
        <v>2023</v>
      </c>
      <c r="P134" s="68">
        <v>2022</v>
      </c>
      <c r="Q134" s="68">
        <v>2023</v>
      </c>
      <c r="S134" s="381"/>
      <c r="T134" s="381"/>
      <c r="U134" s="381"/>
      <c r="V134" s="381"/>
      <c r="W134" s="381"/>
      <c r="X134" s="381"/>
      <c r="Y134" s="381"/>
      <c r="Z134" s="381"/>
    </row>
    <row r="135" spans="1:26" ht="15" x14ac:dyDescent="0.25">
      <c r="A135" s="53" t="s">
        <v>158</v>
      </c>
      <c r="B135" s="54">
        <v>0</v>
      </c>
      <c r="C135" s="55">
        <v>0</v>
      </c>
      <c r="D135" s="54">
        <v>0</v>
      </c>
      <c r="E135" s="55">
        <v>100</v>
      </c>
      <c r="F135" s="54">
        <v>53.333333333333336</v>
      </c>
      <c r="G135" s="55">
        <v>71.428571428571431</v>
      </c>
      <c r="H135" s="54">
        <v>66.666666666666657</v>
      </c>
      <c r="I135" s="55">
        <v>81.818181818181827</v>
      </c>
      <c r="J135" s="54">
        <v>0</v>
      </c>
      <c r="K135" s="55">
        <v>0</v>
      </c>
      <c r="L135" s="54">
        <v>0</v>
      </c>
      <c r="M135" s="55">
        <v>0</v>
      </c>
      <c r="N135" s="54">
        <v>50</v>
      </c>
      <c r="O135" s="55">
        <v>100</v>
      </c>
      <c r="P135" s="54">
        <v>100</v>
      </c>
      <c r="Q135" s="55">
        <v>0</v>
      </c>
      <c r="S135" s="57"/>
      <c r="T135" s="57"/>
      <c r="U135" s="62"/>
      <c r="V135" s="57"/>
      <c r="W135" s="57"/>
      <c r="X135" s="57"/>
      <c r="Y135" s="72"/>
      <c r="Z135" s="57"/>
    </row>
    <row r="136" spans="1:26" ht="15" x14ac:dyDescent="0.25">
      <c r="A136" s="58" t="s">
        <v>159</v>
      </c>
      <c r="B136" s="54">
        <v>0</v>
      </c>
      <c r="C136" s="55">
        <v>0</v>
      </c>
      <c r="D136" s="54">
        <v>0</v>
      </c>
      <c r="E136" s="55">
        <v>0</v>
      </c>
      <c r="F136" s="54">
        <v>0</v>
      </c>
      <c r="G136" s="55">
        <v>25</v>
      </c>
      <c r="H136" s="54">
        <v>0</v>
      </c>
      <c r="I136" s="55">
        <v>33.333333333333329</v>
      </c>
      <c r="J136" s="54">
        <v>0</v>
      </c>
      <c r="K136" s="55">
        <v>0</v>
      </c>
      <c r="L136" s="54">
        <v>0</v>
      </c>
      <c r="M136" s="55">
        <v>0</v>
      </c>
      <c r="N136" s="54">
        <v>0</v>
      </c>
      <c r="O136" s="55">
        <v>0</v>
      </c>
      <c r="P136" s="54">
        <v>0</v>
      </c>
      <c r="Q136" s="55">
        <v>0</v>
      </c>
      <c r="S136" s="57"/>
      <c r="T136" s="57"/>
      <c r="U136" s="62"/>
      <c r="V136" s="57"/>
      <c r="W136" s="57"/>
      <c r="X136" s="57"/>
      <c r="Y136" s="72"/>
      <c r="Z136" s="57"/>
    </row>
    <row r="137" spans="1:26" ht="15" x14ac:dyDescent="0.25">
      <c r="A137" s="58" t="s">
        <v>160</v>
      </c>
      <c r="B137" s="54">
        <v>0</v>
      </c>
      <c r="C137" s="55">
        <v>0</v>
      </c>
      <c r="D137" s="54">
        <v>0</v>
      </c>
      <c r="E137" s="55">
        <v>0</v>
      </c>
      <c r="F137" s="54">
        <v>0</v>
      </c>
      <c r="G137" s="55">
        <v>0</v>
      </c>
      <c r="H137" s="54">
        <v>0</v>
      </c>
      <c r="I137" s="55">
        <v>0</v>
      </c>
      <c r="J137" s="54">
        <v>0</v>
      </c>
      <c r="K137" s="55">
        <v>0</v>
      </c>
      <c r="L137" s="54">
        <v>0</v>
      </c>
      <c r="M137" s="55">
        <v>0</v>
      </c>
      <c r="N137" s="54">
        <v>0</v>
      </c>
      <c r="O137" s="55">
        <v>0</v>
      </c>
      <c r="P137" s="54">
        <v>0</v>
      </c>
      <c r="Q137" s="55">
        <v>0</v>
      </c>
      <c r="S137" s="57"/>
      <c r="T137" s="57"/>
      <c r="U137" s="62"/>
      <c r="V137" s="57"/>
      <c r="W137" s="57"/>
      <c r="X137" s="57"/>
      <c r="Y137" s="72"/>
      <c r="Z137" s="57"/>
    </row>
    <row r="138" spans="1:26" ht="15" x14ac:dyDescent="0.25">
      <c r="A138" s="58" t="s">
        <v>161</v>
      </c>
      <c r="B138" s="54">
        <v>0</v>
      </c>
      <c r="C138" s="55">
        <v>0</v>
      </c>
      <c r="D138" s="54">
        <v>0</v>
      </c>
      <c r="E138" s="55">
        <v>0</v>
      </c>
      <c r="F138" s="54">
        <v>55.555555555555557</v>
      </c>
      <c r="G138" s="55">
        <v>66.666666666666657</v>
      </c>
      <c r="H138" s="54">
        <v>71.428571428571431</v>
      </c>
      <c r="I138" s="55">
        <v>75</v>
      </c>
      <c r="J138" s="54">
        <v>0</v>
      </c>
      <c r="K138" s="55">
        <v>0</v>
      </c>
      <c r="L138" s="54">
        <v>0</v>
      </c>
      <c r="M138" s="55">
        <v>0</v>
      </c>
      <c r="N138" s="54">
        <v>0</v>
      </c>
      <c r="O138" s="55">
        <v>0</v>
      </c>
      <c r="P138" s="54">
        <v>0</v>
      </c>
      <c r="Q138" s="55">
        <v>0</v>
      </c>
      <c r="S138" s="57"/>
      <c r="T138" s="57"/>
      <c r="U138" s="62"/>
      <c r="V138" s="57"/>
      <c r="W138" s="57"/>
      <c r="X138" s="57"/>
      <c r="Y138" s="72"/>
      <c r="Z138" s="57"/>
    </row>
    <row r="139" spans="1:26" ht="15" x14ac:dyDescent="0.25">
      <c r="A139" s="58" t="s">
        <v>162</v>
      </c>
      <c r="B139" s="54">
        <v>0</v>
      </c>
      <c r="C139" s="55">
        <v>0</v>
      </c>
      <c r="D139" s="54">
        <v>0</v>
      </c>
      <c r="E139" s="55">
        <v>0</v>
      </c>
      <c r="F139" s="54">
        <v>55.555555555555557</v>
      </c>
      <c r="G139" s="55">
        <v>62.5</v>
      </c>
      <c r="H139" s="54">
        <v>71.428571428571431</v>
      </c>
      <c r="I139" s="55">
        <v>83.333333333333343</v>
      </c>
      <c r="J139" s="54">
        <v>0</v>
      </c>
      <c r="K139" s="55">
        <v>0</v>
      </c>
      <c r="L139" s="54">
        <v>0</v>
      </c>
      <c r="M139" s="55">
        <v>0</v>
      </c>
      <c r="N139" s="54">
        <v>100</v>
      </c>
      <c r="O139" s="55">
        <v>100</v>
      </c>
      <c r="P139" s="54">
        <v>0</v>
      </c>
      <c r="Q139" s="55">
        <v>0</v>
      </c>
      <c r="S139" s="57"/>
      <c r="T139" s="57"/>
      <c r="U139" s="62"/>
      <c r="V139" s="57"/>
      <c r="W139" s="57"/>
      <c r="X139" s="57"/>
      <c r="Y139" s="72"/>
      <c r="Z139" s="57"/>
    </row>
    <row r="140" spans="1:26" ht="15" x14ac:dyDescent="0.25">
      <c r="A140" s="58" t="s">
        <v>163</v>
      </c>
      <c r="B140" s="54">
        <v>0</v>
      </c>
      <c r="C140" s="55">
        <v>0</v>
      </c>
      <c r="D140" s="54">
        <v>0</v>
      </c>
      <c r="E140" s="55">
        <v>0</v>
      </c>
      <c r="F140" s="54">
        <v>20</v>
      </c>
      <c r="G140" s="55">
        <v>83.333333333333343</v>
      </c>
      <c r="H140" s="54">
        <v>20</v>
      </c>
      <c r="I140" s="55">
        <v>83.333333333333343</v>
      </c>
      <c r="J140" s="54">
        <v>0</v>
      </c>
      <c r="K140" s="55">
        <v>0</v>
      </c>
      <c r="L140" s="54">
        <v>0</v>
      </c>
      <c r="M140" s="55">
        <v>0</v>
      </c>
      <c r="N140" s="54">
        <v>0</v>
      </c>
      <c r="O140" s="55">
        <v>0</v>
      </c>
      <c r="P140" s="54">
        <v>0</v>
      </c>
      <c r="Q140" s="55">
        <v>0</v>
      </c>
      <c r="S140" s="57"/>
      <c r="T140" s="57"/>
      <c r="U140" s="62"/>
      <c r="V140" s="57"/>
      <c r="W140" s="57"/>
      <c r="X140" s="57"/>
      <c r="Y140" s="72"/>
      <c r="Z140" s="57"/>
    </row>
    <row r="141" spans="1:26" ht="15" x14ac:dyDescent="0.25">
      <c r="A141" s="53" t="s">
        <v>164</v>
      </c>
      <c r="B141" s="54">
        <v>0</v>
      </c>
      <c r="C141" s="55">
        <v>0</v>
      </c>
      <c r="D141" s="54">
        <v>0</v>
      </c>
      <c r="E141" s="55">
        <v>0</v>
      </c>
      <c r="F141" s="54">
        <v>0</v>
      </c>
      <c r="G141" s="55">
        <v>60</v>
      </c>
      <c r="H141" s="54">
        <v>0</v>
      </c>
      <c r="I141" s="55">
        <v>55.555555555555557</v>
      </c>
      <c r="J141" s="54">
        <v>0</v>
      </c>
      <c r="K141" s="55">
        <v>0</v>
      </c>
      <c r="L141" s="54">
        <v>0</v>
      </c>
      <c r="M141" s="55">
        <v>0</v>
      </c>
      <c r="N141" s="54">
        <v>0</v>
      </c>
      <c r="O141" s="55">
        <v>50</v>
      </c>
      <c r="P141" s="54">
        <v>0</v>
      </c>
      <c r="Q141" s="55">
        <v>0</v>
      </c>
      <c r="S141" s="57"/>
      <c r="T141" s="57"/>
      <c r="U141" s="62"/>
      <c r="V141" s="57"/>
      <c r="W141" s="57"/>
      <c r="X141" s="57"/>
      <c r="Y141" s="72"/>
      <c r="Z141" s="57"/>
    </row>
    <row r="142" spans="1:26" ht="15" x14ac:dyDescent="0.25">
      <c r="A142" s="53" t="s">
        <v>165</v>
      </c>
      <c r="B142" s="54">
        <v>0</v>
      </c>
      <c r="C142" s="55">
        <v>0</v>
      </c>
      <c r="D142" s="54">
        <v>0</v>
      </c>
      <c r="E142" s="55">
        <v>0</v>
      </c>
      <c r="F142" s="54">
        <v>37.5</v>
      </c>
      <c r="G142" s="55">
        <v>40</v>
      </c>
      <c r="H142" s="54">
        <v>42.857142857142854</v>
      </c>
      <c r="I142" s="55">
        <v>44.444444444444443</v>
      </c>
      <c r="J142" s="54">
        <v>0</v>
      </c>
      <c r="K142" s="55">
        <v>0</v>
      </c>
      <c r="L142" s="54">
        <v>0</v>
      </c>
      <c r="M142" s="55">
        <v>0</v>
      </c>
      <c r="N142" s="54">
        <v>0</v>
      </c>
      <c r="O142" s="55">
        <v>0</v>
      </c>
      <c r="P142" s="54">
        <v>0</v>
      </c>
      <c r="Q142" s="55">
        <v>0</v>
      </c>
      <c r="S142" s="57"/>
      <c r="T142" s="57"/>
      <c r="U142" s="62"/>
      <c r="V142" s="57"/>
      <c r="W142" s="57"/>
      <c r="X142" s="57"/>
      <c r="Y142" s="72"/>
      <c r="Z142" s="57"/>
    </row>
    <row r="143" spans="1:26" ht="15" x14ac:dyDescent="0.25">
      <c r="A143" s="53" t="s">
        <v>166</v>
      </c>
      <c r="B143" s="54">
        <v>0</v>
      </c>
      <c r="C143" s="55">
        <v>0</v>
      </c>
      <c r="D143" s="54">
        <v>0</v>
      </c>
      <c r="E143" s="55">
        <v>0</v>
      </c>
      <c r="F143" s="54">
        <v>80</v>
      </c>
      <c r="G143" s="55">
        <v>87.5</v>
      </c>
      <c r="H143" s="54">
        <v>100</v>
      </c>
      <c r="I143" s="55">
        <v>100</v>
      </c>
      <c r="J143" s="54">
        <v>0</v>
      </c>
      <c r="K143" s="55">
        <v>0</v>
      </c>
      <c r="L143" s="54">
        <v>0</v>
      </c>
      <c r="M143" s="55">
        <v>0</v>
      </c>
      <c r="N143" s="54">
        <v>0</v>
      </c>
      <c r="O143" s="55">
        <v>0</v>
      </c>
      <c r="P143" s="54">
        <v>0</v>
      </c>
      <c r="Q143" s="55">
        <v>0</v>
      </c>
      <c r="S143" s="57"/>
      <c r="T143" s="57"/>
      <c r="U143" s="62"/>
      <c r="V143" s="57"/>
      <c r="W143" s="57"/>
      <c r="X143" s="57"/>
      <c r="Y143" s="72"/>
      <c r="Z143" s="57"/>
    </row>
    <row r="144" spans="1:26" ht="15" x14ac:dyDescent="0.25">
      <c r="A144" s="53" t="s">
        <v>167</v>
      </c>
      <c r="B144" s="54">
        <v>0</v>
      </c>
      <c r="C144" s="55">
        <v>0</v>
      </c>
      <c r="D144" s="54">
        <v>0</v>
      </c>
      <c r="E144" s="55">
        <v>0</v>
      </c>
      <c r="F144" s="54">
        <v>66.666666666666657</v>
      </c>
      <c r="G144" s="55">
        <v>75</v>
      </c>
      <c r="H144" s="54">
        <v>66.666666666666657</v>
      </c>
      <c r="I144" s="55">
        <v>100</v>
      </c>
      <c r="J144" s="54">
        <v>0</v>
      </c>
      <c r="K144" s="55">
        <v>0</v>
      </c>
      <c r="L144" s="54">
        <v>0</v>
      </c>
      <c r="M144" s="55">
        <v>0</v>
      </c>
      <c r="N144" s="54">
        <v>0</v>
      </c>
      <c r="O144" s="55">
        <v>0</v>
      </c>
      <c r="P144" s="54">
        <v>0</v>
      </c>
      <c r="Q144" s="55">
        <v>0</v>
      </c>
      <c r="S144" s="57"/>
      <c r="T144" s="57"/>
      <c r="U144" s="62"/>
      <c r="V144" s="57"/>
      <c r="W144" s="57"/>
      <c r="X144" s="57"/>
      <c r="Y144" s="72"/>
      <c r="Z144" s="57"/>
    </row>
    <row r="145" spans="1:26" ht="15" x14ac:dyDescent="0.25">
      <c r="A145" s="59" t="s">
        <v>168</v>
      </c>
      <c r="B145" s="60">
        <v>0</v>
      </c>
      <c r="C145" s="61">
        <v>0</v>
      </c>
      <c r="D145" s="60">
        <v>0</v>
      </c>
      <c r="E145" s="61">
        <v>100</v>
      </c>
      <c r="F145" s="60">
        <v>39.24050632911392</v>
      </c>
      <c r="G145" s="61">
        <v>60</v>
      </c>
      <c r="H145" s="60">
        <v>45.901639344262293</v>
      </c>
      <c r="I145" s="61">
        <v>67.1875</v>
      </c>
      <c r="J145" s="60">
        <v>0</v>
      </c>
      <c r="K145" s="61">
        <v>0</v>
      </c>
      <c r="L145" s="60">
        <v>0</v>
      </c>
      <c r="M145" s="61">
        <v>0</v>
      </c>
      <c r="N145" s="60">
        <v>37.5</v>
      </c>
      <c r="O145" s="61">
        <v>57.142857142857139</v>
      </c>
      <c r="P145" s="60">
        <v>100</v>
      </c>
      <c r="Q145" s="61">
        <v>0</v>
      </c>
      <c r="S145" s="57"/>
      <c r="T145" s="57"/>
      <c r="U145" s="62"/>
      <c r="V145" s="62"/>
      <c r="W145" s="62"/>
      <c r="X145" s="57"/>
      <c r="Y145" s="72"/>
      <c r="Z145" s="57"/>
    </row>
    <row r="146" spans="1:26" ht="15" x14ac:dyDescent="0.25">
      <c r="A146" s="59" t="s">
        <v>169</v>
      </c>
      <c r="B146" s="54">
        <v>0</v>
      </c>
      <c r="C146" s="54">
        <v>0</v>
      </c>
      <c r="D146" s="54">
        <v>0</v>
      </c>
      <c r="E146" s="54">
        <v>0</v>
      </c>
      <c r="F146" s="54">
        <v>17.391304347826086</v>
      </c>
      <c r="G146" s="54">
        <v>37.5</v>
      </c>
      <c r="H146" s="54">
        <v>20</v>
      </c>
      <c r="I146" s="54">
        <v>41.666666666666671</v>
      </c>
      <c r="J146" s="54">
        <v>30</v>
      </c>
      <c r="K146" s="54">
        <v>40</v>
      </c>
      <c r="L146" s="54">
        <v>0</v>
      </c>
      <c r="M146" s="54">
        <v>0</v>
      </c>
      <c r="N146" s="54">
        <v>25</v>
      </c>
      <c r="O146" s="54">
        <v>36.363636363636367</v>
      </c>
      <c r="P146" s="54">
        <v>0</v>
      </c>
      <c r="Q146" s="54">
        <v>20</v>
      </c>
      <c r="S146" s="57"/>
      <c r="T146" s="57"/>
      <c r="U146" s="62"/>
      <c r="V146" s="57"/>
      <c r="W146" s="57"/>
      <c r="X146" s="57"/>
      <c r="Y146" s="72"/>
      <c r="Z146" s="57"/>
    </row>
    <row r="147" spans="1:26" x14ac:dyDescent="0.2">
      <c r="A147" s="59" t="s">
        <v>170</v>
      </c>
      <c r="B147" s="60">
        <v>0</v>
      </c>
      <c r="C147" s="60">
        <v>0</v>
      </c>
      <c r="D147" s="60">
        <v>0</v>
      </c>
      <c r="E147" s="60">
        <v>100</v>
      </c>
      <c r="F147" s="60">
        <v>34.313725490196077</v>
      </c>
      <c r="G147" s="60">
        <v>56.25</v>
      </c>
      <c r="H147" s="60">
        <v>39.506172839506171</v>
      </c>
      <c r="I147" s="60">
        <v>63.157894736842103</v>
      </c>
      <c r="J147" s="60">
        <v>25</v>
      </c>
      <c r="K147" s="60">
        <v>33.333333333333329</v>
      </c>
      <c r="L147" s="60">
        <v>0</v>
      </c>
      <c r="M147" s="60">
        <v>0</v>
      </c>
      <c r="N147" s="60">
        <v>30</v>
      </c>
      <c r="O147" s="60">
        <v>44.444444444444443</v>
      </c>
      <c r="P147" s="60">
        <v>16.666666666666664</v>
      </c>
      <c r="Q147" s="60">
        <v>20</v>
      </c>
      <c r="S147" s="57"/>
      <c r="T147" s="57"/>
      <c r="U147" s="57"/>
      <c r="V147" s="57"/>
      <c r="W147" s="57"/>
      <c r="X147" s="57"/>
      <c r="Y147" s="57"/>
      <c r="Z147" s="57"/>
    </row>
    <row r="148" spans="1:26" ht="13.5" x14ac:dyDescent="0.2">
      <c r="A148" s="64" t="s">
        <v>70</v>
      </c>
      <c r="B148" s="69">
        <v>16</v>
      </c>
      <c r="C148" s="69"/>
      <c r="D148" s="69">
        <v>23.7</v>
      </c>
      <c r="E148" s="69"/>
      <c r="F148" s="69">
        <v>43.6</v>
      </c>
      <c r="G148" s="69"/>
      <c r="H148" s="69">
        <v>54.2</v>
      </c>
      <c r="I148" s="69"/>
      <c r="J148" s="69">
        <v>23.7</v>
      </c>
      <c r="K148" s="69"/>
      <c r="L148" s="69">
        <v>20.6</v>
      </c>
      <c r="M148" s="69"/>
      <c r="N148" s="69">
        <v>19.3</v>
      </c>
      <c r="O148" s="69"/>
      <c r="P148" s="69">
        <v>24.3</v>
      </c>
      <c r="Q148" s="69"/>
      <c r="S148" s="51"/>
      <c r="T148" s="51"/>
      <c r="U148" s="51"/>
      <c r="V148" s="51"/>
      <c r="W148" s="51"/>
      <c r="X148" s="51"/>
      <c r="Y148" s="51"/>
      <c r="Z148" s="51"/>
    </row>
    <row r="149" spans="1:26" ht="13.5" x14ac:dyDescent="0.2">
      <c r="A149" s="535" t="s">
        <v>72</v>
      </c>
      <c r="B149" s="536">
        <v>11</v>
      </c>
      <c r="C149" s="536"/>
      <c r="D149" s="536">
        <v>31.1</v>
      </c>
      <c r="E149" s="536"/>
      <c r="F149" s="536">
        <v>46.4</v>
      </c>
      <c r="G149" s="536"/>
      <c r="H149" s="536">
        <v>57.9</v>
      </c>
      <c r="I149" s="536"/>
      <c r="J149" s="536">
        <v>28.6</v>
      </c>
      <c r="K149" s="536"/>
      <c r="L149" s="536">
        <v>26.3</v>
      </c>
      <c r="M149" s="536"/>
      <c r="N149" s="536">
        <v>24.4</v>
      </c>
      <c r="O149" s="536"/>
      <c r="P149" s="536">
        <v>29.5</v>
      </c>
      <c r="Q149" s="536"/>
      <c r="S149" s="51"/>
      <c r="T149" s="51"/>
      <c r="U149" s="51"/>
      <c r="V149" s="51"/>
      <c r="W149" s="51"/>
      <c r="X149" s="51"/>
      <c r="Y149" s="51"/>
      <c r="Z149" s="51"/>
    </row>
    <row r="150" spans="1:26" ht="18" customHeight="1" x14ac:dyDescent="0.2">
      <c r="A150" s="531" t="s">
        <v>197</v>
      </c>
      <c r="B150" s="531"/>
      <c r="C150" s="531"/>
      <c r="D150" s="531"/>
      <c r="E150" s="531"/>
      <c r="F150" s="531"/>
      <c r="G150" s="531"/>
      <c r="H150" s="531"/>
      <c r="I150" s="531"/>
      <c r="J150" s="531"/>
      <c r="K150" s="531"/>
      <c r="L150" s="531"/>
      <c r="M150" s="531"/>
      <c r="N150" s="531"/>
      <c r="O150" s="531"/>
      <c r="P150" s="531"/>
      <c r="Q150" s="531"/>
      <c r="S150" s="51"/>
      <c r="T150" s="51"/>
      <c r="U150" s="51"/>
      <c r="V150" s="51"/>
      <c r="W150" s="51"/>
      <c r="X150" s="51"/>
      <c r="Y150" s="51"/>
      <c r="Z150" s="51"/>
    </row>
    <row r="151" spans="1:26" ht="9.75" customHeight="1" x14ac:dyDescent="0.2">
      <c r="A151" s="452" t="s">
        <v>156</v>
      </c>
      <c r="B151" s="537"/>
      <c r="C151" s="537"/>
      <c r="D151" s="537"/>
      <c r="E151" s="537"/>
      <c r="F151" s="537"/>
      <c r="G151" s="537"/>
      <c r="H151" s="537"/>
      <c r="I151" s="537"/>
      <c r="J151" s="537"/>
      <c r="K151" s="537"/>
      <c r="L151" s="537"/>
      <c r="M151" s="537"/>
      <c r="N151" s="537"/>
      <c r="O151" s="537"/>
      <c r="P151" s="537"/>
      <c r="Q151" s="537"/>
      <c r="S151" s="381"/>
      <c r="T151" s="381"/>
      <c r="U151" s="381"/>
      <c r="V151" s="381"/>
      <c r="W151" s="381"/>
      <c r="X151" s="381"/>
      <c r="Y151" s="381"/>
      <c r="Z151" s="381"/>
    </row>
    <row r="152" spans="1:26" ht="36.75" customHeight="1" x14ac:dyDescent="0.2">
      <c r="A152" s="452"/>
      <c r="B152" s="452" t="s">
        <v>137</v>
      </c>
      <c r="C152" s="452"/>
      <c r="D152" s="538" t="s">
        <v>138</v>
      </c>
      <c r="E152" s="538"/>
      <c r="F152" s="539" t="s">
        <v>139</v>
      </c>
      <c r="G152" s="539"/>
      <c r="H152" s="538" t="s">
        <v>140</v>
      </c>
      <c r="I152" s="538"/>
      <c r="J152" s="539" t="s">
        <v>141</v>
      </c>
      <c r="K152" s="539"/>
      <c r="L152" s="538" t="s">
        <v>191</v>
      </c>
      <c r="M152" s="538"/>
      <c r="N152" s="539" t="s">
        <v>143</v>
      </c>
      <c r="O152" s="539"/>
      <c r="P152" s="538" t="s">
        <v>144</v>
      </c>
      <c r="Q152" s="538"/>
      <c r="S152" s="381"/>
      <c r="T152" s="381"/>
      <c r="U152" s="381"/>
      <c r="V152" s="381"/>
      <c r="W152" s="381"/>
      <c r="X152" s="381"/>
      <c r="Y152" s="381"/>
      <c r="Z152" s="381"/>
    </row>
    <row r="153" spans="1:26" x14ac:dyDescent="0.2">
      <c r="A153" s="452"/>
      <c r="B153" s="153">
        <v>2022</v>
      </c>
      <c r="C153" s="153">
        <v>2023</v>
      </c>
      <c r="D153" s="153">
        <v>2022</v>
      </c>
      <c r="E153" s="153">
        <v>2023</v>
      </c>
      <c r="F153" s="153">
        <v>2022</v>
      </c>
      <c r="G153" s="153">
        <v>2023</v>
      </c>
      <c r="H153" s="153">
        <v>2022</v>
      </c>
      <c r="I153" s="153">
        <v>2023</v>
      </c>
      <c r="J153" s="153">
        <v>2022</v>
      </c>
      <c r="K153" s="153">
        <v>2023</v>
      </c>
      <c r="L153" s="153">
        <v>2022</v>
      </c>
      <c r="M153" s="153">
        <v>2023</v>
      </c>
      <c r="N153" s="153">
        <v>2022</v>
      </c>
      <c r="O153" s="153">
        <v>2023</v>
      </c>
      <c r="P153" s="153">
        <v>2022</v>
      </c>
      <c r="Q153" s="153">
        <v>2023</v>
      </c>
      <c r="S153" s="381"/>
      <c r="T153" s="381"/>
      <c r="U153" s="381"/>
      <c r="V153" s="381"/>
      <c r="W153" s="381"/>
      <c r="X153" s="381"/>
      <c r="Y153" s="381"/>
      <c r="Z153" s="381"/>
    </row>
    <row r="154" spans="1:26" ht="15" x14ac:dyDescent="0.25">
      <c r="A154" s="53" t="s">
        <v>158</v>
      </c>
      <c r="B154" s="54">
        <v>0</v>
      </c>
      <c r="C154" s="55">
        <v>0</v>
      </c>
      <c r="D154" s="54">
        <v>0</v>
      </c>
      <c r="E154" s="55">
        <v>0</v>
      </c>
      <c r="F154" s="54">
        <v>0</v>
      </c>
      <c r="G154" s="55">
        <v>0</v>
      </c>
      <c r="H154" s="54">
        <v>0</v>
      </c>
      <c r="I154" s="55">
        <v>0</v>
      </c>
      <c r="J154" s="54">
        <v>0</v>
      </c>
      <c r="K154" s="55">
        <v>0</v>
      </c>
      <c r="L154" s="54">
        <v>0</v>
      </c>
      <c r="M154" s="55">
        <v>50</v>
      </c>
      <c r="N154" s="54">
        <v>0</v>
      </c>
      <c r="O154" s="55">
        <v>0</v>
      </c>
      <c r="P154" s="54">
        <v>0</v>
      </c>
      <c r="Q154" s="55">
        <v>0</v>
      </c>
      <c r="S154" s="57"/>
      <c r="T154" s="57"/>
      <c r="U154" s="62"/>
      <c r="V154" s="57"/>
      <c r="W154" s="57"/>
      <c r="X154" s="57"/>
      <c r="Y154" s="57"/>
      <c r="Z154" s="57"/>
    </row>
    <row r="155" spans="1:26" ht="15" x14ac:dyDescent="0.25">
      <c r="A155" s="58" t="s">
        <v>159</v>
      </c>
      <c r="B155" s="54">
        <v>0</v>
      </c>
      <c r="C155" s="55">
        <v>0</v>
      </c>
      <c r="D155" s="54">
        <v>0</v>
      </c>
      <c r="E155" s="55">
        <v>0</v>
      </c>
      <c r="F155" s="54">
        <v>0</v>
      </c>
      <c r="G155" s="55">
        <v>0</v>
      </c>
      <c r="H155" s="54">
        <v>0</v>
      </c>
      <c r="I155" s="55">
        <v>0</v>
      </c>
      <c r="J155" s="54">
        <v>0</v>
      </c>
      <c r="K155" s="55">
        <v>0</v>
      </c>
      <c r="L155" s="54">
        <v>0</v>
      </c>
      <c r="M155" s="55">
        <v>0</v>
      </c>
      <c r="N155" s="54">
        <v>0</v>
      </c>
      <c r="O155" s="55">
        <v>0</v>
      </c>
      <c r="P155" s="54">
        <v>0</v>
      </c>
      <c r="Q155" s="55">
        <v>0</v>
      </c>
      <c r="S155" s="57"/>
      <c r="T155" s="57"/>
      <c r="U155" s="62"/>
      <c r="V155" s="57"/>
      <c r="W155" s="57"/>
      <c r="X155" s="57"/>
      <c r="Y155" s="57"/>
      <c r="Z155" s="57"/>
    </row>
    <row r="156" spans="1:26" ht="15" x14ac:dyDescent="0.25">
      <c r="A156" s="58" t="s">
        <v>160</v>
      </c>
      <c r="B156" s="54">
        <v>0</v>
      </c>
      <c r="C156" s="55">
        <v>0</v>
      </c>
      <c r="D156" s="54">
        <v>0</v>
      </c>
      <c r="E156" s="55">
        <v>0</v>
      </c>
      <c r="F156" s="54">
        <v>0</v>
      </c>
      <c r="G156" s="55">
        <v>0</v>
      </c>
      <c r="H156" s="54">
        <v>0</v>
      </c>
      <c r="I156" s="55">
        <v>0</v>
      </c>
      <c r="J156" s="54">
        <v>0</v>
      </c>
      <c r="K156" s="55">
        <v>0</v>
      </c>
      <c r="L156" s="54">
        <v>0</v>
      </c>
      <c r="M156" s="55">
        <v>0</v>
      </c>
      <c r="N156" s="54">
        <v>0</v>
      </c>
      <c r="O156" s="55">
        <v>0</v>
      </c>
      <c r="P156" s="54">
        <v>0</v>
      </c>
      <c r="Q156" s="55">
        <v>0</v>
      </c>
      <c r="S156" s="57"/>
      <c r="T156" s="57"/>
      <c r="U156" s="62"/>
      <c r="V156" s="57"/>
      <c r="W156" s="57"/>
      <c r="X156" s="57"/>
      <c r="Y156" s="57"/>
      <c r="Z156" s="57"/>
    </row>
    <row r="157" spans="1:26" ht="15" x14ac:dyDescent="0.25">
      <c r="A157" s="58" t="s">
        <v>161</v>
      </c>
      <c r="B157" s="54">
        <v>0</v>
      </c>
      <c r="C157" s="55">
        <v>0</v>
      </c>
      <c r="D157" s="54">
        <v>0</v>
      </c>
      <c r="E157" s="55">
        <v>0</v>
      </c>
      <c r="F157" s="54">
        <v>0</v>
      </c>
      <c r="G157" s="55">
        <v>0</v>
      </c>
      <c r="H157" s="54">
        <v>0</v>
      </c>
      <c r="I157" s="55">
        <v>0</v>
      </c>
      <c r="J157" s="54">
        <v>0</v>
      </c>
      <c r="K157" s="55">
        <v>0</v>
      </c>
      <c r="L157" s="54">
        <v>0</v>
      </c>
      <c r="M157" s="55">
        <v>0</v>
      </c>
      <c r="N157" s="54">
        <v>0</v>
      </c>
      <c r="O157" s="55">
        <v>0</v>
      </c>
      <c r="P157" s="54">
        <v>0</v>
      </c>
      <c r="Q157" s="55">
        <v>0</v>
      </c>
      <c r="S157" s="57"/>
      <c r="T157" s="57"/>
      <c r="U157" s="62"/>
      <c r="V157" s="57"/>
      <c r="W157" s="57"/>
      <c r="X157" s="57"/>
      <c r="Y157" s="57"/>
      <c r="Z157" s="57"/>
    </row>
    <row r="158" spans="1:26" ht="15" x14ac:dyDescent="0.25">
      <c r="A158" s="58" t="s">
        <v>162</v>
      </c>
      <c r="B158" s="54">
        <v>0</v>
      </c>
      <c r="C158" s="55">
        <v>0</v>
      </c>
      <c r="D158" s="54">
        <v>0</v>
      </c>
      <c r="E158" s="55">
        <v>0</v>
      </c>
      <c r="F158" s="54">
        <v>0</v>
      </c>
      <c r="G158" s="55">
        <v>0</v>
      </c>
      <c r="H158" s="54">
        <v>0</v>
      </c>
      <c r="I158" s="55">
        <v>0</v>
      </c>
      <c r="J158" s="54">
        <v>0</v>
      </c>
      <c r="K158" s="55">
        <v>0</v>
      </c>
      <c r="L158" s="54">
        <v>0</v>
      </c>
      <c r="M158" s="55">
        <v>0</v>
      </c>
      <c r="N158" s="54">
        <v>0</v>
      </c>
      <c r="O158" s="55">
        <v>0</v>
      </c>
      <c r="P158" s="54">
        <v>0</v>
      </c>
      <c r="Q158" s="55">
        <v>0</v>
      </c>
      <c r="S158" s="57"/>
      <c r="T158" s="57"/>
      <c r="U158" s="62"/>
      <c r="V158" s="57"/>
      <c r="W158" s="57"/>
      <c r="X158" s="57"/>
      <c r="Y158" s="57"/>
      <c r="Z158" s="57"/>
    </row>
    <row r="159" spans="1:26" ht="15" x14ac:dyDescent="0.25">
      <c r="A159" s="58" t="s">
        <v>163</v>
      </c>
      <c r="B159" s="54">
        <v>0</v>
      </c>
      <c r="C159" s="55">
        <v>0</v>
      </c>
      <c r="D159" s="54">
        <v>0</v>
      </c>
      <c r="E159" s="55">
        <v>0</v>
      </c>
      <c r="F159" s="54">
        <v>0</v>
      </c>
      <c r="G159" s="55">
        <v>0</v>
      </c>
      <c r="H159" s="54">
        <v>0</v>
      </c>
      <c r="I159" s="55">
        <v>0</v>
      </c>
      <c r="J159" s="54">
        <v>0</v>
      </c>
      <c r="K159" s="55">
        <v>0</v>
      </c>
      <c r="L159" s="54">
        <v>0</v>
      </c>
      <c r="M159" s="55">
        <v>0</v>
      </c>
      <c r="N159" s="54">
        <v>0</v>
      </c>
      <c r="O159" s="55">
        <v>0</v>
      </c>
      <c r="P159" s="54">
        <v>0</v>
      </c>
      <c r="Q159" s="55">
        <v>0</v>
      </c>
      <c r="S159" s="57"/>
      <c r="T159" s="57"/>
      <c r="U159" s="62"/>
      <c r="V159" s="57"/>
      <c r="W159" s="57"/>
      <c r="X159" s="57"/>
      <c r="Y159" s="57"/>
      <c r="Z159" s="57"/>
    </row>
    <row r="160" spans="1:26" ht="15" x14ac:dyDescent="0.25">
      <c r="A160" s="53" t="s">
        <v>164</v>
      </c>
      <c r="B160" s="54">
        <v>0</v>
      </c>
      <c r="C160" s="55">
        <v>0</v>
      </c>
      <c r="D160" s="54">
        <v>0</v>
      </c>
      <c r="E160" s="55">
        <v>0</v>
      </c>
      <c r="F160" s="54">
        <v>0</v>
      </c>
      <c r="G160" s="55">
        <v>0</v>
      </c>
      <c r="H160" s="54">
        <v>0</v>
      </c>
      <c r="I160" s="55">
        <v>0</v>
      </c>
      <c r="J160" s="54">
        <v>0</v>
      </c>
      <c r="K160" s="55">
        <v>0</v>
      </c>
      <c r="L160" s="54">
        <v>0</v>
      </c>
      <c r="M160" s="55">
        <v>0</v>
      </c>
      <c r="N160" s="54">
        <v>0</v>
      </c>
      <c r="O160" s="55">
        <v>0</v>
      </c>
      <c r="P160" s="54">
        <v>0</v>
      </c>
      <c r="Q160" s="55">
        <v>0</v>
      </c>
      <c r="S160" s="57"/>
      <c r="T160" s="57"/>
      <c r="U160" s="62"/>
      <c r="V160" s="57"/>
      <c r="W160" s="57"/>
      <c r="X160" s="57"/>
      <c r="Y160" s="57"/>
      <c r="Z160" s="57"/>
    </row>
    <row r="161" spans="1:26" ht="15" x14ac:dyDescent="0.25">
      <c r="A161" s="53" t="s">
        <v>165</v>
      </c>
      <c r="B161" s="54">
        <v>0</v>
      </c>
      <c r="C161" s="55">
        <v>0</v>
      </c>
      <c r="D161" s="54">
        <v>0</v>
      </c>
      <c r="E161" s="55">
        <v>0</v>
      </c>
      <c r="F161" s="54">
        <v>0</v>
      </c>
      <c r="G161" s="55">
        <v>0</v>
      </c>
      <c r="H161" s="54">
        <v>0</v>
      </c>
      <c r="I161" s="55">
        <v>0</v>
      </c>
      <c r="J161" s="54">
        <v>0</v>
      </c>
      <c r="K161" s="55">
        <v>0</v>
      </c>
      <c r="L161" s="54">
        <v>0</v>
      </c>
      <c r="M161" s="55">
        <v>100</v>
      </c>
      <c r="N161" s="54">
        <v>0</v>
      </c>
      <c r="O161" s="55">
        <v>0</v>
      </c>
      <c r="P161" s="54">
        <v>0</v>
      </c>
      <c r="Q161" s="55">
        <v>0</v>
      </c>
      <c r="S161" s="57"/>
      <c r="T161" s="57"/>
      <c r="U161" s="62"/>
      <c r="V161" s="57"/>
      <c r="W161" s="57"/>
      <c r="X161" s="57"/>
      <c r="Y161" s="57"/>
      <c r="Z161" s="57"/>
    </row>
    <row r="162" spans="1:26" ht="15" x14ac:dyDescent="0.25">
      <c r="A162" s="53" t="s">
        <v>166</v>
      </c>
      <c r="B162" s="54">
        <v>0</v>
      </c>
      <c r="C162" s="55">
        <v>0</v>
      </c>
      <c r="D162" s="54">
        <v>0</v>
      </c>
      <c r="E162" s="55">
        <v>0</v>
      </c>
      <c r="F162" s="54">
        <v>0</v>
      </c>
      <c r="G162" s="55">
        <v>0</v>
      </c>
      <c r="H162" s="54">
        <v>0</v>
      </c>
      <c r="I162" s="55">
        <v>0</v>
      </c>
      <c r="J162" s="54">
        <v>0</v>
      </c>
      <c r="K162" s="55">
        <v>100</v>
      </c>
      <c r="L162" s="54">
        <v>0</v>
      </c>
      <c r="M162" s="55">
        <v>0</v>
      </c>
      <c r="N162" s="54">
        <v>0</v>
      </c>
      <c r="O162" s="55">
        <v>0</v>
      </c>
      <c r="P162" s="54">
        <v>0</v>
      </c>
      <c r="Q162" s="55">
        <v>0</v>
      </c>
      <c r="S162" s="57"/>
      <c r="T162" s="57"/>
      <c r="U162" s="62"/>
      <c r="V162" s="57"/>
      <c r="W162" s="57"/>
      <c r="X162" s="57"/>
      <c r="Y162" s="57"/>
      <c r="Z162" s="57"/>
    </row>
    <row r="163" spans="1:26" ht="15" x14ac:dyDescent="0.25">
      <c r="A163" s="53" t="s">
        <v>167</v>
      </c>
      <c r="B163" s="54">
        <v>0</v>
      </c>
      <c r="C163" s="55">
        <v>0</v>
      </c>
      <c r="D163" s="54">
        <v>0</v>
      </c>
      <c r="E163" s="55">
        <v>0</v>
      </c>
      <c r="F163" s="54">
        <v>0</v>
      </c>
      <c r="G163" s="55">
        <v>0</v>
      </c>
      <c r="H163" s="54">
        <v>0</v>
      </c>
      <c r="I163" s="55">
        <v>0</v>
      </c>
      <c r="J163" s="54">
        <v>0</v>
      </c>
      <c r="K163" s="55">
        <v>0</v>
      </c>
      <c r="L163" s="54">
        <v>0</v>
      </c>
      <c r="M163" s="55">
        <v>100</v>
      </c>
      <c r="N163" s="54">
        <v>0</v>
      </c>
      <c r="O163" s="55">
        <v>0</v>
      </c>
      <c r="P163" s="54">
        <v>0</v>
      </c>
      <c r="Q163" s="55">
        <v>0</v>
      </c>
      <c r="S163" s="57"/>
      <c r="T163" s="57"/>
      <c r="U163" s="62"/>
      <c r="V163" s="57"/>
      <c r="W163" s="57"/>
      <c r="X163" s="57"/>
      <c r="Y163" s="57"/>
      <c r="Z163" s="57"/>
    </row>
    <row r="164" spans="1:26" ht="15" x14ac:dyDescent="0.25">
      <c r="A164" s="59" t="s">
        <v>168</v>
      </c>
      <c r="B164" s="60">
        <v>0</v>
      </c>
      <c r="C164" s="61">
        <v>0</v>
      </c>
      <c r="D164" s="60">
        <v>0</v>
      </c>
      <c r="E164" s="61">
        <v>0</v>
      </c>
      <c r="F164" s="60">
        <v>0</v>
      </c>
      <c r="G164" s="61">
        <v>0</v>
      </c>
      <c r="H164" s="60">
        <v>0</v>
      </c>
      <c r="I164" s="61">
        <v>0</v>
      </c>
      <c r="J164" s="60">
        <v>0</v>
      </c>
      <c r="K164" s="61">
        <v>25</v>
      </c>
      <c r="L164" s="60">
        <v>0</v>
      </c>
      <c r="M164" s="61">
        <v>23.076923076923077</v>
      </c>
      <c r="N164" s="60">
        <v>0</v>
      </c>
      <c r="O164" s="61">
        <v>0</v>
      </c>
      <c r="P164" s="60">
        <v>0</v>
      </c>
      <c r="Q164" s="61">
        <v>0</v>
      </c>
      <c r="S164" s="57"/>
      <c r="T164" s="57"/>
      <c r="U164" s="62"/>
      <c r="V164" s="62"/>
      <c r="W164" s="62"/>
      <c r="X164" s="57"/>
      <c r="Y164" s="57"/>
      <c r="Z164" s="57"/>
    </row>
    <row r="165" spans="1:26" ht="15" x14ac:dyDescent="0.25">
      <c r="A165" s="59" t="s">
        <v>169</v>
      </c>
      <c r="B165" s="54">
        <v>0</v>
      </c>
      <c r="C165" s="54">
        <v>0</v>
      </c>
      <c r="D165" s="54">
        <v>0</v>
      </c>
      <c r="E165" s="54">
        <v>0</v>
      </c>
      <c r="F165" s="54">
        <v>0</v>
      </c>
      <c r="G165" s="54">
        <v>0</v>
      </c>
      <c r="H165" s="54">
        <v>33.333333333333329</v>
      </c>
      <c r="I165" s="54">
        <v>50</v>
      </c>
      <c r="J165" s="54">
        <v>0</v>
      </c>
      <c r="K165" s="54">
        <v>42.857142857142854</v>
      </c>
      <c r="L165" s="54">
        <v>15.384615384615385</v>
      </c>
      <c r="M165" s="54">
        <v>10</v>
      </c>
      <c r="N165" s="54">
        <v>0</v>
      </c>
      <c r="O165" s="54">
        <v>0</v>
      </c>
      <c r="P165" s="54">
        <v>0</v>
      </c>
      <c r="Q165" s="54">
        <v>0</v>
      </c>
      <c r="S165" s="57"/>
      <c r="T165" s="57"/>
      <c r="U165" s="62"/>
      <c r="V165" s="57"/>
      <c r="W165" s="57"/>
      <c r="X165" s="57"/>
      <c r="Y165" s="57"/>
      <c r="Z165" s="57"/>
    </row>
    <row r="166" spans="1:26" x14ac:dyDescent="0.2">
      <c r="A166" s="59" t="s">
        <v>170</v>
      </c>
      <c r="B166" s="60">
        <v>0</v>
      </c>
      <c r="C166" s="60">
        <v>0</v>
      </c>
      <c r="D166" s="60">
        <v>0</v>
      </c>
      <c r="E166" s="60">
        <v>0</v>
      </c>
      <c r="F166" s="60">
        <v>0</v>
      </c>
      <c r="G166" s="60">
        <v>0</v>
      </c>
      <c r="H166" s="60">
        <v>10.526315789473683</v>
      </c>
      <c r="I166" s="60">
        <v>20</v>
      </c>
      <c r="J166" s="60">
        <v>0</v>
      </c>
      <c r="K166" s="60">
        <v>36.363636363636367</v>
      </c>
      <c r="L166" s="60">
        <v>7.6923076923076925</v>
      </c>
      <c r="M166" s="60">
        <v>17.391304347826086</v>
      </c>
      <c r="N166" s="60">
        <v>0</v>
      </c>
      <c r="O166" s="60">
        <v>0</v>
      </c>
      <c r="P166" s="60">
        <v>0</v>
      </c>
      <c r="Q166" s="60">
        <v>0</v>
      </c>
      <c r="S166" s="57"/>
      <c r="T166" s="57"/>
      <c r="U166" s="57"/>
      <c r="V166" s="57"/>
      <c r="W166" s="57"/>
      <c r="X166" s="57"/>
      <c r="Y166" s="57"/>
      <c r="Z166" s="57"/>
    </row>
    <row r="167" spans="1:26" ht="13.5" x14ac:dyDescent="0.2">
      <c r="A167" s="64" t="s">
        <v>70</v>
      </c>
      <c r="B167" s="69">
        <v>20.7</v>
      </c>
      <c r="C167" s="69"/>
      <c r="D167" s="69">
        <v>25.9</v>
      </c>
      <c r="E167" s="69"/>
      <c r="F167" s="69">
        <v>15.9</v>
      </c>
      <c r="G167" s="69"/>
      <c r="H167" s="69">
        <v>21.6</v>
      </c>
      <c r="I167" s="69"/>
      <c r="J167" s="69">
        <v>19.7</v>
      </c>
      <c r="K167" s="69"/>
      <c r="L167" s="69">
        <v>23.1</v>
      </c>
      <c r="M167" s="69"/>
      <c r="N167" s="69">
        <v>26.2</v>
      </c>
      <c r="O167" s="69"/>
      <c r="P167" s="69">
        <v>26.5</v>
      </c>
      <c r="Q167" s="71"/>
      <c r="S167" s="51"/>
      <c r="T167" s="51"/>
      <c r="U167" s="51"/>
      <c r="V167" s="51"/>
      <c r="W167" s="51"/>
      <c r="X167" s="51"/>
      <c r="Y167" s="51"/>
      <c r="Z167" s="51"/>
    </row>
    <row r="168" spans="1:26" ht="12.75" customHeight="1" x14ac:dyDescent="0.2">
      <c r="A168" s="64" t="s">
        <v>72</v>
      </c>
      <c r="B168" s="69">
        <v>28.6</v>
      </c>
      <c r="C168" s="69"/>
      <c r="D168" s="69">
        <v>21.2</v>
      </c>
      <c r="E168" s="69"/>
      <c r="F168" s="69">
        <v>18.7</v>
      </c>
      <c r="G168" s="69"/>
      <c r="H168" s="69">
        <v>23.3</v>
      </c>
      <c r="I168" s="69"/>
      <c r="J168" s="69">
        <v>23.1</v>
      </c>
      <c r="K168" s="69"/>
      <c r="L168" s="69">
        <v>26.9</v>
      </c>
      <c r="M168" s="69"/>
      <c r="N168" s="69">
        <v>29.6</v>
      </c>
      <c r="O168" s="69"/>
      <c r="P168" s="69">
        <v>27.2</v>
      </c>
      <c r="Q168" s="71"/>
      <c r="S168" s="51"/>
      <c r="T168" s="51"/>
      <c r="U168" s="51"/>
      <c r="V168" s="51"/>
      <c r="W168" s="51"/>
      <c r="X168" s="51"/>
      <c r="Y168" s="51"/>
      <c r="Z168" s="51"/>
    </row>
    <row r="169" spans="1:26" ht="6.75" customHeight="1" x14ac:dyDescent="0.2">
      <c r="A169" s="388" t="s">
        <v>156</v>
      </c>
      <c r="B169" s="394"/>
      <c r="C169" s="395"/>
      <c r="D169" s="395"/>
      <c r="E169" s="395"/>
      <c r="F169" s="395"/>
      <c r="G169" s="395"/>
      <c r="H169" s="395"/>
      <c r="I169" s="395"/>
      <c r="J169" s="395"/>
      <c r="K169" s="395"/>
      <c r="L169" s="395"/>
      <c r="M169" s="395"/>
      <c r="N169" s="395"/>
      <c r="O169" s="395"/>
      <c r="P169" s="395"/>
      <c r="Q169" s="396"/>
      <c r="S169" s="51"/>
      <c r="T169" s="51"/>
      <c r="U169" s="51"/>
      <c r="V169" s="51"/>
      <c r="W169" s="51"/>
      <c r="X169" s="51"/>
      <c r="Y169" s="51"/>
      <c r="Z169" s="51"/>
    </row>
    <row r="170" spans="1:26" ht="54.75" customHeight="1" x14ac:dyDescent="0.2">
      <c r="A170" s="388"/>
      <c r="B170" s="399" t="s">
        <v>145</v>
      </c>
      <c r="C170" s="400"/>
      <c r="D170" s="389" t="s">
        <v>192</v>
      </c>
      <c r="E170" s="390"/>
      <c r="F170" s="397" t="s">
        <v>147</v>
      </c>
      <c r="G170" s="398"/>
      <c r="H170" s="389" t="s">
        <v>148</v>
      </c>
      <c r="I170" s="390"/>
      <c r="J170" s="397" t="s">
        <v>149</v>
      </c>
      <c r="K170" s="398"/>
      <c r="L170" s="389" t="s">
        <v>150</v>
      </c>
      <c r="M170" s="390"/>
      <c r="N170" s="397" t="s">
        <v>673</v>
      </c>
      <c r="O170" s="398"/>
      <c r="P170" s="389" t="s">
        <v>152</v>
      </c>
      <c r="Q170" s="390"/>
      <c r="S170" s="51"/>
      <c r="T170" s="51"/>
      <c r="U170" s="51"/>
      <c r="V170" s="51"/>
      <c r="W170" s="51"/>
    </row>
    <row r="171" spans="1:26" ht="11.25" customHeight="1" x14ac:dyDescent="0.2">
      <c r="A171" s="388"/>
      <c r="B171" s="68">
        <v>2022</v>
      </c>
      <c r="C171" s="68">
        <v>2023</v>
      </c>
      <c r="D171" s="68">
        <v>2022</v>
      </c>
      <c r="E171" s="68">
        <v>2023</v>
      </c>
      <c r="F171" s="68">
        <v>2022</v>
      </c>
      <c r="G171" s="68">
        <v>2023</v>
      </c>
      <c r="H171" s="68">
        <v>2022</v>
      </c>
      <c r="I171" s="68">
        <v>2023</v>
      </c>
      <c r="J171" s="68">
        <v>2022</v>
      </c>
      <c r="K171" s="68">
        <v>2023</v>
      </c>
      <c r="L171" s="68">
        <v>2022</v>
      </c>
      <c r="M171" s="68">
        <v>2023</v>
      </c>
      <c r="N171" s="68">
        <v>2022</v>
      </c>
      <c r="O171" s="68">
        <v>2023</v>
      </c>
      <c r="P171" s="68">
        <v>2022</v>
      </c>
      <c r="Q171" s="68">
        <v>2023</v>
      </c>
      <c r="S171" s="51"/>
      <c r="T171" s="51"/>
      <c r="U171" s="51"/>
      <c r="V171" s="51"/>
      <c r="W171" s="51"/>
    </row>
    <row r="172" spans="1:26" x14ac:dyDescent="0.2">
      <c r="A172" s="53" t="s">
        <v>158</v>
      </c>
      <c r="B172" s="54">
        <v>0</v>
      </c>
      <c r="C172" s="55">
        <v>0</v>
      </c>
      <c r="D172" s="54">
        <v>0</v>
      </c>
      <c r="E172" s="55">
        <v>0</v>
      </c>
      <c r="F172" s="54">
        <v>0</v>
      </c>
      <c r="G172" s="55">
        <v>0</v>
      </c>
      <c r="H172" s="54">
        <v>0</v>
      </c>
      <c r="I172" s="55">
        <v>0</v>
      </c>
      <c r="J172" s="54">
        <v>0</v>
      </c>
      <c r="K172" s="55">
        <v>100</v>
      </c>
      <c r="L172" s="54">
        <v>48.837209302325576</v>
      </c>
      <c r="M172" s="55">
        <v>59.523809523809526</v>
      </c>
      <c r="N172" s="54">
        <v>0</v>
      </c>
      <c r="O172" s="55">
        <v>0</v>
      </c>
      <c r="P172" s="54">
        <v>45.762711864406782</v>
      </c>
      <c r="Q172" s="55">
        <v>62.295081967213115</v>
      </c>
      <c r="S172" s="51"/>
      <c r="T172" s="51"/>
      <c r="U172" s="51"/>
      <c r="V172" s="51"/>
      <c r="W172" s="51"/>
    </row>
    <row r="173" spans="1:26" x14ac:dyDescent="0.2">
      <c r="A173" s="58" t="s">
        <v>159</v>
      </c>
      <c r="B173" s="54">
        <v>0</v>
      </c>
      <c r="C173" s="55">
        <v>0</v>
      </c>
      <c r="D173" s="54">
        <v>0</v>
      </c>
      <c r="E173" s="55">
        <v>0</v>
      </c>
      <c r="F173" s="54">
        <v>0</v>
      </c>
      <c r="G173" s="55">
        <v>0</v>
      </c>
      <c r="H173" s="54">
        <v>0</v>
      </c>
      <c r="I173" s="55">
        <v>0</v>
      </c>
      <c r="J173" s="54">
        <v>0</v>
      </c>
      <c r="K173" s="55">
        <v>0</v>
      </c>
      <c r="L173" s="54">
        <v>9.0909090909090917</v>
      </c>
      <c r="M173" s="55">
        <v>30</v>
      </c>
      <c r="N173" s="54">
        <v>0</v>
      </c>
      <c r="O173" s="55">
        <v>0</v>
      </c>
      <c r="P173" s="54">
        <v>14.285714285714285</v>
      </c>
      <c r="Q173" s="55">
        <v>23.076923076923077</v>
      </c>
      <c r="S173" s="51"/>
      <c r="T173" s="51"/>
      <c r="U173" s="51"/>
      <c r="V173" s="51"/>
      <c r="W173" s="51"/>
    </row>
    <row r="174" spans="1:26" x14ac:dyDescent="0.2">
      <c r="A174" s="58" t="s">
        <v>160</v>
      </c>
      <c r="B174" s="54">
        <v>0</v>
      </c>
      <c r="C174" s="55">
        <v>0</v>
      </c>
      <c r="D174" s="54">
        <v>0</v>
      </c>
      <c r="E174" s="55">
        <v>0</v>
      </c>
      <c r="F174" s="54">
        <v>0</v>
      </c>
      <c r="G174" s="55">
        <v>0</v>
      </c>
      <c r="H174" s="54">
        <v>0</v>
      </c>
      <c r="I174" s="55">
        <v>0</v>
      </c>
      <c r="J174" s="54">
        <v>0</v>
      </c>
      <c r="K174" s="55">
        <v>0</v>
      </c>
      <c r="L174" s="54">
        <v>17.647058823529413</v>
      </c>
      <c r="M174" s="55">
        <v>26.666666666666668</v>
      </c>
      <c r="N174" s="54">
        <v>0</v>
      </c>
      <c r="O174" s="55">
        <v>0</v>
      </c>
      <c r="P174" s="54">
        <v>17.391304347826086</v>
      </c>
      <c r="Q174" s="55">
        <v>29.166666666666668</v>
      </c>
    </row>
    <row r="175" spans="1:26" x14ac:dyDescent="0.2">
      <c r="A175" s="58" t="s">
        <v>161</v>
      </c>
      <c r="B175" s="54">
        <v>0</v>
      </c>
      <c r="C175" s="55">
        <v>0</v>
      </c>
      <c r="D175" s="54">
        <v>0</v>
      </c>
      <c r="E175" s="55">
        <v>0</v>
      </c>
      <c r="F175" s="54">
        <v>0</v>
      </c>
      <c r="G175" s="55">
        <v>0</v>
      </c>
      <c r="H175" s="54">
        <v>0</v>
      </c>
      <c r="I175" s="55">
        <v>0</v>
      </c>
      <c r="J175" s="54">
        <v>50</v>
      </c>
      <c r="K175" s="55">
        <v>100</v>
      </c>
      <c r="L175" s="54">
        <v>39.130434782608695</v>
      </c>
      <c r="M175" s="55">
        <v>50</v>
      </c>
      <c r="N175" s="54">
        <v>0</v>
      </c>
      <c r="O175" s="55">
        <v>0</v>
      </c>
      <c r="P175" s="54">
        <v>39.393939393939391</v>
      </c>
      <c r="Q175" s="55">
        <v>46.341463414634148</v>
      </c>
    </row>
    <row r="176" spans="1:26" x14ac:dyDescent="0.2">
      <c r="A176" s="58" t="s">
        <v>162</v>
      </c>
      <c r="B176" s="54">
        <v>0</v>
      </c>
      <c r="C176" s="55">
        <v>0</v>
      </c>
      <c r="D176" s="54">
        <v>0</v>
      </c>
      <c r="E176" s="55">
        <v>0</v>
      </c>
      <c r="F176" s="54">
        <v>0</v>
      </c>
      <c r="G176" s="55">
        <v>0</v>
      </c>
      <c r="H176" s="54">
        <v>0</v>
      </c>
      <c r="I176" s="55">
        <v>0</v>
      </c>
      <c r="J176" s="54">
        <v>100</v>
      </c>
      <c r="K176" s="55">
        <v>100</v>
      </c>
      <c r="L176" s="54">
        <v>35.483870967741936</v>
      </c>
      <c r="M176" s="55">
        <v>58.064516129032263</v>
      </c>
      <c r="N176" s="54">
        <v>0</v>
      </c>
      <c r="O176" s="55">
        <v>0</v>
      </c>
      <c r="P176" s="54">
        <v>34.883720930232556</v>
      </c>
      <c r="Q176" s="55">
        <v>58.695652173913047</v>
      </c>
    </row>
    <row r="177" spans="1:17" x14ac:dyDescent="0.2">
      <c r="A177" s="58" t="s">
        <v>163</v>
      </c>
      <c r="B177" s="54">
        <v>0</v>
      </c>
      <c r="C177" s="55">
        <v>0</v>
      </c>
      <c r="D177" s="54">
        <v>0</v>
      </c>
      <c r="E177" s="55">
        <v>0</v>
      </c>
      <c r="F177" s="54">
        <v>0</v>
      </c>
      <c r="G177" s="55">
        <v>0</v>
      </c>
      <c r="H177" s="54">
        <v>0</v>
      </c>
      <c r="I177" s="55">
        <v>0</v>
      </c>
      <c r="J177" s="54">
        <v>0</v>
      </c>
      <c r="K177" s="55">
        <v>0</v>
      </c>
      <c r="L177" s="54">
        <v>18.181818181818183</v>
      </c>
      <c r="M177" s="55">
        <v>48</v>
      </c>
      <c r="N177" s="54">
        <v>0</v>
      </c>
      <c r="O177" s="55">
        <v>0</v>
      </c>
      <c r="P177" s="54">
        <v>20</v>
      </c>
      <c r="Q177" s="55">
        <v>43.75</v>
      </c>
    </row>
    <row r="178" spans="1:17" x14ac:dyDescent="0.2">
      <c r="A178" s="53" t="s">
        <v>164</v>
      </c>
      <c r="B178" s="54">
        <v>0</v>
      </c>
      <c r="C178" s="55">
        <v>0</v>
      </c>
      <c r="D178" s="54">
        <v>0</v>
      </c>
      <c r="E178" s="55">
        <v>0</v>
      </c>
      <c r="F178" s="54">
        <v>0</v>
      </c>
      <c r="G178" s="55">
        <v>0</v>
      </c>
      <c r="H178" s="54">
        <v>0</v>
      </c>
      <c r="I178" s="55">
        <v>0</v>
      </c>
      <c r="J178" s="54">
        <v>50</v>
      </c>
      <c r="K178" s="55">
        <v>100</v>
      </c>
      <c r="L178" s="54">
        <v>11.428571428571429</v>
      </c>
      <c r="M178" s="55">
        <v>47.058823529411761</v>
      </c>
      <c r="N178" s="54">
        <v>0</v>
      </c>
      <c r="O178" s="55">
        <v>0</v>
      </c>
      <c r="P178" s="54">
        <v>15.686274509803921</v>
      </c>
      <c r="Q178" s="55">
        <v>52</v>
      </c>
    </row>
    <row r="179" spans="1:17" x14ac:dyDescent="0.2">
      <c r="A179" s="53" t="s">
        <v>165</v>
      </c>
      <c r="B179" s="54">
        <v>0</v>
      </c>
      <c r="C179" s="55">
        <v>0</v>
      </c>
      <c r="D179" s="54">
        <v>0</v>
      </c>
      <c r="E179" s="55">
        <v>0</v>
      </c>
      <c r="F179" s="54">
        <v>0</v>
      </c>
      <c r="G179" s="55">
        <v>0</v>
      </c>
      <c r="H179" s="54">
        <v>0</v>
      </c>
      <c r="I179" s="55">
        <v>0</v>
      </c>
      <c r="J179" s="54">
        <v>100</v>
      </c>
      <c r="K179" s="55">
        <v>100</v>
      </c>
      <c r="L179" s="54">
        <v>34.615384615384613</v>
      </c>
      <c r="M179" s="55">
        <v>44.444444444444443</v>
      </c>
      <c r="N179" s="54">
        <v>0</v>
      </c>
      <c r="O179" s="55">
        <v>0</v>
      </c>
      <c r="P179" s="54">
        <v>33.333333333333329</v>
      </c>
      <c r="Q179" s="55">
        <v>41.666666666666671</v>
      </c>
    </row>
    <row r="180" spans="1:17" x14ac:dyDescent="0.2">
      <c r="A180" s="53" t="s">
        <v>166</v>
      </c>
      <c r="B180" s="54">
        <v>0</v>
      </c>
      <c r="C180" s="55">
        <v>0</v>
      </c>
      <c r="D180" s="54">
        <v>0</v>
      </c>
      <c r="E180" s="55">
        <v>0</v>
      </c>
      <c r="F180" s="54">
        <v>0</v>
      </c>
      <c r="G180" s="55">
        <v>0</v>
      </c>
      <c r="H180" s="54">
        <v>0</v>
      </c>
      <c r="I180" s="55">
        <v>0</v>
      </c>
      <c r="J180" s="54">
        <v>0</v>
      </c>
      <c r="K180" s="55">
        <v>0</v>
      </c>
      <c r="L180" s="54">
        <v>52.631578947368418</v>
      </c>
      <c r="M180" s="55">
        <v>58.333333333333336</v>
      </c>
      <c r="N180" s="54">
        <v>0</v>
      </c>
      <c r="O180" s="55">
        <v>0</v>
      </c>
      <c r="P180" s="54">
        <v>44.827586206896555</v>
      </c>
      <c r="Q180" s="55">
        <v>48.571428571428569</v>
      </c>
    </row>
    <row r="181" spans="1:17" x14ac:dyDescent="0.2">
      <c r="A181" s="53" t="s">
        <v>167</v>
      </c>
      <c r="B181" s="54">
        <v>0</v>
      </c>
      <c r="C181" s="55">
        <v>0</v>
      </c>
      <c r="D181" s="54">
        <v>0</v>
      </c>
      <c r="E181" s="55">
        <v>0</v>
      </c>
      <c r="F181" s="54">
        <v>0</v>
      </c>
      <c r="G181" s="55">
        <v>0</v>
      </c>
      <c r="H181" s="54">
        <v>0</v>
      </c>
      <c r="I181" s="55">
        <v>0</v>
      </c>
      <c r="J181" s="54">
        <v>0</v>
      </c>
      <c r="K181" s="55">
        <v>0</v>
      </c>
      <c r="L181" s="54">
        <v>50</v>
      </c>
      <c r="M181" s="55">
        <v>61.111111111111114</v>
      </c>
      <c r="N181" s="54">
        <v>0</v>
      </c>
      <c r="O181" s="55">
        <v>0</v>
      </c>
      <c r="P181" s="54">
        <v>39.285714285714285</v>
      </c>
      <c r="Q181" s="55">
        <v>53.571428571428569</v>
      </c>
    </row>
    <row r="182" spans="1:17" x14ac:dyDescent="0.2">
      <c r="A182" s="59" t="s">
        <v>168</v>
      </c>
      <c r="B182" s="60">
        <v>0</v>
      </c>
      <c r="C182" s="61">
        <v>0</v>
      </c>
      <c r="D182" s="60">
        <v>0</v>
      </c>
      <c r="E182" s="61">
        <v>0</v>
      </c>
      <c r="F182" s="60">
        <v>0</v>
      </c>
      <c r="G182" s="61">
        <v>0</v>
      </c>
      <c r="H182" s="60">
        <v>0</v>
      </c>
      <c r="I182" s="61">
        <v>0</v>
      </c>
      <c r="J182" s="60">
        <v>55.555555555555557</v>
      </c>
      <c r="K182" s="61">
        <v>75</v>
      </c>
      <c r="L182" s="60">
        <v>32.549019607843135</v>
      </c>
      <c r="M182" s="61">
        <v>50.191570881226056</v>
      </c>
      <c r="N182" s="60">
        <v>25</v>
      </c>
      <c r="O182" s="61">
        <v>50</v>
      </c>
      <c r="P182" s="60">
        <v>31.339031339031337</v>
      </c>
      <c r="Q182" s="61">
        <v>48.793565683646115</v>
      </c>
    </row>
    <row r="183" spans="1:17" x14ac:dyDescent="0.2">
      <c r="A183" s="59" t="s">
        <v>169</v>
      </c>
      <c r="B183" s="54">
        <v>0</v>
      </c>
      <c r="C183" s="54">
        <v>0</v>
      </c>
      <c r="D183" s="54">
        <v>0</v>
      </c>
      <c r="E183" s="54">
        <v>100</v>
      </c>
      <c r="F183" s="54">
        <v>0</v>
      </c>
      <c r="G183" s="54">
        <v>0</v>
      </c>
      <c r="H183" s="54">
        <v>50</v>
      </c>
      <c r="I183" s="54">
        <v>100</v>
      </c>
      <c r="J183" s="54">
        <v>40</v>
      </c>
      <c r="K183" s="54">
        <v>50</v>
      </c>
      <c r="L183" s="54">
        <v>14.285714285714285</v>
      </c>
      <c r="M183" s="54">
        <v>38.604651162790695</v>
      </c>
      <c r="N183" s="54">
        <v>0</v>
      </c>
      <c r="O183" s="54">
        <v>0</v>
      </c>
      <c r="P183" s="54">
        <v>17.045454545454543</v>
      </c>
      <c r="Q183" s="54">
        <v>38.929440389294406</v>
      </c>
    </row>
    <row r="184" spans="1:17" x14ac:dyDescent="0.2">
      <c r="A184" s="59" t="s">
        <v>170</v>
      </c>
      <c r="B184" s="60">
        <v>0</v>
      </c>
      <c r="C184" s="60">
        <v>0</v>
      </c>
      <c r="D184" s="60">
        <v>0</v>
      </c>
      <c r="E184" s="60">
        <v>33.333333333333329</v>
      </c>
      <c r="F184" s="60">
        <v>0</v>
      </c>
      <c r="G184" s="60">
        <v>0</v>
      </c>
      <c r="H184" s="60">
        <v>50</v>
      </c>
      <c r="I184" s="60">
        <v>66.666666666666657</v>
      </c>
      <c r="J184" s="60">
        <v>50</v>
      </c>
      <c r="K184" s="60">
        <v>66.666666666666657</v>
      </c>
      <c r="L184" s="60">
        <v>23.732251521298174</v>
      </c>
      <c r="M184" s="60">
        <v>44.957983193277315</v>
      </c>
      <c r="N184" s="60">
        <v>25</v>
      </c>
      <c r="O184" s="60">
        <v>50</v>
      </c>
      <c r="P184" s="60">
        <v>23.388116308470291</v>
      </c>
      <c r="Q184" s="60">
        <v>43.622448979591837</v>
      </c>
    </row>
    <row r="185" spans="1:17" ht="13.5" x14ac:dyDescent="0.2">
      <c r="A185" s="64" t="s">
        <v>70</v>
      </c>
      <c r="B185" s="69">
        <v>25.2</v>
      </c>
      <c r="C185" s="69"/>
      <c r="D185" s="69">
        <v>26.5</v>
      </c>
      <c r="E185" s="69"/>
      <c r="F185" s="69">
        <v>30.1</v>
      </c>
      <c r="G185" s="69"/>
      <c r="H185" s="69">
        <v>21.1</v>
      </c>
      <c r="I185" s="69"/>
      <c r="J185" s="69">
        <v>34.299999999999997</v>
      </c>
      <c r="K185" s="69"/>
      <c r="L185" s="69">
        <v>30.2</v>
      </c>
      <c r="M185" s="69"/>
      <c r="N185" s="69" t="s">
        <v>71</v>
      </c>
      <c r="O185" s="69"/>
      <c r="P185" s="69" t="s">
        <v>71</v>
      </c>
      <c r="Q185" s="69"/>
    </row>
    <row r="186" spans="1:17" ht="13.5" x14ac:dyDescent="0.2">
      <c r="A186" s="64" t="s">
        <v>72</v>
      </c>
      <c r="B186" s="69">
        <v>24.3</v>
      </c>
      <c r="C186" s="69"/>
      <c r="D186" s="69">
        <v>28.9</v>
      </c>
      <c r="E186" s="69"/>
      <c r="F186" s="69">
        <v>25.8</v>
      </c>
      <c r="G186" s="69"/>
      <c r="H186" s="69">
        <v>23.3</v>
      </c>
      <c r="I186" s="69"/>
      <c r="J186" s="69">
        <v>40.200000000000003</v>
      </c>
      <c r="K186" s="69"/>
      <c r="L186" s="69">
        <v>34.1</v>
      </c>
      <c r="M186" s="69"/>
      <c r="N186" s="69" t="s">
        <v>71</v>
      </c>
      <c r="O186" s="69"/>
      <c r="P186" s="69" t="s">
        <v>71</v>
      </c>
      <c r="Q186" s="69"/>
    </row>
  </sheetData>
  <mergeCells count="186">
    <mergeCell ref="A169:A171"/>
    <mergeCell ref="B169:Q169"/>
    <mergeCell ref="B170:C170"/>
    <mergeCell ref="D170:E170"/>
    <mergeCell ref="F170:G170"/>
    <mergeCell ref="H170:I170"/>
    <mergeCell ref="J170:K170"/>
    <mergeCell ref="L170:M170"/>
    <mergeCell ref="N170:O170"/>
    <mergeCell ref="P170:Q170"/>
    <mergeCell ref="W151:W153"/>
    <mergeCell ref="X151:X153"/>
    <mergeCell ref="Y151:Y153"/>
    <mergeCell ref="Z151:Z153"/>
    <mergeCell ref="B152:C152"/>
    <mergeCell ref="D152:E152"/>
    <mergeCell ref="F152:G152"/>
    <mergeCell ref="H152:I152"/>
    <mergeCell ref="J152:K152"/>
    <mergeCell ref="L152:M152"/>
    <mergeCell ref="A150:Q150"/>
    <mergeCell ref="A151:A153"/>
    <mergeCell ref="B151:Q151"/>
    <mergeCell ref="S151:T151"/>
    <mergeCell ref="U151:U153"/>
    <mergeCell ref="V151:V153"/>
    <mergeCell ref="N152:O152"/>
    <mergeCell ref="P152:Q152"/>
    <mergeCell ref="S152:S153"/>
    <mergeCell ref="T152:T153"/>
    <mergeCell ref="X132:X134"/>
    <mergeCell ref="Y132:Y134"/>
    <mergeCell ref="Z132:Z134"/>
    <mergeCell ref="B133:C133"/>
    <mergeCell ref="D133:E133"/>
    <mergeCell ref="F133:G133"/>
    <mergeCell ref="H133:I133"/>
    <mergeCell ref="J133:K133"/>
    <mergeCell ref="L133:M133"/>
    <mergeCell ref="N133:O133"/>
    <mergeCell ref="A132:A134"/>
    <mergeCell ref="B132:Q132"/>
    <mergeCell ref="S132:T132"/>
    <mergeCell ref="U132:U134"/>
    <mergeCell ref="V132:V134"/>
    <mergeCell ref="W132:W134"/>
    <mergeCell ref="P133:Q133"/>
    <mergeCell ref="S133:S134"/>
    <mergeCell ref="T133:T134"/>
    <mergeCell ref="W114:W116"/>
    <mergeCell ref="X114:X116"/>
    <mergeCell ref="Y114:Y116"/>
    <mergeCell ref="Z114:Z116"/>
    <mergeCell ref="B115:C115"/>
    <mergeCell ref="D115:E115"/>
    <mergeCell ref="F115:G115"/>
    <mergeCell ref="H115:I115"/>
    <mergeCell ref="J115:K115"/>
    <mergeCell ref="L115:M115"/>
    <mergeCell ref="A113:Q113"/>
    <mergeCell ref="A114:A116"/>
    <mergeCell ref="B114:Q114"/>
    <mergeCell ref="S114:T114"/>
    <mergeCell ref="U114:U116"/>
    <mergeCell ref="V114:V116"/>
    <mergeCell ref="N115:O115"/>
    <mergeCell ref="P115:Q115"/>
    <mergeCell ref="S115:S116"/>
    <mergeCell ref="T115:T116"/>
    <mergeCell ref="X95:X97"/>
    <mergeCell ref="Y95:Y97"/>
    <mergeCell ref="Z95:Z97"/>
    <mergeCell ref="B96:C96"/>
    <mergeCell ref="D96:E96"/>
    <mergeCell ref="F96:G96"/>
    <mergeCell ref="H96:I96"/>
    <mergeCell ref="J96:K96"/>
    <mergeCell ref="L96:M96"/>
    <mergeCell ref="N96:O96"/>
    <mergeCell ref="A95:A97"/>
    <mergeCell ref="B95:Q95"/>
    <mergeCell ref="S95:T95"/>
    <mergeCell ref="U95:U97"/>
    <mergeCell ref="V95:V97"/>
    <mergeCell ref="W95:W97"/>
    <mergeCell ref="P96:Q96"/>
    <mergeCell ref="S96:S97"/>
    <mergeCell ref="T96:T97"/>
    <mergeCell ref="W77:W79"/>
    <mergeCell ref="X77:X79"/>
    <mergeCell ref="Y77:Y79"/>
    <mergeCell ref="Z77:Z79"/>
    <mergeCell ref="B78:C78"/>
    <mergeCell ref="D78:E78"/>
    <mergeCell ref="F78:G78"/>
    <mergeCell ref="H78:I78"/>
    <mergeCell ref="J78:K78"/>
    <mergeCell ref="L78:M78"/>
    <mergeCell ref="A76:Q76"/>
    <mergeCell ref="A77:A79"/>
    <mergeCell ref="B77:Q77"/>
    <mergeCell ref="S77:T77"/>
    <mergeCell ref="U77:U79"/>
    <mergeCell ref="V77:V79"/>
    <mergeCell ref="N78:O78"/>
    <mergeCell ref="P78:Q78"/>
    <mergeCell ref="S78:S79"/>
    <mergeCell ref="T78:T79"/>
    <mergeCell ref="X58:X60"/>
    <mergeCell ref="Y58:Y60"/>
    <mergeCell ref="Z58:Z60"/>
    <mergeCell ref="B59:C59"/>
    <mergeCell ref="D59:E59"/>
    <mergeCell ref="F59:G59"/>
    <mergeCell ref="H59:I59"/>
    <mergeCell ref="J59:K59"/>
    <mergeCell ref="L59:M59"/>
    <mergeCell ref="N59:O59"/>
    <mergeCell ref="A58:A60"/>
    <mergeCell ref="B58:Q58"/>
    <mergeCell ref="S58:T58"/>
    <mergeCell ref="U58:U60"/>
    <mergeCell ref="V58:V60"/>
    <mergeCell ref="W58:W60"/>
    <mergeCell ref="P59:Q59"/>
    <mergeCell ref="S59:S60"/>
    <mergeCell ref="T59:T60"/>
    <mergeCell ref="W40:W42"/>
    <mergeCell ref="X40:X42"/>
    <mergeCell ref="Y40:Y42"/>
    <mergeCell ref="Z40:Z42"/>
    <mergeCell ref="B41:C41"/>
    <mergeCell ref="D41:E41"/>
    <mergeCell ref="F41:G41"/>
    <mergeCell ref="H41:I41"/>
    <mergeCell ref="J41:K41"/>
    <mergeCell ref="L41:M41"/>
    <mergeCell ref="A39:Q39"/>
    <mergeCell ref="A40:A42"/>
    <mergeCell ref="B40:Q40"/>
    <mergeCell ref="S40:T40"/>
    <mergeCell ref="U40:U42"/>
    <mergeCell ref="V40:V42"/>
    <mergeCell ref="N41:O41"/>
    <mergeCell ref="P41:Q41"/>
    <mergeCell ref="S41:S42"/>
    <mergeCell ref="T41:T42"/>
    <mergeCell ref="X21:X23"/>
    <mergeCell ref="Y21:Y23"/>
    <mergeCell ref="Z21:Z23"/>
    <mergeCell ref="B22:C22"/>
    <mergeCell ref="D22:E22"/>
    <mergeCell ref="F22:G22"/>
    <mergeCell ref="H22:I22"/>
    <mergeCell ref="J22:K22"/>
    <mergeCell ref="L22:M22"/>
    <mergeCell ref="N22:O22"/>
    <mergeCell ref="A21:A23"/>
    <mergeCell ref="B21:Q21"/>
    <mergeCell ref="S21:T21"/>
    <mergeCell ref="U21:U23"/>
    <mergeCell ref="V21:V23"/>
    <mergeCell ref="W21:W23"/>
    <mergeCell ref="P22:Q22"/>
    <mergeCell ref="S22:S23"/>
    <mergeCell ref="T22:T23"/>
    <mergeCell ref="W3:W5"/>
    <mergeCell ref="X3:X5"/>
    <mergeCell ref="Y3:Y5"/>
    <mergeCell ref="Z3:Z5"/>
    <mergeCell ref="B4:C4"/>
    <mergeCell ref="D4:E4"/>
    <mergeCell ref="F4:G4"/>
    <mergeCell ref="H4:I4"/>
    <mergeCell ref="J4:K4"/>
    <mergeCell ref="L4:M4"/>
    <mergeCell ref="A1:Q1"/>
    <mergeCell ref="A2:Q2"/>
    <mergeCell ref="A3:A5"/>
    <mergeCell ref="B3:Q3"/>
    <mergeCell ref="S3:T3"/>
    <mergeCell ref="V3:V5"/>
    <mergeCell ref="N4:O4"/>
    <mergeCell ref="P4:Q4"/>
    <mergeCell ref="S4:S5"/>
    <mergeCell ref="T4:T5"/>
  </mergeCells>
  <pageMargins left="0.31496062992125984" right="0.31496062992125984" top="0.35433070866141736" bottom="0.35433070866141736" header="0.31496062992125984" footer="0.31496062992125984"/>
  <pageSetup paperSize="9" fitToWidth="0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G186"/>
  <sheetViews>
    <sheetView zoomScale="85" zoomScaleNormal="85" workbookViewId="0">
      <pane xSplit="1" ySplit="5" topLeftCell="B156" activePane="bottomRight" state="frozen"/>
      <selection sqref="A1:Y23"/>
      <selection pane="topRight" sqref="A1:Y23"/>
      <selection pane="bottomLeft" sqref="A1:Y23"/>
      <selection pane="bottomRight" activeCell="N171" sqref="N171"/>
    </sheetView>
  </sheetViews>
  <sheetFormatPr defaultColWidth="8.5703125" defaultRowHeight="12.75" x14ac:dyDescent="0.2"/>
  <cols>
    <col min="1" max="1" width="18.85546875" style="50" customWidth="1"/>
    <col min="2" max="9" width="7.42578125" style="50" customWidth="1"/>
    <col min="10" max="10" width="8.140625" style="50" customWidth="1"/>
    <col min="11" max="13" width="7.42578125" style="50" customWidth="1"/>
    <col min="14" max="14" width="8.42578125" style="50" customWidth="1"/>
    <col min="15" max="16" width="7.42578125" style="50" customWidth="1"/>
    <col min="17" max="17" width="7.28515625" style="50" customWidth="1"/>
    <col min="18" max="20" width="8.5703125" style="50" customWidth="1"/>
    <col min="21" max="16384" width="8.5703125" style="50"/>
  </cols>
  <sheetData>
    <row r="1" spans="1:33" ht="15.75" customHeight="1" x14ac:dyDescent="0.2">
      <c r="A1" s="530" t="s">
        <v>154</v>
      </c>
      <c r="B1" s="530"/>
      <c r="C1" s="530"/>
      <c r="D1" s="530"/>
      <c r="E1" s="530"/>
      <c r="F1" s="530"/>
      <c r="G1" s="530"/>
      <c r="H1" s="530"/>
      <c r="I1" s="530"/>
      <c r="J1" s="530"/>
      <c r="K1" s="530"/>
      <c r="L1" s="530"/>
      <c r="M1" s="530"/>
      <c r="N1" s="530"/>
      <c r="O1" s="530"/>
      <c r="P1" s="530"/>
      <c r="Q1" s="530"/>
      <c r="S1" s="51"/>
      <c r="T1" s="51"/>
      <c r="U1" s="51"/>
      <c r="V1" s="51"/>
      <c r="W1" s="51"/>
      <c r="X1" s="51"/>
      <c r="Y1" s="51"/>
      <c r="Z1" s="51"/>
    </row>
    <row r="2" spans="1:33" ht="20.45" customHeight="1" x14ac:dyDescent="0.2">
      <c r="A2" s="530" t="s">
        <v>198</v>
      </c>
      <c r="B2" s="530"/>
      <c r="C2" s="530"/>
      <c r="D2" s="530"/>
      <c r="E2" s="530"/>
      <c r="F2" s="530"/>
      <c r="G2" s="530"/>
      <c r="H2" s="530"/>
      <c r="I2" s="530"/>
      <c r="J2" s="530"/>
      <c r="K2" s="530"/>
      <c r="L2" s="530"/>
      <c r="M2" s="530"/>
      <c r="N2" s="530"/>
      <c r="O2" s="530"/>
      <c r="P2" s="530"/>
      <c r="Q2" s="530"/>
      <c r="S2" s="51"/>
      <c r="T2" s="51"/>
      <c r="U2" s="51"/>
      <c r="V2" s="51"/>
      <c r="W2" s="51"/>
      <c r="X2" s="51"/>
      <c r="Y2" s="51"/>
      <c r="Z2" s="51"/>
    </row>
    <row r="3" spans="1:33" ht="11.25" customHeight="1" x14ac:dyDescent="0.2">
      <c r="A3" s="377" t="s">
        <v>156</v>
      </c>
      <c r="B3" s="378"/>
      <c r="C3" s="379"/>
      <c r="D3" s="379"/>
      <c r="E3" s="379"/>
      <c r="F3" s="379"/>
      <c r="G3" s="379"/>
      <c r="H3" s="379"/>
      <c r="I3" s="379"/>
      <c r="J3" s="379"/>
      <c r="K3" s="379"/>
      <c r="L3" s="379"/>
      <c r="M3" s="379"/>
      <c r="N3" s="379"/>
      <c r="O3" s="379"/>
      <c r="P3" s="379"/>
      <c r="Q3" s="380"/>
      <c r="S3" s="381"/>
      <c r="T3" s="381"/>
      <c r="U3" s="243"/>
      <c r="V3" s="381"/>
      <c r="W3" s="381"/>
      <c r="X3" s="381"/>
      <c r="Y3" s="381"/>
      <c r="Z3" s="381"/>
    </row>
    <row r="4" spans="1:33" ht="38.25" customHeight="1" x14ac:dyDescent="0.2">
      <c r="A4" s="377"/>
      <c r="B4" s="386" t="s">
        <v>49</v>
      </c>
      <c r="C4" s="387"/>
      <c r="D4" s="384" t="s">
        <v>157</v>
      </c>
      <c r="E4" s="385"/>
      <c r="F4" s="382" t="s">
        <v>54</v>
      </c>
      <c r="G4" s="383"/>
      <c r="H4" s="384" t="s">
        <v>55</v>
      </c>
      <c r="I4" s="385"/>
      <c r="J4" s="382" t="s">
        <v>56</v>
      </c>
      <c r="K4" s="383"/>
      <c r="L4" s="384" t="s">
        <v>77</v>
      </c>
      <c r="M4" s="385"/>
      <c r="N4" s="382" t="s">
        <v>78</v>
      </c>
      <c r="O4" s="383"/>
      <c r="P4" s="384" t="s">
        <v>79</v>
      </c>
      <c r="Q4" s="385"/>
      <c r="S4" s="381"/>
      <c r="T4" s="381"/>
      <c r="U4" s="244"/>
      <c r="V4" s="381"/>
      <c r="W4" s="381"/>
      <c r="X4" s="381"/>
      <c r="Y4" s="381"/>
      <c r="Z4" s="381"/>
    </row>
    <row r="5" spans="1:33" ht="20.100000000000001" customHeight="1" x14ac:dyDescent="0.2">
      <c r="A5" s="377"/>
      <c r="B5" s="52">
        <v>2022</v>
      </c>
      <c r="C5" s="52">
        <v>2023</v>
      </c>
      <c r="D5" s="52">
        <v>2022</v>
      </c>
      <c r="E5" s="52">
        <v>2023</v>
      </c>
      <c r="F5" s="52">
        <v>2022</v>
      </c>
      <c r="G5" s="52">
        <v>2023</v>
      </c>
      <c r="H5" s="52">
        <v>2022</v>
      </c>
      <c r="I5" s="52">
        <v>2023</v>
      </c>
      <c r="J5" s="52">
        <v>2022</v>
      </c>
      <c r="K5" s="52">
        <v>2023</v>
      </c>
      <c r="L5" s="52">
        <v>2022</v>
      </c>
      <c r="M5" s="52">
        <v>2023</v>
      </c>
      <c r="N5" s="52">
        <v>2022</v>
      </c>
      <c r="O5" s="52">
        <v>2023</v>
      </c>
      <c r="P5" s="52">
        <v>2022</v>
      </c>
      <c r="Q5" s="52">
        <v>2023</v>
      </c>
      <c r="S5" s="381"/>
      <c r="T5" s="381"/>
      <c r="U5" s="245"/>
      <c r="V5" s="381"/>
      <c r="W5" s="381"/>
      <c r="X5" s="381"/>
      <c r="Y5" s="381"/>
      <c r="Z5" s="381"/>
    </row>
    <row r="6" spans="1:33" ht="12.95" customHeight="1" x14ac:dyDescent="0.25">
      <c r="A6" s="53" t="s">
        <v>158</v>
      </c>
      <c r="B6" s="226">
        <v>35.593220338983052</v>
      </c>
      <c r="C6" s="227">
        <v>24.590163934426229</v>
      </c>
      <c r="D6" s="226">
        <v>0</v>
      </c>
      <c r="E6" s="227">
        <v>0</v>
      </c>
      <c r="F6" s="226">
        <v>66.666666666666657</v>
      </c>
      <c r="G6" s="227">
        <v>33.333333333333329</v>
      </c>
      <c r="H6" s="226">
        <v>0</v>
      </c>
      <c r="I6" s="227">
        <v>0</v>
      </c>
      <c r="J6" s="226">
        <v>0</v>
      </c>
      <c r="K6" s="227">
        <v>0</v>
      </c>
      <c r="L6" s="226">
        <v>0</v>
      </c>
      <c r="M6" s="227">
        <v>0</v>
      </c>
      <c r="N6" s="226">
        <v>0</v>
      </c>
      <c r="O6" s="227">
        <v>0</v>
      </c>
      <c r="P6" s="226">
        <v>0</v>
      </c>
      <c r="Q6" s="227">
        <v>0</v>
      </c>
      <c r="R6" s="199"/>
      <c r="S6" s="56"/>
      <c r="T6" s="56"/>
      <c r="U6" s="240"/>
      <c r="V6" s="200"/>
      <c r="W6" s="200"/>
      <c r="X6" s="200"/>
      <c r="Y6" s="200"/>
      <c r="Z6" s="200"/>
      <c r="AA6" s="199"/>
      <c r="AB6" s="199"/>
      <c r="AC6" s="199"/>
      <c r="AD6" s="199"/>
      <c r="AE6" s="199"/>
      <c r="AF6" s="199"/>
      <c r="AG6" s="199"/>
    </row>
    <row r="7" spans="1:33" ht="12.95" customHeight="1" x14ac:dyDescent="0.25">
      <c r="A7" s="58" t="s">
        <v>159</v>
      </c>
      <c r="B7" s="226">
        <v>21.428571428571427</v>
      </c>
      <c r="C7" s="227">
        <v>15.384615384615385</v>
      </c>
      <c r="D7" s="226">
        <v>50</v>
      </c>
      <c r="E7" s="227">
        <v>50</v>
      </c>
      <c r="F7" s="226">
        <v>0</v>
      </c>
      <c r="G7" s="227">
        <v>0</v>
      </c>
      <c r="H7" s="226">
        <v>0</v>
      </c>
      <c r="I7" s="227">
        <v>0</v>
      </c>
      <c r="J7" s="226">
        <v>0</v>
      </c>
      <c r="K7" s="227">
        <v>0</v>
      </c>
      <c r="L7" s="226">
        <v>0</v>
      </c>
      <c r="M7" s="227">
        <v>0</v>
      </c>
      <c r="N7" s="226">
        <v>0</v>
      </c>
      <c r="O7" s="227">
        <v>0</v>
      </c>
      <c r="P7" s="226">
        <v>0</v>
      </c>
      <c r="Q7" s="227">
        <v>0</v>
      </c>
      <c r="R7" s="199"/>
      <c r="S7" s="56"/>
      <c r="T7" s="56"/>
      <c r="U7" s="240"/>
      <c r="V7" s="200"/>
      <c r="W7" s="200"/>
      <c r="X7" s="200"/>
      <c r="Y7" s="200"/>
      <c r="Z7" s="200"/>
      <c r="AA7" s="199"/>
      <c r="AB7" s="199"/>
      <c r="AC7" s="199"/>
      <c r="AD7" s="199"/>
      <c r="AE7" s="199"/>
      <c r="AF7" s="199"/>
      <c r="AG7" s="199"/>
    </row>
    <row r="8" spans="1:33" ht="12.95" customHeight="1" x14ac:dyDescent="0.25">
      <c r="A8" s="58" t="s">
        <v>160</v>
      </c>
      <c r="B8" s="226">
        <v>26.086956521739129</v>
      </c>
      <c r="C8" s="227">
        <v>25</v>
      </c>
      <c r="D8" s="226">
        <v>0</v>
      </c>
      <c r="E8" s="227">
        <v>100</v>
      </c>
      <c r="F8" s="226">
        <v>0</v>
      </c>
      <c r="G8" s="227">
        <v>0</v>
      </c>
      <c r="H8" s="226">
        <v>0</v>
      </c>
      <c r="I8" s="227">
        <v>0</v>
      </c>
      <c r="J8" s="226">
        <v>50</v>
      </c>
      <c r="K8" s="227">
        <v>50</v>
      </c>
      <c r="L8" s="226">
        <v>0</v>
      </c>
      <c r="M8" s="227">
        <v>0</v>
      </c>
      <c r="N8" s="226">
        <v>0</v>
      </c>
      <c r="O8" s="227">
        <v>0</v>
      </c>
      <c r="P8" s="226">
        <v>0</v>
      </c>
      <c r="Q8" s="227">
        <v>0</v>
      </c>
      <c r="R8" s="199"/>
      <c r="S8" s="56"/>
      <c r="T8" s="56"/>
      <c r="U8" s="240"/>
      <c r="V8" s="200"/>
      <c r="W8" s="200"/>
      <c r="X8" s="200"/>
      <c r="Y8" s="200"/>
      <c r="Z8" s="200"/>
      <c r="AA8" s="199"/>
      <c r="AB8" s="199"/>
      <c r="AC8" s="199"/>
      <c r="AD8" s="199"/>
      <c r="AE8" s="199"/>
      <c r="AF8" s="199"/>
      <c r="AG8" s="199"/>
    </row>
    <row r="9" spans="1:33" ht="12.95" customHeight="1" x14ac:dyDescent="0.25">
      <c r="A9" s="58" t="s">
        <v>161</v>
      </c>
      <c r="B9" s="226">
        <v>9.0909090909090917</v>
      </c>
      <c r="C9" s="227">
        <v>2.4390243902439024</v>
      </c>
      <c r="D9" s="226">
        <v>0</v>
      </c>
      <c r="E9" s="227">
        <v>0</v>
      </c>
      <c r="F9" s="226">
        <v>0</v>
      </c>
      <c r="G9" s="227">
        <v>0</v>
      </c>
      <c r="H9" s="226">
        <v>0</v>
      </c>
      <c r="I9" s="227">
        <v>0</v>
      </c>
      <c r="J9" s="226">
        <v>50</v>
      </c>
      <c r="K9" s="227">
        <v>25</v>
      </c>
      <c r="L9" s="226">
        <v>0</v>
      </c>
      <c r="M9" s="227">
        <v>0</v>
      </c>
      <c r="N9" s="226">
        <v>0</v>
      </c>
      <c r="O9" s="227">
        <v>0</v>
      </c>
      <c r="P9" s="226">
        <v>0</v>
      </c>
      <c r="Q9" s="227">
        <v>0</v>
      </c>
      <c r="R9" s="199"/>
      <c r="S9" s="56"/>
      <c r="T9" s="56"/>
      <c r="U9" s="240"/>
      <c r="V9" s="200"/>
      <c r="W9" s="200"/>
      <c r="X9" s="200"/>
      <c r="Y9" s="200"/>
      <c r="Z9" s="200"/>
      <c r="AA9" s="199"/>
      <c r="AB9" s="199"/>
      <c r="AC9" s="199"/>
      <c r="AD9" s="199"/>
      <c r="AE9" s="199"/>
      <c r="AF9" s="199"/>
      <c r="AG9" s="199"/>
    </row>
    <row r="10" spans="1:33" ht="12.95" customHeight="1" x14ac:dyDescent="0.25">
      <c r="A10" s="58" t="s">
        <v>162</v>
      </c>
      <c r="B10" s="226">
        <v>20.930232558139537</v>
      </c>
      <c r="C10" s="227">
        <v>10.869565217391305</v>
      </c>
      <c r="D10" s="226">
        <v>0</v>
      </c>
      <c r="E10" s="227">
        <v>0</v>
      </c>
      <c r="F10" s="226">
        <v>33.333333333333329</v>
      </c>
      <c r="G10" s="227">
        <v>0</v>
      </c>
      <c r="H10" s="226">
        <v>0</v>
      </c>
      <c r="I10" s="227">
        <v>0</v>
      </c>
      <c r="J10" s="226">
        <v>50</v>
      </c>
      <c r="K10" s="227">
        <v>66.666666666666657</v>
      </c>
      <c r="L10" s="226">
        <v>0</v>
      </c>
      <c r="M10" s="227">
        <v>0</v>
      </c>
      <c r="N10" s="226">
        <v>0</v>
      </c>
      <c r="O10" s="227">
        <v>0</v>
      </c>
      <c r="P10" s="226">
        <v>0</v>
      </c>
      <c r="Q10" s="227">
        <v>0</v>
      </c>
      <c r="R10" s="199"/>
      <c r="S10" s="56"/>
      <c r="T10" s="56"/>
      <c r="U10" s="240"/>
      <c r="V10" s="200"/>
      <c r="W10" s="200"/>
      <c r="X10" s="200"/>
      <c r="Y10" s="200"/>
      <c r="Z10" s="200"/>
      <c r="AA10" s="199"/>
      <c r="AB10" s="199"/>
      <c r="AC10" s="199"/>
      <c r="AD10" s="199"/>
      <c r="AE10" s="199"/>
      <c r="AF10" s="199"/>
      <c r="AG10" s="199"/>
    </row>
    <row r="11" spans="1:33" ht="12.95" customHeight="1" x14ac:dyDescent="0.25">
      <c r="A11" s="58" t="s">
        <v>163</v>
      </c>
      <c r="B11" s="226">
        <v>3.3333333333333335</v>
      </c>
      <c r="C11" s="227">
        <v>0</v>
      </c>
      <c r="D11" s="226">
        <v>0</v>
      </c>
      <c r="E11" s="227">
        <v>0</v>
      </c>
      <c r="F11" s="226">
        <v>0</v>
      </c>
      <c r="G11" s="227">
        <v>0</v>
      </c>
      <c r="H11" s="226">
        <v>0</v>
      </c>
      <c r="I11" s="227">
        <v>0</v>
      </c>
      <c r="J11" s="226">
        <v>0</v>
      </c>
      <c r="K11" s="227">
        <v>0</v>
      </c>
      <c r="L11" s="226">
        <v>0</v>
      </c>
      <c r="M11" s="227">
        <v>0</v>
      </c>
      <c r="N11" s="226">
        <v>0</v>
      </c>
      <c r="O11" s="227">
        <v>0</v>
      </c>
      <c r="P11" s="226">
        <v>0</v>
      </c>
      <c r="Q11" s="227">
        <v>0</v>
      </c>
      <c r="R11" s="199"/>
      <c r="S11" s="56"/>
      <c r="T11" s="56"/>
      <c r="U11" s="240"/>
      <c r="V11" s="200"/>
      <c r="W11" s="200"/>
      <c r="X11" s="200"/>
      <c r="Y11" s="200"/>
      <c r="Z11" s="200"/>
      <c r="AA11" s="199"/>
      <c r="AB11" s="199"/>
      <c r="AC11" s="199"/>
      <c r="AD11" s="199"/>
      <c r="AE11" s="199"/>
      <c r="AF11" s="199"/>
      <c r="AG11" s="199"/>
    </row>
    <row r="12" spans="1:33" ht="12.95" customHeight="1" x14ac:dyDescent="0.25">
      <c r="A12" s="53" t="s">
        <v>164</v>
      </c>
      <c r="B12" s="226">
        <v>19.607843137254903</v>
      </c>
      <c r="C12" s="227">
        <v>20</v>
      </c>
      <c r="D12" s="226">
        <v>0</v>
      </c>
      <c r="E12" s="227">
        <v>0</v>
      </c>
      <c r="F12" s="226">
        <v>0</v>
      </c>
      <c r="G12" s="227">
        <v>0</v>
      </c>
      <c r="H12" s="226">
        <v>0</v>
      </c>
      <c r="I12" s="227">
        <v>0</v>
      </c>
      <c r="J12" s="226">
        <v>0</v>
      </c>
      <c r="K12" s="227">
        <v>0</v>
      </c>
      <c r="L12" s="226">
        <v>0</v>
      </c>
      <c r="M12" s="227">
        <v>0</v>
      </c>
      <c r="N12" s="226">
        <v>0</v>
      </c>
      <c r="O12" s="227">
        <v>0</v>
      </c>
      <c r="P12" s="226">
        <v>0</v>
      </c>
      <c r="Q12" s="227">
        <v>0</v>
      </c>
      <c r="R12" s="199"/>
      <c r="S12" s="56"/>
      <c r="T12" s="56"/>
      <c r="U12" s="240"/>
      <c r="V12" s="200"/>
      <c r="W12" s="200"/>
      <c r="X12" s="200"/>
      <c r="Y12" s="200"/>
      <c r="Z12" s="200"/>
      <c r="AA12" s="199"/>
      <c r="AB12" s="199"/>
      <c r="AC12" s="199"/>
      <c r="AD12" s="199"/>
      <c r="AE12" s="199"/>
      <c r="AF12" s="199"/>
      <c r="AG12" s="199"/>
    </row>
    <row r="13" spans="1:33" ht="12.95" customHeight="1" x14ac:dyDescent="0.25">
      <c r="A13" s="53" t="s">
        <v>165</v>
      </c>
      <c r="B13" s="226">
        <v>18.181818181818183</v>
      </c>
      <c r="C13" s="227">
        <v>13.888888888888889</v>
      </c>
      <c r="D13" s="226">
        <v>100</v>
      </c>
      <c r="E13" s="227">
        <v>100</v>
      </c>
      <c r="F13" s="226">
        <v>0</v>
      </c>
      <c r="G13" s="227">
        <v>0</v>
      </c>
      <c r="H13" s="226">
        <v>0</v>
      </c>
      <c r="I13" s="227">
        <v>0</v>
      </c>
      <c r="J13" s="226">
        <v>0</v>
      </c>
      <c r="K13" s="227">
        <v>0</v>
      </c>
      <c r="L13" s="226">
        <v>0</v>
      </c>
      <c r="M13" s="227">
        <v>0</v>
      </c>
      <c r="N13" s="226">
        <v>0</v>
      </c>
      <c r="O13" s="227">
        <v>0</v>
      </c>
      <c r="P13" s="226">
        <v>0</v>
      </c>
      <c r="Q13" s="227">
        <v>0</v>
      </c>
      <c r="R13" s="199"/>
      <c r="S13" s="56"/>
      <c r="T13" s="56"/>
      <c r="U13" s="240"/>
      <c r="V13" s="200"/>
      <c r="W13" s="200"/>
      <c r="X13" s="200"/>
      <c r="Y13" s="200"/>
      <c r="Z13" s="200"/>
      <c r="AA13" s="199"/>
      <c r="AB13" s="199"/>
      <c r="AC13" s="199"/>
      <c r="AD13" s="199"/>
      <c r="AE13" s="199"/>
      <c r="AF13" s="199"/>
      <c r="AG13" s="199"/>
    </row>
    <row r="14" spans="1:33" ht="12.95" customHeight="1" x14ac:dyDescent="0.25">
      <c r="A14" s="53" t="s">
        <v>166</v>
      </c>
      <c r="B14" s="226">
        <v>13.793103448275861</v>
      </c>
      <c r="C14" s="227">
        <v>5.7142857142857144</v>
      </c>
      <c r="D14" s="226">
        <v>0</v>
      </c>
      <c r="E14" s="227">
        <v>0</v>
      </c>
      <c r="F14" s="226">
        <v>0</v>
      </c>
      <c r="G14" s="227">
        <v>0</v>
      </c>
      <c r="H14" s="226">
        <v>0</v>
      </c>
      <c r="I14" s="227">
        <v>0</v>
      </c>
      <c r="J14" s="226">
        <v>0</v>
      </c>
      <c r="K14" s="227">
        <v>0</v>
      </c>
      <c r="L14" s="226">
        <v>0</v>
      </c>
      <c r="M14" s="227">
        <v>0</v>
      </c>
      <c r="N14" s="226">
        <v>0</v>
      </c>
      <c r="O14" s="227">
        <v>0</v>
      </c>
      <c r="P14" s="226">
        <v>0</v>
      </c>
      <c r="Q14" s="227">
        <v>0</v>
      </c>
      <c r="R14" s="199"/>
      <c r="S14" s="56"/>
      <c r="T14" s="56"/>
      <c r="U14" s="240"/>
      <c r="V14" s="200"/>
      <c r="W14" s="200"/>
      <c r="X14" s="200"/>
      <c r="Y14" s="200"/>
      <c r="Z14" s="200"/>
      <c r="AA14" s="199"/>
      <c r="AB14" s="199"/>
      <c r="AC14" s="199"/>
      <c r="AD14" s="199"/>
      <c r="AE14" s="199"/>
      <c r="AF14" s="199"/>
      <c r="AG14" s="199"/>
    </row>
    <row r="15" spans="1:33" ht="12.95" customHeight="1" x14ac:dyDescent="0.25">
      <c r="A15" s="53" t="s">
        <v>167</v>
      </c>
      <c r="B15" s="226">
        <v>25</v>
      </c>
      <c r="C15" s="227">
        <v>25</v>
      </c>
      <c r="D15" s="226">
        <v>0</v>
      </c>
      <c r="E15" s="227">
        <v>0</v>
      </c>
      <c r="F15" s="226">
        <v>33.333333333333329</v>
      </c>
      <c r="G15" s="227">
        <v>33.333333333333329</v>
      </c>
      <c r="H15" s="226">
        <v>0</v>
      </c>
      <c r="I15" s="227">
        <v>0</v>
      </c>
      <c r="J15" s="226">
        <v>50</v>
      </c>
      <c r="K15" s="227">
        <v>50</v>
      </c>
      <c r="L15" s="226">
        <v>0</v>
      </c>
      <c r="M15" s="227">
        <v>0</v>
      </c>
      <c r="N15" s="226">
        <v>0</v>
      </c>
      <c r="O15" s="227">
        <v>0</v>
      </c>
      <c r="P15" s="226">
        <v>0</v>
      </c>
      <c r="Q15" s="227">
        <v>0</v>
      </c>
      <c r="R15" s="199"/>
      <c r="S15" s="56"/>
      <c r="T15" s="56"/>
      <c r="U15" s="240"/>
      <c r="V15" s="200"/>
      <c r="W15" s="200"/>
      <c r="X15" s="200"/>
      <c r="Y15" s="200"/>
      <c r="Z15" s="200"/>
      <c r="AA15" s="199"/>
      <c r="AB15" s="199"/>
      <c r="AC15" s="199"/>
      <c r="AD15" s="199"/>
      <c r="AE15" s="199"/>
      <c r="AF15" s="199"/>
      <c r="AG15" s="199"/>
    </row>
    <row r="16" spans="1:33" ht="12.75" customHeight="1" x14ac:dyDescent="0.25">
      <c r="A16" s="59" t="s">
        <v>168</v>
      </c>
      <c r="B16" s="61">
        <v>20.334261838440113</v>
      </c>
      <c r="C16" s="61">
        <v>14.698162729658792</v>
      </c>
      <c r="D16" s="61">
        <v>9.5238095238095237</v>
      </c>
      <c r="E16" s="61">
        <v>20</v>
      </c>
      <c r="F16" s="61">
        <v>21.052631578947366</v>
      </c>
      <c r="G16" s="61">
        <v>10</v>
      </c>
      <c r="H16" s="61">
        <v>0</v>
      </c>
      <c r="I16" s="61">
        <v>0</v>
      </c>
      <c r="J16" s="61">
        <v>23.52941176470588</v>
      </c>
      <c r="K16" s="61">
        <v>26.315789473684209</v>
      </c>
      <c r="L16" s="61">
        <v>0</v>
      </c>
      <c r="M16" s="61">
        <v>0</v>
      </c>
      <c r="N16" s="61">
        <v>0</v>
      </c>
      <c r="O16" s="61">
        <v>0</v>
      </c>
      <c r="P16" s="61">
        <v>0</v>
      </c>
      <c r="Q16" s="61">
        <v>0</v>
      </c>
      <c r="R16" s="199"/>
      <c r="S16" s="56"/>
      <c r="T16" s="56"/>
      <c r="U16" s="240"/>
      <c r="V16" s="201"/>
      <c r="W16" s="201"/>
      <c r="X16" s="200"/>
      <c r="Y16" s="200"/>
      <c r="Z16" s="200"/>
      <c r="AA16" s="199"/>
      <c r="AB16" s="199"/>
      <c r="AC16" s="199"/>
      <c r="AD16" s="199"/>
      <c r="AE16" s="199"/>
      <c r="AF16" s="199"/>
      <c r="AG16" s="199"/>
    </row>
    <row r="17" spans="1:33" ht="12.95" customHeight="1" x14ac:dyDescent="0.25">
      <c r="A17" s="59" t="s">
        <v>169</v>
      </c>
      <c r="B17" s="226">
        <v>51.136363636363633</v>
      </c>
      <c r="C17" s="226">
        <v>47.201946472019465</v>
      </c>
      <c r="D17" s="226">
        <v>37.5</v>
      </c>
      <c r="E17" s="226">
        <v>45.161290322580641</v>
      </c>
      <c r="F17" s="226">
        <v>68</v>
      </c>
      <c r="G17" s="226">
        <v>55.000000000000007</v>
      </c>
      <c r="H17" s="226">
        <v>50</v>
      </c>
      <c r="I17" s="226">
        <v>50</v>
      </c>
      <c r="J17" s="226">
        <v>75.862068965517238</v>
      </c>
      <c r="K17" s="226">
        <v>85.714285714285708</v>
      </c>
      <c r="L17" s="226">
        <v>33.333333333333329</v>
      </c>
      <c r="M17" s="226">
        <v>33.333333333333329</v>
      </c>
      <c r="N17" s="226">
        <v>0</v>
      </c>
      <c r="O17" s="226">
        <v>0</v>
      </c>
      <c r="P17" s="226">
        <v>0</v>
      </c>
      <c r="Q17" s="226">
        <v>0</v>
      </c>
      <c r="R17" s="199"/>
      <c r="S17" s="56"/>
      <c r="T17" s="56"/>
      <c r="U17" s="240"/>
      <c r="V17" s="200"/>
      <c r="W17" s="200"/>
      <c r="X17" s="200"/>
      <c r="Y17" s="200"/>
      <c r="Z17" s="200"/>
      <c r="AA17" s="199"/>
      <c r="AB17" s="199"/>
      <c r="AC17" s="199"/>
      <c r="AD17" s="199"/>
      <c r="AE17" s="199"/>
      <c r="AF17" s="199"/>
      <c r="AG17" s="199"/>
    </row>
    <row r="18" spans="1:33" ht="12.95" customHeight="1" x14ac:dyDescent="0.2">
      <c r="A18" s="59" t="s">
        <v>170</v>
      </c>
      <c r="B18" s="61">
        <v>37.296620775969963</v>
      </c>
      <c r="C18" s="61">
        <v>31.565656565656564</v>
      </c>
      <c r="D18" s="61">
        <v>26.415094339622641</v>
      </c>
      <c r="E18" s="61">
        <v>35.294117647058826</v>
      </c>
      <c r="F18" s="61">
        <v>47.727272727272727</v>
      </c>
      <c r="G18" s="61">
        <v>32.5</v>
      </c>
      <c r="H18" s="61">
        <v>50</v>
      </c>
      <c r="I18" s="61">
        <v>50</v>
      </c>
      <c r="J18" s="61">
        <v>56.521739130434781</v>
      </c>
      <c r="K18" s="61">
        <v>61.702127659574465</v>
      </c>
      <c r="L18" s="61">
        <v>33.333333333333329</v>
      </c>
      <c r="M18" s="61">
        <v>33.333333333333329</v>
      </c>
      <c r="N18" s="61">
        <v>0</v>
      </c>
      <c r="O18" s="61">
        <v>0</v>
      </c>
      <c r="P18" s="61">
        <v>0</v>
      </c>
      <c r="Q18" s="61">
        <v>0</v>
      </c>
      <c r="R18" s="199"/>
      <c r="S18" s="63"/>
      <c r="T18" s="63"/>
      <c r="U18" s="241"/>
      <c r="V18" s="200"/>
      <c r="W18" s="200"/>
      <c r="X18" s="200"/>
      <c r="Y18" s="200"/>
      <c r="Z18" s="200"/>
      <c r="AA18" s="199"/>
      <c r="AB18" s="199"/>
      <c r="AC18" s="199"/>
      <c r="AD18" s="199"/>
      <c r="AE18" s="199"/>
      <c r="AF18" s="199"/>
      <c r="AG18" s="199"/>
    </row>
    <row r="19" spans="1:33" ht="12.95" customHeight="1" x14ac:dyDescent="0.2">
      <c r="A19" s="64" t="s">
        <v>70</v>
      </c>
      <c r="B19" s="65">
        <v>40.200000000000003</v>
      </c>
      <c r="C19" s="65"/>
      <c r="D19" s="65">
        <v>44.7</v>
      </c>
      <c r="E19" s="65"/>
      <c r="F19" s="65">
        <v>50.8</v>
      </c>
      <c r="G19" s="65"/>
      <c r="H19" s="65">
        <v>45.1</v>
      </c>
      <c r="I19" s="65"/>
      <c r="J19" s="65">
        <v>53.2</v>
      </c>
      <c r="K19" s="65"/>
      <c r="L19" s="65">
        <v>59.9</v>
      </c>
      <c r="M19" s="65"/>
      <c r="N19" s="65">
        <v>39.1</v>
      </c>
      <c r="O19" s="65"/>
      <c r="P19" s="66">
        <v>43.6</v>
      </c>
      <c r="Q19" s="67"/>
      <c r="R19" s="199"/>
      <c r="S19" s="200"/>
      <c r="T19" s="200"/>
      <c r="U19" s="246"/>
      <c r="V19" s="200"/>
      <c r="W19" s="200"/>
      <c r="X19" s="200"/>
      <c r="Y19" s="200"/>
      <c r="Z19" s="200"/>
      <c r="AA19" s="199"/>
      <c r="AB19" s="199"/>
      <c r="AC19" s="199"/>
      <c r="AD19" s="199"/>
      <c r="AE19" s="199"/>
      <c r="AF19" s="199"/>
      <c r="AG19" s="199"/>
    </row>
    <row r="20" spans="1:33" ht="12.95" customHeight="1" x14ac:dyDescent="0.2">
      <c r="A20" s="64" t="s">
        <v>72</v>
      </c>
      <c r="B20" s="65">
        <v>42.8</v>
      </c>
      <c r="C20" s="65"/>
      <c r="D20" s="65">
        <v>41.9</v>
      </c>
      <c r="E20" s="65"/>
      <c r="F20" s="65">
        <v>51.4</v>
      </c>
      <c r="G20" s="65"/>
      <c r="H20" s="65">
        <v>51.3</v>
      </c>
      <c r="I20" s="65"/>
      <c r="J20" s="65">
        <v>55.5</v>
      </c>
      <c r="K20" s="65"/>
      <c r="L20" s="65">
        <v>61.8</v>
      </c>
      <c r="M20" s="65"/>
      <c r="N20" s="65">
        <v>45.7</v>
      </c>
      <c r="O20" s="65"/>
      <c r="P20" s="66">
        <v>51.8</v>
      </c>
      <c r="Q20" s="67"/>
      <c r="R20" s="199"/>
      <c r="S20" s="200"/>
      <c r="T20" s="200"/>
      <c r="U20" s="246"/>
      <c r="V20" s="200"/>
      <c r="W20" s="200"/>
      <c r="X20" s="200"/>
      <c r="Y20" s="200"/>
      <c r="Z20" s="200"/>
      <c r="AA20" s="199"/>
      <c r="AB20" s="199"/>
      <c r="AC20" s="199"/>
      <c r="AD20" s="199"/>
      <c r="AE20" s="199"/>
      <c r="AF20" s="199"/>
      <c r="AG20" s="199"/>
    </row>
    <row r="21" spans="1:33" ht="15" customHeight="1" x14ac:dyDescent="0.2">
      <c r="A21" s="388" t="s">
        <v>156</v>
      </c>
      <c r="B21" s="532"/>
      <c r="C21" s="533"/>
      <c r="D21" s="533"/>
      <c r="E21" s="533"/>
      <c r="F21" s="533"/>
      <c r="G21" s="533"/>
      <c r="H21" s="533"/>
      <c r="I21" s="533"/>
      <c r="J21" s="533"/>
      <c r="K21" s="533"/>
      <c r="L21" s="533"/>
      <c r="M21" s="533"/>
      <c r="N21" s="533"/>
      <c r="O21" s="533"/>
      <c r="P21" s="533"/>
      <c r="Q21" s="534"/>
      <c r="R21" s="199"/>
      <c r="S21" s="391"/>
      <c r="T21" s="391"/>
      <c r="U21" s="391"/>
      <c r="V21" s="391"/>
      <c r="W21" s="391"/>
      <c r="X21" s="391"/>
      <c r="Y21" s="391"/>
      <c r="Z21" s="391"/>
      <c r="AA21" s="199"/>
      <c r="AB21" s="199"/>
      <c r="AC21" s="199"/>
      <c r="AD21" s="199"/>
      <c r="AE21" s="199"/>
      <c r="AF21" s="199"/>
      <c r="AG21" s="199"/>
    </row>
    <row r="22" spans="1:33" ht="36" customHeight="1" x14ac:dyDescent="0.2">
      <c r="A22" s="388"/>
      <c r="B22" s="392" t="s">
        <v>80</v>
      </c>
      <c r="C22" s="392"/>
      <c r="D22" s="392" t="s">
        <v>674</v>
      </c>
      <c r="E22" s="392"/>
      <c r="F22" s="392" t="s">
        <v>82</v>
      </c>
      <c r="G22" s="392"/>
      <c r="H22" s="392" t="s">
        <v>83</v>
      </c>
      <c r="I22" s="392"/>
      <c r="J22" s="392" t="s">
        <v>171</v>
      </c>
      <c r="K22" s="392"/>
      <c r="L22" s="392" t="s">
        <v>172</v>
      </c>
      <c r="M22" s="392"/>
      <c r="N22" s="392" t="s">
        <v>87</v>
      </c>
      <c r="O22" s="392"/>
      <c r="P22" s="389" t="s">
        <v>88</v>
      </c>
      <c r="Q22" s="390"/>
      <c r="R22" s="199"/>
      <c r="S22" s="391"/>
      <c r="T22" s="391"/>
      <c r="U22" s="391"/>
      <c r="V22" s="391"/>
      <c r="W22" s="391"/>
      <c r="X22" s="391"/>
      <c r="Y22" s="391"/>
      <c r="Z22" s="391"/>
      <c r="AA22" s="199"/>
      <c r="AB22" s="199"/>
      <c r="AC22" s="199"/>
      <c r="AD22" s="199"/>
      <c r="AE22" s="199"/>
      <c r="AF22" s="199"/>
      <c r="AG22" s="199"/>
    </row>
    <row r="23" spans="1:33" ht="20.25" customHeight="1" x14ac:dyDescent="0.2">
      <c r="A23" s="388"/>
      <c r="B23" s="228">
        <v>2022</v>
      </c>
      <c r="C23" s="228">
        <v>2023</v>
      </c>
      <c r="D23" s="228">
        <v>2022</v>
      </c>
      <c r="E23" s="228">
        <v>2023</v>
      </c>
      <c r="F23" s="228">
        <v>2022</v>
      </c>
      <c r="G23" s="228">
        <v>2023</v>
      </c>
      <c r="H23" s="228">
        <v>2022</v>
      </c>
      <c r="I23" s="228">
        <v>2023</v>
      </c>
      <c r="J23" s="228">
        <v>2022</v>
      </c>
      <c r="K23" s="228">
        <v>2023</v>
      </c>
      <c r="L23" s="228">
        <v>2022</v>
      </c>
      <c r="M23" s="228">
        <v>2023</v>
      </c>
      <c r="N23" s="228">
        <v>2022</v>
      </c>
      <c r="O23" s="228">
        <v>2023</v>
      </c>
      <c r="P23" s="228">
        <v>2022</v>
      </c>
      <c r="Q23" s="228">
        <v>2023</v>
      </c>
      <c r="R23" s="199"/>
      <c r="S23" s="391"/>
      <c r="T23" s="391"/>
      <c r="U23" s="391"/>
      <c r="V23" s="391"/>
      <c r="W23" s="391"/>
      <c r="X23" s="391"/>
      <c r="Y23" s="391"/>
      <c r="Z23" s="391"/>
      <c r="AA23" s="199"/>
      <c r="AB23" s="199"/>
      <c r="AC23" s="199"/>
      <c r="AD23" s="199"/>
      <c r="AE23" s="199"/>
      <c r="AF23" s="199"/>
      <c r="AG23" s="199"/>
    </row>
    <row r="24" spans="1:33" ht="12.95" customHeight="1" x14ac:dyDescent="0.25">
      <c r="A24" s="53" t="s">
        <v>158</v>
      </c>
      <c r="B24" s="226">
        <v>0</v>
      </c>
      <c r="C24" s="227">
        <v>0</v>
      </c>
      <c r="D24" s="226">
        <v>0</v>
      </c>
      <c r="E24" s="227">
        <v>0</v>
      </c>
      <c r="F24" s="226">
        <v>0</v>
      </c>
      <c r="G24" s="227">
        <v>0</v>
      </c>
      <c r="H24" s="226">
        <v>0</v>
      </c>
      <c r="I24" s="227">
        <v>0</v>
      </c>
      <c r="J24" s="226">
        <v>0</v>
      </c>
      <c r="K24" s="227">
        <v>0</v>
      </c>
      <c r="L24" s="226">
        <v>0</v>
      </c>
      <c r="M24" s="227">
        <v>0</v>
      </c>
      <c r="N24" s="226">
        <v>0</v>
      </c>
      <c r="O24" s="227">
        <v>0</v>
      </c>
      <c r="P24" s="226">
        <v>0</v>
      </c>
      <c r="Q24" s="227">
        <v>0</v>
      </c>
      <c r="R24" s="199"/>
      <c r="S24" s="200"/>
      <c r="T24" s="200"/>
      <c r="U24" s="201"/>
      <c r="V24" s="200"/>
      <c r="W24" s="200"/>
      <c r="X24" s="200"/>
      <c r="Y24" s="200"/>
      <c r="Z24" s="200"/>
      <c r="AA24" s="199"/>
      <c r="AB24" s="199"/>
      <c r="AC24" s="199"/>
      <c r="AD24" s="199"/>
      <c r="AE24" s="199"/>
      <c r="AF24" s="199"/>
      <c r="AG24" s="199"/>
    </row>
    <row r="25" spans="1:33" ht="12.95" customHeight="1" x14ac:dyDescent="0.25">
      <c r="A25" s="58" t="s">
        <v>159</v>
      </c>
      <c r="B25" s="226">
        <v>0</v>
      </c>
      <c r="C25" s="227">
        <v>0</v>
      </c>
      <c r="D25" s="226">
        <v>0</v>
      </c>
      <c r="E25" s="227">
        <v>0</v>
      </c>
      <c r="F25" s="226">
        <v>0</v>
      </c>
      <c r="G25" s="227">
        <v>0</v>
      </c>
      <c r="H25" s="226">
        <v>0</v>
      </c>
      <c r="I25" s="227">
        <v>0</v>
      </c>
      <c r="J25" s="226">
        <v>0</v>
      </c>
      <c r="K25" s="227">
        <v>0</v>
      </c>
      <c r="L25" s="226">
        <v>0</v>
      </c>
      <c r="M25" s="227">
        <v>0</v>
      </c>
      <c r="N25" s="226">
        <v>0</v>
      </c>
      <c r="O25" s="227">
        <v>0</v>
      </c>
      <c r="P25" s="226">
        <v>0</v>
      </c>
      <c r="Q25" s="227">
        <v>0</v>
      </c>
      <c r="R25" s="199"/>
      <c r="S25" s="200"/>
      <c r="T25" s="200"/>
      <c r="U25" s="201"/>
      <c r="V25" s="200"/>
      <c r="W25" s="200"/>
      <c r="X25" s="200"/>
      <c r="Y25" s="200"/>
      <c r="Z25" s="200"/>
      <c r="AA25" s="199"/>
      <c r="AB25" s="199"/>
      <c r="AC25" s="199"/>
      <c r="AD25" s="199"/>
      <c r="AE25" s="199"/>
      <c r="AF25" s="199"/>
      <c r="AG25" s="199"/>
    </row>
    <row r="26" spans="1:33" ht="12.95" customHeight="1" x14ac:dyDescent="0.25">
      <c r="A26" s="58" t="s">
        <v>160</v>
      </c>
      <c r="B26" s="226">
        <v>0</v>
      </c>
      <c r="C26" s="227">
        <v>0</v>
      </c>
      <c r="D26" s="226">
        <v>0</v>
      </c>
      <c r="E26" s="227">
        <v>0</v>
      </c>
      <c r="F26" s="226">
        <v>0</v>
      </c>
      <c r="G26" s="227">
        <v>0</v>
      </c>
      <c r="H26" s="226">
        <v>0</v>
      </c>
      <c r="I26" s="227">
        <v>0</v>
      </c>
      <c r="J26" s="226">
        <v>0</v>
      </c>
      <c r="K26" s="227">
        <v>0</v>
      </c>
      <c r="L26" s="226">
        <v>0</v>
      </c>
      <c r="M26" s="227">
        <v>0</v>
      </c>
      <c r="N26" s="226">
        <v>0</v>
      </c>
      <c r="O26" s="227">
        <v>0</v>
      </c>
      <c r="P26" s="226">
        <v>0</v>
      </c>
      <c r="Q26" s="227">
        <v>0</v>
      </c>
      <c r="R26" s="199"/>
      <c r="S26" s="200"/>
      <c r="T26" s="200"/>
      <c r="U26" s="201"/>
      <c r="V26" s="200"/>
      <c r="W26" s="200"/>
      <c r="X26" s="200"/>
      <c r="Y26" s="200"/>
      <c r="Z26" s="200"/>
      <c r="AA26" s="199"/>
      <c r="AB26" s="199"/>
      <c r="AC26" s="199"/>
      <c r="AD26" s="199"/>
      <c r="AE26" s="199"/>
      <c r="AF26" s="199"/>
      <c r="AG26" s="199"/>
    </row>
    <row r="27" spans="1:33" ht="12.95" customHeight="1" x14ac:dyDescent="0.25">
      <c r="A27" s="58" t="s">
        <v>161</v>
      </c>
      <c r="B27" s="226">
        <v>0</v>
      </c>
      <c r="C27" s="227">
        <v>0</v>
      </c>
      <c r="D27" s="226">
        <v>0</v>
      </c>
      <c r="E27" s="227">
        <v>0</v>
      </c>
      <c r="F27" s="226">
        <v>0</v>
      </c>
      <c r="G27" s="227">
        <v>0</v>
      </c>
      <c r="H27" s="226">
        <v>0</v>
      </c>
      <c r="I27" s="227">
        <v>0</v>
      </c>
      <c r="J27" s="226">
        <v>0</v>
      </c>
      <c r="K27" s="227">
        <v>0</v>
      </c>
      <c r="L27" s="226">
        <v>0</v>
      </c>
      <c r="M27" s="227">
        <v>0</v>
      </c>
      <c r="N27" s="226">
        <v>0</v>
      </c>
      <c r="O27" s="227">
        <v>0</v>
      </c>
      <c r="P27" s="226">
        <v>0</v>
      </c>
      <c r="Q27" s="227">
        <v>0</v>
      </c>
      <c r="R27" s="199"/>
      <c r="S27" s="200"/>
      <c r="T27" s="200"/>
      <c r="U27" s="201"/>
      <c r="V27" s="200"/>
      <c r="W27" s="200"/>
      <c r="X27" s="200"/>
      <c r="Y27" s="200"/>
      <c r="Z27" s="200"/>
      <c r="AA27" s="199"/>
      <c r="AB27" s="199"/>
      <c r="AC27" s="199"/>
      <c r="AD27" s="199"/>
      <c r="AE27" s="199"/>
      <c r="AF27" s="199"/>
      <c r="AG27" s="199"/>
    </row>
    <row r="28" spans="1:33" ht="12.95" customHeight="1" x14ac:dyDescent="0.25">
      <c r="A28" s="58" t="s">
        <v>162</v>
      </c>
      <c r="B28" s="226">
        <v>0</v>
      </c>
      <c r="C28" s="227">
        <v>0</v>
      </c>
      <c r="D28" s="226">
        <v>0</v>
      </c>
      <c r="E28" s="227">
        <v>100</v>
      </c>
      <c r="F28" s="226">
        <v>0</v>
      </c>
      <c r="G28" s="227">
        <v>0</v>
      </c>
      <c r="H28" s="226">
        <v>0</v>
      </c>
      <c r="I28" s="227">
        <v>0</v>
      </c>
      <c r="J28" s="226">
        <v>50</v>
      </c>
      <c r="K28" s="227">
        <v>0</v>
      </c>
      <c r="L28" s="226">
        <v>0</v>
      </c>
      <c r="M28" s="227">
        <v>0</v>
      </c>
      <c r="N28" s="226">
        <v>0</v>
      </c>
      <c r="O28" s="227">
        <v>0</v>
      </c>
      <c r="P28" s="226">
        <v>0</v>
      </c>
      <c r="Q28" s="227">
        <v>0</v>
      </c>
      <c r="R28" s="199"/>
      <c r="S28" s="200"/>
      <c r="T28" s="200"/>
      <c r="U28" s="201"/>
      <c r="V28" s="200"/>
      <c r="W28" s="200"/>
      <c r="X28" s="200"/>
      <c r="Y28" s="200"/>
      <c r="Z28" s="200"/>
      <c r="AA28" s="199"/>
      <c r="AB28" s="199"/>
      <c r="AC28" s="199"/>
      <c r="AD28" s="199"/>
      <c r="AE28" s="199"/>
      <c r="AF28" s="199"/>
      <c r="AG28" s="199"/>
    </row>
    <row r="29" spans="1:33" ht="12.95" customHeight="1" x14ac:dyDescent="0.25">
      <c r="A29" s="58" t="s">
        <v>163</v>
      </c>
      <c r="B29" s="226">
        <v>0</v>
      </c>
      <c r="C29" s="227">
        <v>0</v>
      </c>
      <c r="D29" s="226">
        <v>0</v>
      </c>
      <c r="E29" s="227">
        <v>0</v>
      </c>
      <c r="F29" s="226">
        <v>0</v>
      </c>
      <c r="G29" s="227">
        <v>0</v>
      </c>
      <c r="H29" s="226">
        <v>0</v>
      </c>
      <c r="I29" s="227">
        <v>0</v>
      </c>
      <c r="J29" s="226">
        <v>0</v>
      </c>
      <c r="K29" s="227">
        <v>0</v>
      </c>
      <c r="L29" s="226">
        <v>0</v>
      </c>
      <c r="M29" s="227">
        <v>0</v>
      </c>
      <c r="N29" s="226">
        <v>0</v>
      </c>
      <c r="O29" s="227">
        <v>0</v>
      </c>
      <c r="P29" s="226">
        <v>0</v>
      </c>
      <c r="Q29" s="227">
        <v>0</v>
      </c>
      <c r="R29" s="199"/>
      <c r="S29" s="200"/>
      <c r="T29" s="200"/>
      <c r="U29" s="201"/>
      <c r="V29" s="200"/>
      <c r="W29" s="200"/>
      <c r="X29" s="200"/>
      <c r="Y29" s="200"/>
      <c r="Z29" s="200"/>
      <c r="AA29" s="199"/>
      <c r="AB29" s="199"/>
      <c r="AC29" s="199"/>
      <c r="AD29" s="199"/>
      <c r="AE29" s="199"/>
      <c r="AF29" s="199"/>
      <c r="AG29" s="199"/>
    </row>
    <row r="30" spans="1:33" ht="12.95" customHeight="1" x14ac:dyDescent="0.25">
      <c r="A30" s="53" t="s">
        <v>164</v>
      </c>
      <c r="B30" s="54">
        <v>0</v>
      </c>
      <c r="C30" s="55">
        <v>0</v>
      </c>
      <c r="D30" s="54">
        <v>0</v>
      </c>
      <c r="E30" s="55">
        <v>0</v>
      </c>
      <c r="F30" s="54">
        <v>0</v>
      </c>
      <c r="G30" s="55">
        <v>0</v>
      </c>
      <c r="H30" s="54">
        <v>100</v>
      </c>
      <c r="I30" s="55">
        <v>0</v>
      </c>
      <c r="J30" s="54">
        <v>0</v>
      </c>
      <c r="K30" s="55">
        <v>0</v>
      </c>
      <c r="L30" s="54">
        <v>0</v>
      </c>
      <c r="M30" s="55">
        <v>0</v>
      </c>
      <c r="N30" s="54">
        <v>100</v>
      </c>
      <c r="O30" s="55">
        <v>100</v>
      </c>
      <c r="P30" s="54">
        <v>0</v>
      </c>
      <c r="Q30" s="55">
        <v>0</v>
      </c>
      <c r="S30" s="57"/>
      <c r="T30" s="57"/>
      <c r="U30" s="62"/>
      <c r="V30" s="57"/>
      <c r="W30" s="57"/>
      <c r="X30" s="57"/>
      <c r="Y30" s="57"/>
      <c r="Z30" s="57"/>
    </row>
    <row r="31" spans="1:33" ht="12.95" customHeight="1" x14ac:dyDescent="0.25">
      <c r="A31" s="53" t="s">
        <v>165</v>
      </c>
      <c r="B31" s="54">
        <v>0</v>
      </c>
      <c r="C31" s="55">
        <v>0</v>
      </c>
      <c r="D31" s="54">
        <v>0</v>
      </c>
      <c r="E31" s="55">
        <v>0</v>
      </c>
      <c r="F31" s="54">
        <v>0</v>
      </c>
      <c r="G31" s="55">
        <v>0</v>
      </c>
      <c r="H31" s="54">
        <v>0</v>
      </c>
      <c r="I31" s="55">
        <v>0</v>
      </c>
      <c r="J31" s="54">
        <v>0</v>
      </c>
      <c r="K31" s="55">
        <v>0</v>
      </c>
      <c r="L31" s="54">
        <v>0</v>
      </c>
      <c r="M31" s="55">
        <v>0</v>
      </c>
      <c r="N31" s="54">
        <v>0</v>
      </c>
      <c r="O31" s="55">
        <v>0</v>
      </c>
      <c r="P31" s="54">
        <v>0</v>
      </c>
      <c r="Q31" s="55">
        <v>0</v>
      </c>
      <c r="S31" s="57"/>
      <c r="T31" s="57"/>
      <c r="U31" s="62"/>
      <c r="V31" s="57"/>
      <c r="W31" s="57"/>
      <c r="X31" s="57"/>
      <c r="Y31" s="57"/>
      <c r="Z31" s="57"/>
    </row>
    <row r="32" spans="1:33" ht="12.95" customHeight="1" x14ac:dyDescent="0.25">
      <c r="A32" s="53" t="s">
        <v>166</v>
      </c>
      <c r="B32" s="54">
        <v>0</v>
      </c>
      <c r="C32" s="55">
        <v>0</v>
      </c>
      <c r="D32" s="54">
        <v>0</v>
      </c>
      <c r="E32" s="55">
        <v>0</v>
      </c>
      <c r="F32" s="54">
        <v>0</v>
      </c>
      <c r="G32" s="55">
        <v>0</v>
      </c>
      <c r="H32" s="54">
        <v>0</v>
      </c>
      <c r="I32" s="55">
        <v>0</v>
      </c>
      <c r="J32" s="54">
        <v>0</v>
      </c>
      <c r="K32" s="55">
        <v>0</v>
      </c>
      <c r="L32" s="54">
        <v>0</v>
      </c>
      <c r="M32" s="55">
        <v>0</v>
      </c>
      <c r="N32" s="54">
        <v>0</v>
      </c>
      <c r="O32" s="55">
        <v>0</v>
      </c>
      <c r="P32" s="54">
        <v>0</v>
      </c>
      <c r="Q32" s="55">
        <v>0</v>
      </c>
      <c r="S32" s="57"/>
      <c r="T32" s="57"/>
      <c r="U32" s="62"/>
      <c r="V32" s="57"/>
      <c r="W32" s="57"/>
      <c r="X32" s="57"/>
      <c r="Y32" s="57"/>
      <c r="Z32" s="57"/>
    </row>
    <row r="33" spans="1:26" ht="12.95" customHeight="1" x14ac:dyDescent="0.25">
      <c r="A33" s="53" t="s">
        <v>167</v>
      </c>
      <c r="B33" s="54">
        <v>0</v>
      </c>
      <c r="C33" s="55">
        <v>0</v>
      </c>
      <c r="D33" s="54">
        <v>0</v>
      </c>
      <c r="E33" s="55">
        <v>0</v>
      </c>
      <c r="F33" s="54">
        <v>0</v>
      </c>
      <c r="G33" s="55">
        <v>0</v>
      </c>
      <c r="H33" s="54">
        <v>0</v>
      </c>
      <c r="I33" s="55">
        <v>0</v>
      </c>
      <c r="J33" s="54">
        <v>0</v>
      </c>
      <c r="K33" s="55">
        <v>0</v>
      </c>
      <c r="L33" s="54">
        <v>0</v>
      </c>
      <c r="M33" s="55">
        <v>0</v>
      </c>
      <c r="N33" s="54">
        <v>100</v>
      </c>
      <c r="O33" s="55">
        <v>100</v>
      </c>
      <c r="P33" s="54">
        <v>0</v>
      </c>
      <c r="Q33" s="55">
        <v>0</v>
      </c>
      <c r="S33" s="57"/>
      <c r="T33" s="57"/>
      <c r="U33" s="62"/>
      <c r="V33" s="57"/>
      <c r="W33" s="57"/>
      <c r="X33" s="57"/>
      <c r="Y33" s="57"/>
      <c r="Z33" s="57"/>
    </row>
    <row r="34" spans="1:26" ht="12.95" customHeight="1" x14ac:dyDescent="0.25">
      <c r="A34" s="59" t="s">
        <v>168</v>
      </c>
      <c r="B34" s="60">
        <v>0</v>
      </c>
      <c r="C34" s="61">
        <v>0</v>
      </c>
      <c r="D34" s="60">
        <v>0</v>
      </c>
      <c r="E34" s="61">
        <v>20</v>
      </c>
      <c r="F34" s="60">
        <v>0</v>
      </c>
      <c r="G34" s="61">
        <v>0</v>
      </c>
      <c r="H34" s="60">
        <v>20</v>
      </c>
      <c r="I34" s="61">
        <v>0</v>
      </c>
      <c r="J34" s="60">
        <v>20</v>
      </c>
      <c r="K34" s="61">
        <v>0</v>
      </c>
      <c r="L34" s="60">
        <v>0</v>
      </c>
      <c r="M34" s="61">
        <v>0</v>
      </c>
      <c r="N34" s="60">
        <v>40</v>
      </c>
      <c r="O34" s="61">
        <v>33.333333333333329</v>
      </c>
      <c r="P34" s="60">
        <v>0</v>
      </c>
      <c r="Q34" s="61">
        <v>0</v>
      </c>
      <c r="S34" s="57"/>
      <c r="T34" s="57"/>
      <c r="U34" s="62"/>
      <c r="V34" s="62"/>
      <c r="W34" s="62"/>
      <c r="X34" s="57"/>
      <c r="Y34" s="57"/>
      <c r="Z34" s="57"/>
    </row>
    <row r="35" spans="1:26" ht="12.95" customHeight="1" x14ac:dyDescent="0.25">
      <c r="A35" s="59" t="s">
        <v>169</v>
      </c>
      <c r="B35" s="54">
        <v>0</v>
      </c>
      <c r="C35" s="54">
        <v>0</v>
      </c>
      <c r="D35" s="54">
        <v>100</v>
      </c>
      <c r="E35" s="54">
        <v>87.5</v>
      </c>
      <c r="F35" s="54">
        <v>0</v>
      </c>
      <c r="G35" s="54">
        <v>0</v>
      </c>
      <c r="H35" s="54">
        <v>58.333333333333336</v>
      </c>
      <c r="I35" s="54">
        <v>54.54545454545454</v>
      </c>
      <c r="J35" s="54">
        <v>30</v>
      </c>
      <c r="K35" s="54">
        <v>50</v>
      </c>
      <c r="L35" s="54">
        <v>100</v>
      </c>
      <c r="M35" s="54">
        <v>0</v>
      </c>
      <c r="N35" s="54">
        <v>50</v>
      </c>
      <c r="O35" s="54">
        <v>53.846153846153847</v>
      </c>
      <c r="P35" s="54">
        <v>100</v>
      </c>
      <c r="Q35" s="54">
        <v>0</v>
      </c>
      <c r="S35" s="57"/>
      <c r="T35" s="57"/>
      <c r="U35" s="62"/>
      <c r="V35" s="57"/>
      <c r="W35" s="57"/>
      <c r="X35" s="57"/>
      <c r="Y35" s="57"/>
      <c r="Z35" s="57"/>
    </row>
    <row r="36" spans="1:26" ht="12.95" customHeight="1" x14ac:dyDescent="0.2">
      <c r="A36" s="59" t="s">
        <v>170</v>
      </c>
      <c r="B36" s="60">
        <v>0</v>
      </c>
      <c r="C36" s="60">
        <v>0</v>
      </c>
      <c r="D36" s="60">
        <v>72.727272727272734</v>
      </c>
      <c r="E36" s="60">
        <v>61.53846153846154</v>
      </c>
      <c r="F36" s="60">
        <v>0</v>
      </c>
      <c r="G36" s="60">
        <v>0</v>
      </c>
      <c r="H36" s="60">
        <v>47.058823529411761</v>
      </c>
      <c r="I36" s="60">
        <v>37.5</v>
      </c>
      <c r="J36" s="60">
        <v>26.666666666666668</v>
      </c>
      <c r="K36" s="60">
        <v>35.714285714285715</v>
      </c>
      <c r="L36" s="60">
        <v>100</v>
      </c>
      <c r="M36" s="60">
        <v>0</v>
      </c>
      <c r="N36" s="60">
        <v>47.058823529411761</v>
      </c>
      <c r="O36" s="60">
        <v>47.368421052631575</v>
      </c>
      <c r="P36" s="60">
        <v>100</v>
      </c>
      <c r="Q36" s="60">
        <v>0</v>
      </c>
      <c r="S36" s="57"/>
      <c r="T36" s="57"/>
      <c r="U36" s="57"/>
      <c r="V36" s="57"/>
      <c r="W36" s="57"/>
      <c r="X36" s="57"/>
      <c r="Y36" s="57"/>
      <c r="Z36" s="57"/>
    </row>
    <row r="37" spans="1:26" ht="12.95" customHeight="1" x14ac:dyDescent="0.2">
      <c r="A37" s="64" t="s">
        <v>70</v>
      </c>
      <c r="B37" s="69">
        <v>49.4</v>
      </c>
      <c r="C37" s="70"/>
      <c r="D37" s="69">
        <v>45.9</v>
      </c>
      <c r="E37" s="70"/>
      <c r="F37" s="69">
        <v>37</v>
      </c>
      <c r="G37" s="70"/>
      <c r="H37" s="69">
        <v>42.1</v>
      </c>
      <c r="I37" s="70"/>
      <c r="J37" s="69">
        <v>39.9</v>
      </c>
      <c r="K37" s="70"/>
      <c r="L37" s="69">
        <v>38.6</v>
      </c>
      <c r="M37" s="70"/>
      <c r="N37" s="69">
        <v>53.5</v>
      </c>
      <c r="O37" s="70"/>
      <c r="P37" s="69">
        <v>51.2</v>
      </c>
      <c r="Q37" s="70"/>
      <c r="S37" s="51"/>
      <c r="T37" s="51"/>
      <c r="U37" s="51"/>
      <c r="V37" s="51"/>
      <c r="W37" s="51"/>
      <c r="X37" s="51"/>
      <c r="Y37" s="51"/>
      <c r="Z37" s="51"/>
    </row>
    <row r="38" spans="1:26" ht="12.95" customHeight="1" x14ac:dyDescent="0.2">
      <c r="A38" s="64" t="s">
        <v>72</v>
      </c>
      <c r="B38" s="69">
        <v>51.4</v>
      </c>
      <c r="C38" s="70"/>
      <c r="D38" s="69">
        <v>44.3</v>
      </c>
      <c r="E38" s="70"/>
      <c r="F38" s="69">
        <v>36.6</v>
      </c>
      <c r="G38" s="70"/>
      <c r="H38" s="69">
        <v>42.7</v>
      </c>
      <c r="I38" s="70"/>
      <c r="J38" s="69">
        <v>42.8</v>
      </c>
      <c r="K38" s="70"/>
      <c r="L38" s="69">
        <v>41.5</v>
      </c>
      <c r="M38" s="70"/>
      <c r="N38" s="69">
        <v>58.8</v>
      </c>
      <c r="O38" s="70"/>
      <c r="P38" s="69">
        <v>56.9</v>
      </c>
      <c r="Q38" s="70"/>
      <c r="S38" s="51"/>
      <c r="T38" s="51"/>
      <c r="U38" s="51"/>
      <c r="V38" s="51"/>
      <c r="W38" s="51"/>
      <c r="X38" s="51"/>
      <c r="Y38" s="51"/>
      <c r="Z38" s="51"/>
    </row>
    <row r="39" spans="1:26" ht="23.1" customHeight="1" x14ac:dyDescent="0.2">
      <c r="A39" s="531" t="s">
        <v>199</v>
      </c>
      <c r="B39" s="531"/>
      <c r="C39" s="531"/>
      <c r="D39" s="531"/>
      <c r="E39" s="531"/>
      <c r="F39" s="531"/>
      <c r="G39" s="531"/>
      <c r="H39" s="531"/>
      <c r="I39" s="531"/>
      <c r="J39" s="531"/>
      <c r="K39" s="531"/>
      <c r="L39" s="531"/>
      <c r="M39" s="531"/>
      <c r="N39" s="531"/>
      <c r="O39" s="531"/>
      <c r="P39" s="531"/>
      <c r="Q39" s="531"/>
      <c r="S39" s="51"/>
      <c r="T39" s="51"/>
      <c r="U39" s="51"/>
      <c r="V39" s="51"/>
      <c r="W39" s="51"/>
      <c r="X39" s="51"/>
      <c r="Y39" s="51"/>
      <c r="Z39" s="51"/>
    </row>
    <row r="40" spans="1:26" ht="11.25" customHeight="1" x14ac:dyDescent="0.2">
      <c r="A40" s="388" t="s">
        <v>156</v>
      </c>
      <c r="B40" s="394"/>
      <c r="C40" s="395"/>
      <c r="D40" s="395"/>
      <c r="E40" s="395"/>
      <c r="F40" s="395"/>
      <c r="G40" s="395"/>
      <c r="H40" s="395"/>
      <c r="I40" s="395"/>
      <c r="J40" s="395"/>
      <c r="K40" s="395"/>
      <c r="L40" s="395"/>
      <c r="M40" s="395"/>
      <c r="N40" s="395"/>
      <c r="O40" s="395"/>
      <c r="P40" s="395"/>
      <c r="Q40" s="396"/>
      <c r="S40" s="381"/>
      <c r="T40" s="381"/>
      <c r="U40" s="381"/>
      <c r="V40" s="381"/>
      <c r="W40" s="381"/>
      <c r="X40" s="381"/>
      <c r="Y40" s="381"/>
      <c r="Z40" s="381"/>
    </row>
    <row r="41" spans="1:26" ht="26.25" customHeight="1" x14ac:dyDescent="0.2">
      <c r="A41" s="388"/>
      <c r="B41" s="399" t="s">
        <v>89</v>
      </c>
      <c r="C41" s="400"/>
      <c r="D41" s="389" t="s">
        <v>90</v>
      </c>
      <c r="E41" s="390"/>
      <c r="F41" s="397" t="s">
        <v>91</v>
      </c>
      <c r="G41" s="398"/>
      <c r="H41" s="389" t="s">
        <v>92</v>
      </c>
      <c r="I41" s="390"/>
      <c r="J41" s="397" t="s">
        <v>93</v>
      </c>
      <c r="K41" s="398"/>
      <c r="L41" s="389" t="s">
        <v>94</v>
      </c>
      <c r="M41" s="390"/>
      <c r="N41" s="397" t="s">
        <v>174</v>
      </c>
      <c r="O41" s="398"/>
      <c r="P41" s="389" t="s">
        <v>175</v>
      </c>
      <c r="Q41" s="390"/>
      <c r="S41" s="381"/>
      <c r="T41" s="381"/>
      <c r="U41" s="381"/>
      <c r="V41" s="381"/>
      <c r="W41" s="381"/>
      <c r="X41" s="381"/>
      <c r="Y41" s="381"/>
      <c r="Z41" s="381"/>
    </row>
    <row r="42" spans="1:26" ht="15" customHeight="1" x14ac:dyDescent="0.2">
      <c r="A42" s="388"/>
      <c r="B42" s="68">
        <v>2022</v>
      </c>
      <c r="C42" s="68">
        <v>2023</v>
      </c>
      <c r="D42" s="68">
        <v>2022</v>
      </c>
      <c r="E42" s="68">
        <v>2023</v>
      </c>
      <c r="F42" s="68">
        <v>2022</v>
      </c>
      <c r="G42" s="68">
        <v>2023</v>
      </c>
      <c r="H42" s="68">
        <v>2022</v>
      </c>
      <c r="I42" s="68">
        <v>2023</v>
      </c>
      <c r="J42" s="68">
        <v>2022</v>
      </c>
      <c r="K42" s="68">
        <v>2023</v>
      </c>
      <c r="L42" s="68">
        <v>2022</v>
      </c>
      <c r="M42" s="68">
        <v>2023</v>
      </c>
      <c r="N42" s="68">
        <v>2022</v>
      </c>
      <c r="O42" s="68">
        <v>2023</v>
      </c>
      <c r="P42" s="68">
        <v>2022</v>
      </c>
      <c r="Q42" s="68">
        <v>2023</v>
      </c>
      <c r="S42" s="381"/>
      <c r="T42" s="381"/>
      <c r="U42" s="381"/>
      <c r="V42" s="381"/>
      <c r="W42" s="381"/>
      <c r="X42" s="381"/>
      <c r="Y42" s="381"/>
      <c r="Z42" s="381"/>
    </row>
    <row r="43" spans="1:26" ht="14.1" customHeight="1" x14ac:dyDescent="0.25">
      <c r="A43" s="53" t="s">
        <v>158</v>
      </c>
      <c r="B43" s="54">
        <v>0</v>
      </c>
      <c r="C43" s="55">
        <v>0</v>
      </c>
      <c r="D43" s="54">
        <v>0</v>
      </c>
      <c r="E43" s="55">
        <v>0</v>
      </c>
      <c r="F43" s="54">
        <v>100</v>
      </c>
      <c r="G43" s="55">
        <v>0</v>
      </c>
      <c r="H43" s="54">
        <v>0</v>
      </c>
      <c r="I43" s="55">
        <v>0</v>
      </c>
      <c r="J43" s="54">
        <v>0</v>
      </c>
      <c r="K43" s="55">
        <v>0</v>
      </c>
      <c r="L43" s="54">
        <v>0</v>
      </c>
      <c r="M43" s="55">
        <v>0</v>
      </c>
      <c r="N43" s="54">
        <v>0</v>
      </c>
      <c r="O43" s="55">
        <v>100</v>
      </c>
      <c r="P43" s="54">
        <v>0</v>
      </c>
      <c r="Q43" s="55">
        <v>0</v>
      </c>
      <c r="S43" s="57"/>
      <c r="T43" s="57"/>
      <c r="U43" s="62"/>
      <c r="V43" s="57"/>
      <c r="W43" s="57"/>
      <c r="X43" s="57"/>
      <c r="Y43" s="57"/>
      <c r="Z43" s="57"/>
    </row>
    <row r="44" spans="1:26" ht="14.1" customHeight="1" x14ac:dyDescent="0.25">
      <c r="A44" s="58" t="s">
        <v>159</v>
      </c>
      <c r="B44" s="54">
        <v>0</v>
      </c>
      <c r="C44" s="55">
        <v>0</v>
      </c>
      <c r="D44" s="54">
        <v>0</v>
      </c>
      <c r="E44" s="55">
        <v>0</v>
      </c>
      <c r="F44" s="54">
        <v>0</v>
      </c>
      <c r="G44" s="55">
        <v>0</v>
      </c>
      <c r="H44" s="54">
        <v>0</v>
      </c>
      <c r="I44" s="55">
        <v>0</v>
      </c>
      <c r="J44" s="54">
        <v>0</v>
      </c>
      <c r="K44" s="55">
        <v>0</v>
      </c>
      <c r="L44" s="54">
        <v>0</v>
      </c>
      <c r="M44" s="55">
        <v>0</v>
      </c>
      <c r="N44" s="54">
        <v>0</v>
      </c>
      <c r="O44" s="55">
        <v>0</v>
      </c>
      <c r="P44" s="54">
        <v>0</v>
      </c>
      <c r="Q44" s="55">
        <v>0</v>
      </c>
      <c r="S44" s="57"/>
      <c r="T44" s="57"/>
      <c r="U44" s="62"/>
      <c r="V44" s="57"/>
      <c r="W44" s="57"/>
      <c r="X44" s="57"/>
      <c r="Y44" s="57"/>
      <c r="Z44" s="57"/>
    </row>
    <row r="45" spans="1:26" ht="14.1" customHeight="1" x14ac:dyDescent="0.25">
      <c r="A45" s="58" t="s">
        <v>160</v>
      </c>
      <c r="B45" s="54">
        <v>0</v>
      </c>
      <c r="C45" s="55">
        <v>0</v>
      </c>
      <c r="D45" s="54">
        <v>0</v>
      </c>
      <c r="E45" s="55">
        <v>0</v>
      </c>
      <c r="F45" s="54">
        <v>0</v>
      </c>
      <c r="G45" s="55">
        <v>0</v>
      </c>
      <c r="H45" s="54">
        <v>0</v>
      </c>
      <c r="I45" s="55">
        <v>0</v>
      </c>
      <c r="J45" s="54">
        <v>0</v>
      </c>
      <c r="K45" s="55">
        <v>0</v>
      </c>
      <c r="L45" s="54">
        <v>0</v>
      </c>
      <c r="M45" s="55">
        <v>0</v>
      </c>
      <c r="N45" s="54">
        <v>0</v>
      </c>
      <c r="O45" s="55">
        <v>0</v>
      </c>
      <c r="P45" s="54">
        <v>0</v>
      </c>
      <c r="Q45" s="55">
        <v>0</v>
      </c>
      <c r="S45" s="57"/>
      <c r="T45" s="57"/>
      <c r="U45" s="62"/>
      <c r="V45" s="57"/>
      <c r="W45" s="57"/>
      <c r="X45" s="57"/>
      <c r="Y45" s="57"/>
      <c r="Z45" s="57"/>
    </row>
    <row r="46" spans="1:26" ht="14.1" customHeight="1" x14ac:dyDescent="0.25">
      <c r="A46" s="58" t="s">
        <v>161</v>
      </c>
      <c r="B46" s="54">
        <v>0</v>
      </c>
      <c r="C46" s="55">
        <v>0</v>
      </c>
      <c r="D46" s="54">
        <v>0</v>
      </c>
      <c r="E46" s="55">
        <v>0</v>
      </c>
      <c r="F46" s="54">
        <v>0</v>
      </c>
      <c r="G46" s="55">
        <v>0</v>
      </c>
      <c r="H46" s="54">
        <v>0</v>
      </c>
      <c r="I46" s="55">
        <v>0</v>
      </c>
      <c r="J46" s="54">
        <v>0</v>
      </c>
      <c r="K46" s="55">
        <v>0</v>
      </c>
      <c r="L46" s="54">
        <v>0</v>
      </c>
      <c r="M46" s="55">
        <v>0</v>
      </c>
      <c r="N46" s="54">
        <v>0</v>
      </c>
      <c r="O46" s="55">
        <v>0</v>
      </c>
      <c r="P46" s="54">
        <v>0</v>
      </c>
      <c r="Q46" s="55">
        <v>0</v>
      </c>
      <c r="S46" s="57"/>
      <c r="T46" s="57"/>
      <c r="U46" s="62"/>
      <c r="V46" s="57"/>
      <c r="W46" s="57"/>
      <c r="X46" s="57"/>
      <c r="Y46" s="57"/>
      <c r="Z46" s="57"/>
    </row>
    <row r="47" spans="1:26" ht="14.1" customHeight="1" x14ac:dyDescent="0.25">
      <c r="A47" s="58" t="s">
        <v>162</v>
      </c>
      <c r="B47" s="54">
        <v>0</v>
      </c>
      <c r="C47" s="55">
        <v>0</v>
      </c>
      <c r="D47" s="54">
        <v>0</v>
      </c>
      <c r="E47" s="55">
        <v>0</v>
      </c>
      <c r="F47" s="54">
        <v>0</v>
      </c>
      <c r="G47" s="55">
        <v>0</v>
      </c>
      <c r="H47" s="54">
        <v>0</v>
      </c>
      <c r="I47" s="55">
        <v>0</v>
      </c>
      <c r="J47" s="54">
        <v>0</v>
      </c>
      <c r="K47" s="55">
        <v>0</v>
      </c>
      <c r="L47" s="54">
        <v>0</v>
      </c>
      <c r="M47" s="55">
        <v>0</v>
      </c>
      <c r="N47" s="54">
        <v>0</v>
      </c>
      <c r="O47" s="55">
        <v>0</v>
      </c>
      <c r="P47" s="54">
        <v>0</v>
      </c>
      <c r="Q47" s="55">
        <v>0</v>
      </c>
      <c r="S47" s="57"/>
      <c r="T47" s="57"/>
      <c r="U47" s="62"/>
      <c r="V47" s="57"/>
      <c r="W47" s="57"/>
      <c r="X47" s="57"/>
      <c r="Y47" s="57"/>
      <c r="Z47" s="57"/>
    </row>
    <row r="48" spans="1:26" ht="14.1" customHeight="1" x14ac:dyDescent="0.25">
      <c r="A48" s="58" t="s">
        <v>163</v>
      </c>
      <c r="B48" s="54">
        <v>0</v>
      </c>
      <c r="C48" s="55">
        <v>0</v>
      </c>
      <c r="D48" s="54">
        <v>0</v>
      </c>
      <c r="E48" s="55">
        <v>0</v>
      </c>
      <c r="F48" s="54">
        <v>0</v>
      </c>
      <c r="G48" s="55">
        <v>0</v>
      </c>
      <c r="H48" s="54">
        <v>0</v>
      </c>
      <c r="I48" s="55">
        <v>0</v>
      </c>
      <c r="J48" s="54">
        <v>0</v>
      </c>
      <c r="K48" s="55">
        <v>0</v>
      </c>
      <c r="L48" s="54">
        <v>0</v>
      </c>
      <c r="M48" s="55">
        <v>0</v>
      </c>
      <c r="N48" s="54">
        <v>0</v>
      </c>
      <c r="O48" s="55">
        <v>0</v>
      </c>
      <c r="P48" s="54">
        <v>0</v>
      </c>
      <c r="Q48" s="55">
        <v>0</v>
      </c>
      <c r="S48" s="57"/>
      <c r="T48" s="57"/>
      <c r="U48" s="62"/>
      <c r="V48" s="57"/>
      <c r="W48" s="57"/>
      <c r="X48" s="57"/>
      <c r="Y48" s="57"/>
      <c r="Z48" s="57"/>
    </row>
    <row r="49" spans="1:26" ht="14.1" customHeight="1" x14ac:dyDescent="0.25">
      <c r="A49" s="53" t="s">
        <v>164</v>
      </c>
      <c r="B49" s="54">
        <v>0</v>
      </c>
      <c r="C49" s="55">
        <v>0</v>
      </c>
      <c r="D49" s="54">
        <v>0</v>
      </c>
      <c r="E49" s="55">
        <v>0</v>
      </c>
      <c r="F49" s="54">
        <v>0</v>
      </c>
      <c r="G49" s="55">
        <v>0</v>
      </c>
      <c r="H49" s="54">
        <v>0</v>
      </c>
      <c r="I49" s="55">
        <v>0</v>
      </c>
      <c r="J49" s="54">
        <v>0</v>
      </c>
      <c r="K49" s="55">
        <v>0</v>
      </c>
      <c r="L49" s="54">
        <v>0</v>
      </c>
      <c r="M49" s="55">
        <v>0</v>
      </c>
      <c r="N49" s="54">
        <v>0</v>
      </c>
      <c r="O49" s="55">
        <v>0</v>
      </c>
      <c r="P49" s="54">
        <v>0</v>
      </c>
      <c r="Q49" s="55">
        <v>0</v>
      </c>
      <c r="S49" s="57"/>
      <c r="T49" s="57"/>
      <c r="U49" s="62"/>
      <c r="V49" s="57"/>
      <c r="W49" s="57"/>
      <c r="X49" s="57"/>
      <c r="Y49" s="57"/>
      <c r="Z49" s="57"/>
    </row>
    <row r="50" spans="1:26" ht="14.1" customHeight="1" x14ac:dyDescent="0.25">
      <c r="A50" s="53" t="s">
        <v>165</v>
      </c>
      <c r="B50" s="54">
        <v>0</v>
      </c>
      <c r="C50" s="55">
        <v>0</v>
      </c>
      <c r="D50" s="54">
        <v>0</v>
      </c>
      <c r="E50" s="55">
        <v>0</v>
      </c>
      <c r="F50" s="54">
        <v>0</v>
      </c>
      <c r="G50" s="55">
        <v>0</v>
      </c>
      <c r="H50" s="54">
        <v>0</v>
      </c>
      <c r="I50" s="55">
        <v>0</v>
      </c>
      <c r="J50" s="54">
        <v>0</v>
      </c>
      <c r="K50" s="55">
        <v>0</v>
      </c>
      <c r="L50" s="54">
        <v>0</v>
      </c>
      <c r="M50" s="55">
        <v>0</v>
      </c>
      <c r="N50" s="54">
        <v>0</v>
      </c>
      <c r="O50" s="55">
        <v>0</v>
      </c>
      <c r="P50" s="54">
        <v>0</v>
      </c>
      <c r="Q50" s="55">
        <v>0</v>
      </c>
      <c r="S50" s="57"/>
      <c r="T50" s="57"/>
      <c r="U50" s="62"/>
      <c r="V50" s="57"/>
      <c r="W50" s="57"/>
      <c r="X50" s="57"/>
      <c r="Y50" s="57"/>
      <c r="Z50" s="57"/>
    </row>
    <row r="51" spans="1:26" ht="14.1" customHeight="1" x14ac:dyDescent="0.25">
      <c r="A51" s="53" t="s">
        <v>166</v>
      </c>
      <c r="B51" s="54">
        <v>0</v>
      </c>
      <c r="C51" s="55">
        <v>0</v>
      </c>
      <c r="D51" s="54">
        <v>0</v>
      </c>
      <c r="E51" s="55">
        <v>0</v>
      </c>
      <c r="F51" s="54">
        <v>0</v>
      </c>
      <c r="G51" s="55">
        <v>0</v>
      </c>
      <c r="H51" s="54">
        <v>0</v>
      </c>
      <c r="I51" s="55">
        <v>0</v>
      </c>
      <c r="J51" s="54">
        <v>0</v>
      </c>
      <c r="K51" s="55">
        <v>0</v>
      </c>
      <c r="L51" s="54">
        <v>0</v>
      </c>
      <c r="M51" s="55">
        <v>0</v>
      </c>
      <c r="N51" s="54">
        <v>0</v>
      </c>
      <c r="O51" s="55">
        <v>0</v>
      </c>
      <c r="P51" s="54">
        <v>0</v>
      </c>
      <c r="Q51" s="55">
        <v>0</v>
      </c>
      <c r="S51" s="57"/>
      <c r="T51" s="57"/>
      <c r="U51" s="62"/>
      <c r="V51" s="57"/>
      <c r="W51" s="57"/>
      <c r="X51" s="57"/>
      <c r="Y51" s="57"/>
      <c r="Z51" s="57"/>
    </row>
    <row r="52" spans="1:26" ht="14.1" customHeight="1" x14ac:dyDescent="0.25">
      <c r="A52" s="53" t="s">
        <v>167</v>
      </c>
      <c r="B52" s="54">
        <v>0</v>
      </c>
      <c r="C52" s="55">
        <v>0</v>
      </c>
      <c r="D52" s="54">
        <v>0</v>
      </c>
      <c r="E52" s="55">
        <v>0</v>
      </c>
      <c r="F52" s="54">
        <v>0</v>
      </c>
      <c r="G52" s="55">
        <v>0</v>
      </c>
      <c r="H52" s="54">
        <v>0</v>
      </c>
      <c r="I52" s="55">
        <v>0</v>
      </c>
      <c r="J52" s="54">
        <v>0</v>
      </c>
      <c r="K52" s="55">
        <v>0</v>
      </c>
      <c r="L52" s="54">
        <v>0</v>
      </c>
      <c r="M52" s="55">
        <v>0</v>
      </c>
      <c r="N52" s="54">
        <v>0</v>
      </c>
      <c r="O52" s="55">
        <v>0</v>
      </c>
      <c r="P52" s="54">
        <v>0</v>
      </c>
      <c r="Q52" s="55">
        <v>0</v>
      </c>
      <c r="S52" s="57"/>
      <c r="T52" s="57"/>
      <c r="U52" s="62"/>
      <c r="V52" s="57"/>
      <c r="W52" s="57"/>
      <c r="X52" s="57"/>
      <c r="Y52" s="57"/>
      <c r="Z52" s="57"/>
    </row>
    <row r="53" spans="1:26" ht="14.1" customHeight="1" x14ac:dyDescent="0.25">
      <c r="A53" s="59" t="s">
        <v>168</v>
      </c>
      <c r="B53" s="60">
        <v>0</v>
      </c>
      <c r="C53" s="61">
        <v>0</v>
      </c>
      <c r="D53" s="60">
        <v>0</v>
      </c>
      <c r="E53" s="61">
        <v>0</v>
      </c>
      <c r="F53" s="60">
        <v>14.285714285714285</v>
      </c>
      <c r="G53" s="61">
        <v>0</v>
      </c>
      <c r="H53" s="60">
        <v>0</v>
      </c>
      <c r="I53" s="61">
        <v>0</v>
      </c>
      <c r="J53" s="60">
        <v>0</v>
      </c>
      <c r="K53" s="61">
        <v>0</v>
      </c>
      <c r="L53" s="60">
        <v>0</v>
      </c>
      <c r="M53" s="61">
        <v>0</v>
      </c>
      <c r="N53" s="60">
        <v>0</v>
      </c>
      <c r="O53" s="61">
        <v>14.285714285714285</v>
      </c>
      <c r="P53" s="60">
        <v>0</v>
      </c>
      <c r="Q53" s="61">
        <v>0</v>
      </c>
      <c r="S53" s="57"/>
      <c r="T53" s="57"/>
      <c r="U53" s="62"/>
      <c r="V53" s="62"/>
      <c r="W53" s="62"/>
      <c r="X53" s="57"/>
      <c r="Y53" s="57"/>
      <c r="Z53" s="57"/>
    </row>
    <row r="54" spans="1:26" ht="14.1" customHeight="1" x14ac:dyDescent="0.25">
      <c r="A54" s="59" t="s">
        <v>169</v>
      </c>
      <c r="B54" s="54">
        <v>0</v>
      </c>
      <c r="C54" s="54">
        <v>0</v>
      </c>
      <c r="D54" s="54">
        <v>42.857142857142854</v>
      </c>
      <c r="E54" s="54">
        <v>33.333333333333329</v>
      </c>
      <c r="F54" s="54">
        <v>50</v>
      </c>
      <c r="G54" s="54">
        <v>50</v>
      </c>
      <c r="H54" s="54">
        <v>80</v>
      </c>
      <c r="I54" s="54">
        <v>40</v>
      </c>
      <c r="J54" s="54">
        <v>66.666666666666657</v>
      </c>
      <c r="K54" s="54">
        <v>70</v>
      </c>
      <c r="L54" s="54">
        <v>0</v>
      </c>
      <c r="M54" s="54">
        <v>0</v>
      </c>
      <c r="N54" s="54">
        <v>0</v>
      </c>
      <c r="O54" s="54">
        <v>0</v>
      </c>
      <c r="P54" s="54">
        <v>66.666666666666657</v>
      </c>
      <c r="Q54" s="54">
        <v>50</v>
      </c>
      <c r="S54" s="57"/>
      <c r="T54" s="57"/>
      <c r="U54" s="62"/>
      <c r="V54" s="57"/>
      <c r="W54" s="57"/>
      <c r="X54" s="57"/>
      <c r="Y54" s="57"/>
      <c r="Z54" s="57"/>
    </row>
    <row r="55" spans="1:26" ht="14.1" customHeight="1" x14ac:dyDescent="0.2">
      <c r="A55" s="59" t="s">
        <v>170</v>
      </c>
      <c r="B55" s="60">
        <v>0</v>
      </c>
      <c r="C55" s="60">
        <v>0</v>
      </c>
      <c r="D55" s="60">
        <v>37.5</v>
      </c>
      <c r="E55" s="60">
        <v>20</v>
      </c>
      <c r="F55" s="60">
        <v>29.166666666666668</v>
      </c>
      <c r="G55" s="60">
        <v>18.181818181818183</v>
      </c>
      <c r="H55" s="60">
        <v>80</v>
      </c>
      <c r="I55" s="60">
        <v>40</v>
      </c>
      <c r="J55" s="60">
        <v>66.666666666666657</v>
      </c>
      <c r="K55" s="60">
        <v>70</v>
      </c>
      <c r="L55" s="60">
        <v>0</v>
      </c>
      <c r="M55" s="60">
        <v>0</v>
      </c>
      <c r="N55" s="60">
        <v>0</v>
      </c>
      <c r="O55" s="60">
        <v>14.285714285714285</v>
      </c>
      <c r="P55" s="60">
        <v>33.333333333333329</v>
      </c>
      <c r="Q55" s="60">
        <v>28.571428571428569</v>
      </c>
      <c r="S55" s="57"/>
      <c r="T55" s="57"/>
      <c r="U55" s="57"/>
      <c r="V55" s="57"/>
      <c r="W55" s="57"/>
      <c r="X55" s="57"/>
      <c r="Y55" s="57"/>
      <c r="Z55" s="57"/>
    </row>
    <row r="56" spans="1:26" ht="14.1" customHeight="1" x14ac:dyDescent="0.2">
      <c r="A56" s="64" t="s">
        <v>70</v>
      </c>
      <c r="B56" s="69">
        <v>31</v>
      </c>
      <c r="C56" s="69"/>
      <c r="D56" s="69">
        <v>26.7</v>
      </c>
      <c r="E56" s="69"/>
      <c r="F56" s="69">
        <v>41.5</v>
      </c>
      <c r="G56" s="69"/>
      <c r="H56" s="69">
        <v>51.5</v>
      </c>
      <c r="I56" s="69"/>
      <c r="J56" s="69">
        <v>55.1</v>
      </c>
      <c r="K56" s="69"/>
      <c r="L56" s="69">
        <v>43.7</v>
      </c>
      <c r="M56" s="69"/>
      <c r="N56" s="69">
        <v>20.8</v>
      </c>
      <c r="O56" s="69"/>
      <c r="P56" s="69">
        <v>35.1</v>
      </c>
      <c r="Q56" s="69"/>
      <c r="S56" s="51"/>
      <c r="T56" s="51"/>
      <c r="U56" s="51"/>
      <c r="V56" s="51"/>
      <c r="W56" s="51"/>
      <c r="X56" s="51"/>
      <c r="Y56" s="51"/>
      <c r="Z56" s="51"/>
    </row>
    <row r="57" spans="1:26" ht="14.1" customHeight="1" x14ac:dyDescent="0.2">
      <c r="A57" s="64" t="s">
        <v>72</v>
      </c>
      <c r="B57" s="69">
        <v>15.4</v>
      </c>
      <c r="C57" s="69"/>
      <c r="D57" s="69">
        <v>28.4</v>
      </c>
      <c r="E57" s="69"/>
      <c r="F57" s="69">
        <v>45.3</v>
      </c>
      <c r="G57" s="69"/>
      <c r="H57" s="69">
        <v>57.1</v>
      </c>
      <c r="I57" s="69"/>
      <c r="J57" s="69">
        <v>65</v>
      </c>
      <c r="K57" s="69"/>
      <c r="L57" s="69">
        <v>39.799999999999997</v>
      </c>
      <c r="M57" s="69"/>
      <c r="N57" s="69">
        <v>20.8</v>
      </c>
      <c r="O57" s="69"/>
      <c r="P57" s="69">
        <v>43.8</v>
      </c>
      <c r="Q57" s="69"/>
      <c r="S57" s="51"/>
      <c r="T57" s="51"/>
      <c r="U57" s="51"/>
      <c r="V57" s="51"/>
      <c r="W57" s="51"/>
      <c r="X57" s="51"/>
      <c r="Y57" s="51"/>
      <c r="Z57" s="51"/>
    </row>
    <row r="58" spans="1:26" ht="11.25" customHeight="1" x14ac:dyDescent="0.2">
      <c r="A58" s="388" t="s">
        <v>156</v>
      </c>
      <c r="B58" s="394"/>
      <c r="C58" s="395"/>
      <c r="D58" s="395"/>
      <c r="E58" s="395"/>
      <c r="F58" s="395"/>
      <c r="G58" s="395"/>
      <c r="H58" s="395"/>
      <c r="I58" s="395"/>
      <c r="J58" s="395"/>
      <c r="K58" s="395"/>
      <c r="L58" s="395"/>
      <c r="M58" s="395"/>
      <c r="N58" s="395"/>
      <c r="O58" s="395"/>
      <c r="P58" s="395"/>
      <c r="Q58" s="396"/>
      <c r="S58" s="381"/>
      <c r="T58" s="381"/>
      <c r="U58" s="381"/>
      <c r="V58" s="381"/>
      <c r="W58" s="381"/>
      <c r="X58" s="381"/>
      <c r="Y58" s="381"/>
      <c r="Z58" s="381"/>
    </row>
    <row r="59" spans="1:26" ht="30" customHeight="1" x14ac:dyDescent="0.2">
      <c r="A59" s="388"/>
      <c r="B59" s="399" t="s">
        <v>176</v>
      </c>
      <c r="C59" s="400"/>
      <c r="D59" s="389" t="s">
        <v>98</v>
      </c>
      <c r="E59" s="390"/>
      <c r="F59" s="397" t="s">
        <v>675</v>
      </c>
      <c r="G59" s="398"/>
      <c r="H59" s="389" t="s">
        <v>101</v>
      </c>
      <c r="I59" s="390"/>
      <c r="J59" s="397" t="s">
        <v>102</v>
      </c>
      <c r="K59" s="398"/>
      <c r="L59" s="389" t="s">
        <v>177</v>
      </c>
      <c r="M59" s="390"/>
      <c r="N59" s="397" t="s">
        <v>104</v>
      </c>
      <c r="O59" s="398"/>
      <c r="P59" s="389" t="s">
        <v>105</v>
      </c>
      <c r="Q59" s="390"/>
      <c r="S59" s="381"/>
      <c r="T59" s="381"/>
      <c r="U59" s="381"/>
      <c r="V59" s="381"/>
      <c r="W59" s="381"/>
      <c r="X59" s="381"/>
      <c r="Y59" s="381"/>
      <c r="Z59" s="381"/>
    </row>
    <row r="60" spans="1:26" ht="16.5" customHeight="1" x14ac:dyDescent="0.2">
      <c r="A60" s="388"/>
      <c r="B60" s="68">
        <v>2022</v>
      </c>
      <c r="C60" s="68">
        <v>2023</v>
      </c>
      <c r="D60" s="68">
        <v>2022</v>
      </c>
      <c r="E60" s="68">
        <v>2023</v>
      </c>
      <c r="F60" s="68">
        <v>2022</v>
      </c>
      <c r="G60" s="68">
        <v>2023</v>
      </c>
      <c r="H60" s="68">
        <v>2022</v>
      </c>
      <c r="I60" s="68">
        <v>2023</v>
      </c>
      <c r="J60" s="68">
        <v>2022</v>
      </c>
      <c r="K60" s="68">
        <v>2023</v>
      </c>
      <c r="L60" s="68">
        <v>2022</v>
      </c>
      <c r="M60" s="68">
        <v>2023</v>
      </c>
      <c r="N60" s="68">
        <v>2022</v>
      </c>
      <c r="O60" s="68">
        <v>2023</v>
      </c>
      <c r="P60" s="68">
        <v>2022</v>
      </c>
      <c r="Q60" s="68">
        <v>2023</v>
      </c>
      <c r="S60" s="381"/>
      <c r="T60" s="381"/>
      <c r="U60" s="381"/>
      <c r="V60" s="381"/>
      <c r="W60" s="381"/>
      <c r="X60" s="381"/>
      <c r="Y60" s="381"/>
      <c r="Z60" s="381"/>
    </row>
    <row r="61" spans="1:26" ht="15" x14ac:dyDescent="0.25">
      <c r="A61" s="53" t="s">
        <v>158</v>
      </c>
      <c r="B61" s="54">
        <v>0</v>
      </c>
      <c r="C61" s="55">
        <v>0</v>
      </c>
      <c r="D61" s="54">
        <v>0</v>
      </c>
      <c r="E61" s="55">
        <v>0</v>
      </c>
      <c r="F61" s="54">
        <v>50</v>
      </c>
      <c r="G61" s="55">
        <v>100</v>
      </c>
      <c r="H61" s="54">
        <v>0</v>
      </c>
      <c r="I61" s="55">
        <v>0</v>
      </c>
      <c r="J61" s="54">
        <v>0</v>
      </c>
      <c r="K61" s="55">
        <v>0</v>
      </c>
      <c r="L61" s="54">
        <v>54.54545454545454</v>
      </c>
      <c r="M61" s="55">
        <v>45.454545454545453</v>
      </c>
      <c r="N61" s="54">
        <v>50</v>
      </c>
      <c r="O61" s="55">
        <v>40</v>
      </c>
      <c r="P61" s="54">
        <v>0</v>
      </c>
      <c r="Q61" s="55">
        <v>0</v>
      </c>
      <c r="S61" s="57"/>
      <c r="T61" s="57"/>
      <c r="U61" s="62"/>
      <c r="V61" s="57"/>
      <c r="W61" s="57"/>
      <c r="X61" s="57"/>
      <c r="Y61" s="57"/>
      <c r="Z61" s="57"/>
    </row>
    <row r="62" spans="1:26" ht="15" x14ac:dyDescent="0.25">
      <c r="A62" s="58" t="s">
        <v>159</v>
      </c>
      <c r="B62" s="54">
        <v>0</v>
      </c>
      <c r="C62" s="55">
        <v>0</v>
      </c>
      <c r="D62" s="54">
        <v>0</v>
      </c>
      <c r="E62" s="55">
        <v>0</v>
      </c>
      <c r="F62" s="54">
        <v>0</v>
      </c>
      <c r="G62" s="55">
        <v>0</v>
      </c>
      <c r="H62" s="54">
        <v>0</v>
      </c>
      <c r="I62" s="55">
        <v>0</v>
      </c>
      <c r="J62" s="54">
        <v>0</v>
      </c>
      <c r="K62" s="55">
        <v>0</v>
      </c>
      <c r="L62" s="54">
        <v>33.333333333333329</v>
      </c>
      <c r="M62" s="55">
        <v>0</v>
      </c>
      <c r="N62" s="54">
        <v>33.333333333333329</v>
      </c>
      <c r="O62" s="55">
        <v>0</v>
      </c>
      <c r="P62" s="54">
        <v>0</v>
      </c>
      <c r="Q62" s="55">
        <v>0</v>
      </c>
      <c r="S62" s="57"/>
      <c r="T62" s="57"/>
      <c r="U62" s="62"/>
      <c r="V62" s="57"/>
      <c r="W62" s="57"/>
      <c r="X62" s="57"/>
      <c r="Y62" s="57"/>
      <c r="Z62" s="57"/>
    </row>
    <row r="63" spans="1:26" ht="15" x14ac:dyDescent="0.25">
      <c r="A63" s="58" t="s">
        <v>160</v>
      </c>
      <c r="B63" s="54">
        <v>0</v>
      </c>
      <c r="C63" s="55">
        <v>0</v>
      </c>
      <c r="D63" s="54">
        <v>0</v>
      </c>
      <c r="E63" s="55">
        <v>0</v>
      </c>
      <c r="F63" s="54">
        <v>0</v>
      </c>
      <c r="G63" s="55">
        <v>0</v>
      </c>
      <c r="H63" s="54">
        <v>0</v>
      </c>
      <c r="I63" s="55">
        <v>0</v>
      </c>
      <c r="J63" s="54">
        <v>0</v>
      </c>
      <c r="K63" s="55">
        <v>0</v>
      </c>
      <c r="L63" s="54">
        <v>20</v>
      </c>
      <c r="M63" s="55">
        <v>20</v>
      </c>
      <c r="N63" s="54">
        <v>20</v>
      </c>
      <c r="O63" s="55">
        <v>20</v>
      </c>
      <c r="P63" s="54">
        <v>0</v>
      </c>
      <c r="Q63" s="55">
        <v>0</v>
      </c>
      <c r="S63" s="57"/>
      <c r="T63" s="57"/>
      <c r="U63" s="62"/>
      <c r="V63" s="57"/>
      <c r="W63" s="57"/>
      <c r="X63" s="57"/>
      <c r="Y63" s="57"/>
      <c r="Z63" s="57"/>
    </row>
    <row r="64" spans="1:26" ht="15" x14ac:dyDescent="0.25">
      <c r="A64" s="58" t="s">
        <v>161</v>
      </c>
      <c r="B64" s="54">
        <v>0</v>
      </c>
      <c r="C64" s="55">
        <v>0</v>
      </c>
      <c r="D64" s="54">
        <v>0</v>
      </c>
      <c r="E64" s="55">
        <v>0</v>
      </c>
      <c r="F64" s="54">
        <v>0</v>
      </c>
      <c r="G64" s="55">
        <v>0</v>
      </c>
      <c r="H64" s="54">
        <v>0</v>
      </c>
      <c r="I64" s="55">
        <v>0</v>
      </c>
      <c r="J64" s="54">
        <v>0</v>
      </c>
      <c r="K64" s="55">
        <v>0</v>
      </c>
      <c r="L64" s="54">
        <v>25</v>
      </c>
      <c r="M64" s="55">
        <v>0</v>
      </c>
      <c r="N64" s="54">
        <v>25</v>
      </c>
      <c r="O64" s="55">
        <v>0</v>
      </c>
      <c r="P64" s="54">
        <v>0</v>
      </c>
      <c r="Q64" s="55">
        <v>0</v>
      </c>
      <c r="S64" s="57"/>
      <c r="T64" s="57"/>
      <c r="U64" s="62"/>
      <c r="V64" s="57"/>
      <c r="W64" s="57"/>
      <c r="X64" s="57"/>
      <c r="Y64" s="57"/>
      <c r="Z64" s="57"/>
    </row>
    <row r="65" spans="1:26" ht="15" x14ac:dyDescent="0.25">
      <c r="A65" s="58" t="s">
        <v>162</v>
      </c>
      <c r="B65" s="54">
        <v>0</v>
      </c>
      <c r="C65" s="55">
        <v>0</v>
      </c>
      <c r="D65" s="54">
        <v>0</v>
      </c>
      <c r="E65" s="55">
        <v>0</v>
      </c>
      <c r="F65" s="54">
        <v>0</v>
      </c>
      <c r="G65" s="55">
        <v>0</v>
      </c>
      <c r="H65" s="54">
        <v>0</v>
      </c>
      <c r="I65" s="55">
        <v>0</v>
      </c>
      <c r="J65" s="54">
        <v>0</v>
      </c>
      <c r="K65" s="55">
        <v>0</v>
      </c>
      <c r="L65" s="54">
        <v>37.5</v>
      </c>
      <c r="M65" s="55">
        <v>14.285714285714285</v>
      </c>
      <c r="N65" s="54">
        <v>50</v>
      </c>
      <c r="O65" s="55">
        <v>20</v>
      </c>
      <c r="P65" s="54">
        <v>0</v>
      </c>
      <c r="Q65" s="55">
        <v>0</v>
      </c>
      <c r="S65" s="57"/>
      <c r="T65" s="57"/>
      <c r="U65" s="62"/>
      <c r="V65" s="57"/>
      <c r="W65" s="57"/>
      <c r="X65" s="57"/>
      <c r="Y65" s="57"/>
      <c r="Z65" s="57"/>
    </row>
    <row r="66" spans="1:26" ht="16.5" customHeight="1" x14ac:dyDescent="0.25">
      <c r="A66" s="58" t="s">
        <v>163</v>
      </c>
      <c r="B66" s="54">
        <v>0</v>
      </c>
      <c r="C66" s="55">
        <v>0</v>
      </c>
      <c r="D66" s="54">
        <v>0</v>
      </c>
      <c r="E66" s="55">
        <v>0</v>
      </c>
      <c r="F66" s="54">
        <v>0</v>
      </c>
      <c r="G66" s="55">
        <v>0</v>
      </c>
      <c r="H66" s="54">
        <v>0</v>
      </c>
      <c r="I66" s="55">
        <v>0</v>
      </c>
      <c r="J66" s="54">
        <v>0</v>
      </c>
      <c r="K66" s="55">
        <v>0</v>
      </c>
      <c r="L66" s="54">
        <v>20</v>
      </c>
      <c r="M66" s="55">
        <v>0</v>
      </c>
      <c r="N66" s="54">
        <v>20</v>
      </c>
      <c r="O66" s="55">
        <v>0</v>
      </c>
      <c r="P66" s="54">
        <v>0</v>
      </c>
      <c r="Q66" s="55">
        <v>0</v>
      </c>
      <c r="S66" s="57"/>
      <c r="T66" s="57"/>
      <c r="U66" s="62"/>
      <c r="V66" s="57"/>
      <c r="W66" s="57"/>
      <c r="X66" s="57"/>
      <c r="Y66" s="57"/>
      <c r="Z66" s="57"/>
    </row>
    <row r="67" spans="1:26" ht="12.75" customHeight="1" x14ac:dyDescent="0.25">
      <c r="A67" s="53" t="s">
        <v>164</v>
      </c>
      <c r="B67" s="54">
        <v>0</v>
      </c>
      <c r="C67" s="55">
        <v>0</v>
      </c>
      <c r="D67" s="54">
        <v>0</v>
      </c>
      <c r="E67" s="55">
        <v>0</v>
      </c>
      <c r="F67" s="54">
        <v>0</v>
      </c>
      <c r="G67" s="55">
        <v>0</v>
      </c>
      <c r="H67" s="54">
        <v>0</v>
      </c>
      <c r="I67" s="55">
        <v>0</v>
      </c>
      <c r="J67" s="54">
        <v>0</v>
      </c>
      <c r="K67" s="55">
        <v>0</v>
      </c>
      <c r="L67" s="54">
        <v>54.54545454545454</v>
      </c>
      <c r="M67" s="55">
        <v>60</v>
      </c>
      <c r="N67" s="54">
        <v>62.5</v>
      </c>
      <c r="O67" s="55">
        <v>85.714285714285708</v>
      </c>
      <c r="P67" s="54">
        <v>0</v>
      </c>
      <c r="Q67" s="55">
        <v>0</v>
      </c>
      <c r="S67" s="57"/>
      <c r="T67" s="57"/>
      <c r="U67" s="62"/>
      <c r="V67" s="57"/>
      <c r="W67" s="57"/>
      <c r="X67" s="57"/>
      <c r="Y67" s="57"/>
      <c r="Z67" s="57"/>
    </row>
    <row r="68" spans="1:26" ht="15" x14ac:dyDescent="0.25">
      <c r="A68" s="53" t="s">
        <v>165</v>
      </c>
      <c r="B68" s="54">
        <v>0</v>
      </c>
      <c r="C68" s="55">
        <v>0</v>
      </c>
      <c r="D68" s="54">
        <v>0</v>
      </c>
      <c r="E68" s="55">
        <v>0</v>
      </c>
      <c r="F68" s="54">
        <v>0</v>
      </c>
      <c r="G68" s="55">
        <v>0</v>
      </c>
      <c r="H68" s="54">
        <v>0</v>
      </c>
      <c r="I68" s="55">
        <v>0</v>
      </c>
      <c r="J68" s="54">
        <v>0</v>
      </c>
      <c r="K68" s="55">
        <v>0</v>
      </c>
      <c r="L68" s="54">
        <v>25</v>
      </c>
      <c r="M68" s="55">
        <v>12.5</v>
      </c>
      <c r="N68" s="54">
        <v>28.571428571428569</v>
      </c>
      <c r="O68" s="55">
        <v>14.285714285714285</v>
      </c>
      <c r="P68" s="54">
        <v>0</v>
      </c>
      <c r="Q68" s="55">
        <v>0</v>
      </c>
      <c r="S68" s="57"/>
      <c r="T68" s="57"/>
      <c r="U68" s="62"/>
      <c r="V68" s="57"/>
      <c r="W68" s="57"/>
      <c r="X68" s="57"/>
      <c r="Y68" s="57"/>
      <c r="Z68" s="57"/>
    </row>
    <row r="69" spans="1:26" ht="15" x14ac:dyDescent="0.25">
      <c r="A69" s="53" t="s">
        <v>166</v>
      </c>
      <c r="B69" s="54">
        <v>0</v>
      </c>
      <c r="C69" s="55">
        <v>0</v>
      </c>
      <c r="D69" s="54">
        <v>0</v>
      </c>
      <c r="E69" s="55">
        <v>0</v>
      </c>
      <c r="F69" s="54">
        <v>0</v>
      </c>
      <c r="G69" s="55">
        <v>0</v>
      </c>
      <c r="H69" s="54">
        <v>0</v>
      </c>
      <c r="I69" s="55">
        <v>0</v>
      </c>
      <c r="J69" s="54">
        <v>0</v>
      </c>
      <c r="K69" s="55">
        <v>0</v>
      </c>
      <c r="L69" s="54">
        <v>20</v>
      </c>
      <c r="M69" s="55">
        <v>0</v>
      </c>
      <c r="N69" s="54">
        <v>0</v>
      </c>
      <c r="O69" s="55">
        <v>0</v>
      </c>
      <c r="P69" s="54">
        <v>0</v>
      </c>
      <c r="Q69" s="55">
        <v>0</v>
      </c>
      <c r="S69" s="57"/>
      <c r="T69" s="57"/>
      <c r="U69" s="62"/>
      <c r="V69" s="57"/>
      <c r="W69" s="57"/>
      <c r="X69" s="57"/>
      <c r="Y69" s="57"/>
      <c r="Z69" s="57"/>
    </row>
    <row r="70" spans="1:26" ht="15" x14ac:dyDescent="0.25">
      <c r="A70" s="53" t="s">
        <v>167</v>
      </c>
      <c r="B70" s="54">
        <v>0</v>
      </c>
      <c r="C70" s="55">
        <v>0</v>
      </c>
      <c r="D70" s="54">
        <v>0</v>
      </c>
      <c r="E70" s="55">
        <v>0</v>
      </c>
      <c r="F70" s="54">
        <v>0</v>
      </c>
      <c r="G70" s="55">
        <v>0</v>
      </c>
      <c r="H70" s="54">
        <v>0</v>
      </c>
      <c r="I70" s="55">
        <v>0</v>
      </c>
      <c r="J70" s="54">
        <v>0</v>
      </c>
      <c r="K70" s="55">
        <v>0</v>
      </c>
      <c r="L70" s="54">
        <v>50</v>
      </c>
      <c r="M70" s="55">
        <v>50</v>
      </c>
      <c r="N70" s="54">
        <v>50</v>
      </c>
      <c r="O70" s="55">
        <v>50</v>
      </c>
      <c r="P70" s="54">
        <v>0</v>
      </c>
      <c r="Q70" s="55">
        <v>0</v>
      </c>
      <c r="S70" s="57"/>
      <c r="T70" s="57"/>
      <c r="U70" s="62"/>
      <c r="V70" s="57"/>
      <c r="W70" s="57"/>
      <c r="X70" s="57"/>
      <c r="Y70" s="57"/>
      <c r="Z70" s="57"/>
    </row>
    <row r="71" spans="1:26" ht="15" x14ac:dyDescent="0.25">
      <c r="A71" s="59" t="s">
        <v>168</v>
      </c>
      <c r="B71" s="60">
        <v>0</v>
      </c>
      <c r="C71" s="61">
        <v>0</v>
      </c>
      <c r="D71" s="60">
        <v>0</v>
      </c>
      <c r="E71" s="61">
        <v>0</v>
      </c>
      <c r="F71" s="60">
        <v>14.285714285714285</v>
      </c>
      <c r="G71" s="61">
        <v>16.666666666666664</v>
      </c>
      <c r="H71" s="60">
        <v>0</v>
      </c>
      <c r="I71" s="61">
        <v>0</v>
      </c>
      <c r="J71" s="60">
        <v>0</v>
      </c>
      <c r="K71" s="61">
        <v>0</v>
      </c>
      <c r="L71" s="60">
        <v>36.923076923076927</v>
      </c>
      <c r="M71" s="61">
        <v>22.857142857142858</v>
      </c>
      <c r="N71" s="60">
        <v>37.5</v>
      </c>
      <c r="O71" s="61">
        <v>25.862068965517242</v>
      </c>
      <c r="P71" s="60">
        <v>0</v>
      </c>
      <c r="Q71" s="61">
        <v>0</v>
      </c>
      <c r="S71" s="57"/>
      <c r="T71" s="57"/>
      <c r="U71" s="62"/>
      <c r="V71" s="62"/>
      <c r="W71" s="62"/>
      <c r="X71" s="57"/>
      <c r="Y71" s="57"/>
      <c r="Z71" s="57"/>
    </row>
    <row r="72" spans="1:26" ht="15" x14ac:dyDescent="0.25">
      <c r="A72" s="59" t="s">
        <v>169</v>
      </c>
      <c r="B72" s="54">
        <v>0</v>
      </c>
      <c r="C72" s="54">
        <v>0</v>
      </c>
      <c r="D72" s="54">
        <v>0</v>
      </c>
      <c r="E72" s="54">
        <v>0</v>
      </c>
      <c r="F72" s="54">
        <v>37.5</v>
      </c>
      <c r="G72" s="54">
        <v>33.333333333333329</v>
      </c>
      <c r="H72" s="54">
        <v>60</v>
      </c>
      <c r="I72" s="54">
        <v>55.555555555555557</v>
      </c>
      <c r="J72" s="54">
        <v>100</v>
      </c>
      <c r="K72" s="54">
        <v>33.333333333333329</v>
      </c>
      <c r="L72" s="54">
        <v>40.74074074074074</v>
      </c>
      <c r="M72" s="54">
        <v>38.095238095238095</v>
      </c>
      <c r="N72" s="54">
        <v>47.058823529411761</v>
      </c>
      <c r="O72" s="54">
        <v>45.454545454545453</v>
      </c>
      <c r="P72" s="54">
        <v>0</v>
      </c>
      <c r="Q72" s="54">
        <v>0</v>
      </c>
      <c r="S72" s="57"/>
      <c r="T72" s="57"/>
      <c r="U72" s="62"/>
      <c r="V72" s="57"/>
      <c r="W72" s="57"/>
      <c r="X72" s="57"/>
      <c r="Y72" s="57"/>
      <c r="Z72" s="57"/>
    </row>
    <row r="73" spans="1:26" x14ac:dyDescent="0.2">
      <c r="A73" s="59" t="s">
        <v>170</v>
      </c>
      <c r="B73" s="60">
        <v>0</v>
      </c>
      <c r="C73" s="60">
        <v>0</v>
      </c>
      <c r="D73" s="60">
        <v>0</v>
      </c>
      <c r="E73" s="60">
        <v>0</v>
      </c>
      <c r="F73" s="60">
        <v>26.666666666666668</v>
      </c>
      <c r="G73" s="60">
        <v>25</v>
      </c>
      <c r="H73" s="60">
        <v>37.5</v>
      </c>
      <c r="I73" s="60">
        <v>31.25</v>
      </c>
      <c r="J73" s="60">
        <v>60</v>
      </c>
      <c r="K73" s="60">
        <v>25</v>
      </c>
      <c r="L73" s="60">
        <v>38.04347826086957</v>
      </c>
      <c r="M73" s="60">
        <v>26.373626373626376</v>
      </c>
      <c r="N73" s="60">
        <v>39.726027397260275</v>
      </c>
      <c r="O73" s="60">
        <v>28.985507246376812</v>
      </c>
      <c r="P73" s="60">
        <v>0</v>
      </c>
      <c r="Q73" s="60">
        <v>0</v>
      </c>
      <c r="S73" s="57"/>
      <c r="T73" s="57"/>
      <c r="U73" s="57"/>
      <c r="V73" s="57"/>
      <c r="W73" s="57"/>
      <c r="X73" s="57"/>
      <c r="Y73" s="57"/>
      <c r="Z73" s="57"/>
    </row>
    <row r="74" spans="1:26" ht="13.5" x14ac:dyDescent="0.2">
      <c r="A74" s="64" t="s">
        <v>70</v>
      </c>
      <c r="B74" s="69">
        <v>32.200000000000003</v>
      </c>
      <c r="C74" s="69"/>
      <c r="D74" s="69">
        <v>32.299999999999997</v>
      </c>
      <c r="E74" s="69"/>
      <c r="F74" s="69">
        <v>38.6</v>
      </c>
      <c r="G74" s="69"/>
      <c r="H74" s="69">
        <v>45.1</v>
      </c>
      <c r="I74" s="69"/>
      <c r="J74" s="69">
        <v>49.2</v>
      </c>
      <c r="K74" s="69"/>
      <c r="L74" s="69">
        <v>32</v>
      </c>
      <c r="M74" s="69"/>
      <c r="N74" s="69">
        <v>24.9</v>
      </c>
      <c r="O74" s="69"/>
      <c r="P74" s="69">
        <v>36.200000000000003</v>
      </c>
      <c r="Q74" s="69"/>
      <c r="S74" s="51"/>
      <c r="T74" s="51"/>
      <c r="U74" s="51"/>
      <c r="V74" s="51"/>
      <c r="W74" s="51"/>
      <c r="X74" s="51"/>
      <c r="Y74" s="51"/>
      <c r="Z74" s="51"/>
    </row>
    <row r="75" spans="1:26" ht="13.5" x14ac:dyDescent="0.2">
      <c r="A75" s="64" t="s">
        <v>72</v>
      </c>
      <c r="B75" s="69">
        <v>41.7</v>
      </c>
      <c r="C75" s="69"/>
      <c r="D75" s="69">
        <v>43.7</v>
      </c>
      <c r="E75" s="69"/>
      <c r="F75" s="69">
        <v>44.1</v>
      </c>
      <c r="G75" s="69"/>
      <c r="H75" s="69">
        <v>50</v>
      </c>
      <c r="I75" s="69"/>
      <c r="J75" s="69">
        <v>52.7</v>
      </c>
      <c r="K75" s="69"/>
      <c r="L75" s="69">
        <v>33.6</v>
      </c>
      <c r="M75" s="69"/>
      <c r="N75" s="69">
        <v>24.9</v>
      </c>
      <c r="O75" s="69"/>
      <c r="P75" s="69">
        <v>44.5</v>
      </c>
      <c r="Q75" s="69"/>
      <c r="S75" s="51"/>
      <c r="T75" s="51"/>
      <c r="U75" s="51"/>
      <c r="V75" s="51"/>
      <c r="W75" s="51"/>
      <c r="X75" s="51"/>
      <c r="Y75" s="51"/>
      <c r="Z75" s="51"/>
    </row>
    <row r="76" spans="1:26" ht="23.45" customHeight="1" x14ac:dyDescent="0.2">
      <c r="A76" s="531" t="s">
        <v>200</v>
      </c>
      <c r="B76" s="531"/>
      <c r="C76" s="531"/>
      <c r="D76" s="531"/>
      <c r="E76" s="531"/>
      <c r="F76" s="531"/>
      <c r="G76" s="531"/>
      <c r="H76" s="531"/>
      <c r="I76" s="531"/>
      <c r="J76" s="531"/>
      <c r="K76" s="531"/>
      <c r="L76" s="531"/>
      <c r="M76" s="531"/>
      <c r="N76" s="531"/>
      <c r="O76" s="531"/>
      <c r="P76" s="531"/>
      <c r="Q76" s="531"/>
      <c r="S76" s="51"/>
      <c r="T76" s="51"/>
      <c r="U76" s="51"/>
      <c r="V76" s="51"/>
      <c r="W76" s="51"/>
      <c r="X76" s="51"/>
      <c r="Y76" s="51"/>
      <c r="Z76" s="51"/>
    </row>
    <row r="77" spans="1:26" ht="10.5" customHeight="1" x14ac:dyDescent="0.2">
      <c r="A77" s="388" t="s">
        <v>156</v>
      </c>
      <c r="B77" s="394"/>
      <c r="C77" s="395"/>
      <c r="D77" s="395"/>
      <c r="E77" s="395"/>
      <c r="F77" s="395"/>
      <c r="G77" s="395"/>
      <c r="H77" s="395"/>
      <c r="I77" s="395"/>
      <c r="J77" s="395"/>
      <c r="K77" s="395"/>
      <c r="L77" s="395"/>
      <c r="M77" s="395"/>
      <c r="N77" s="395"/>
      <c r="O77" s="395"/>
      <c r="P77" s="395"/>
      <c r="Q77" s="396"/>
      <c r="S77" s="381"/>
      <c r="T77" s="381"/>
      <c r="U77" s="381"/>
      <c r="V77" s="381"/>
      <c r="W77" s="381"/>
      <c r="X77" s="381"/>
      <c r="Y77" s="381"/>
      <c r="Z77" s="381"/>
    </row>
    <row r="78" spans="1:26" ht="36.950000000000003" customHeight="1" x14ac:dyDescent="0.2">
      <c r="A78" s="388"/>
      <c r="B78" s="399" t="s">
        <v>106</v>
      </c>
      <c r="C78" s="400"/>
      <c r="D78" s="389" t="s">
        <v>179</v>
      </c>
      <c r="E78" s="390"/>
      <c r="F78" s="397" t="s">
        <v>668</v>
      </c>
      <c r="G78" s="398"/>
      <c r="H78" s="389" t="s">
        <v>109</v>
      </c>
      <c r="I78" s="390"/>
      <c r="J78" s="397" t="s">
        <v>110</v>
      </c>
      <c r="K78" s="398"/>
      <c r="L78" s="389" t="s">
        <v>180</v>
      </c>
      <c r="M78" s="390"/>
      <c r="N78" s="397" t="s">
        <v>181</v>
      </c>
      <c r="O78" s="398"/>
      <c r="P78" s="389" t="s">
        <v>182</v>
      </c>
      <c r="Q78" s="390"/>
      <c r="S78" s="381"/>
      <c r="T78" s="381"/>
      <c r="U78" s="381"/>
      <c r="V78" s="381"/>
      <c r="W78" s="381"/>
      <c r="X78" s="381"/>
      <c r="Y78" s="381"/>
      <c r="Z78" s="381"/>
    </row>
    <row r="79" spans="1:26" x14ac:dyDescent="0.2">
      <c r="A79" s="388"/>
      <c r="B79" s="68">
        <v>2022</v>
      </c>
      <c r="C79" s="68">
        <v>2023</v>
      </c>
      <c r="D79" s="68">
        <v>2022</v>
      </c>
      <c r="E79" s="68">
        <v>2023</v>
      </c>
      <c r="F79" s="68">
        <v>2022</v>
      </c>
      <c r="G79" s="68">
        <v>2023</v>
      </c>
      <c r="H79" s="68">
        <v>2022</v>
      </c>
      <c r="I79" s="68">
        <v>2023</v>
      </c>
      <c r="J79" s="68">
        <v>2022</v>
      </c>
      <c r="K79" s="68">
        <v>2023</v>
      </c>
      <c r="L79" s="68">
        <v>2022</v>
      </c>
      <c r="M79" s="68">
        <v>2023</v>
      </c>
      <c r="N79" s="68">
        <v>2022</v>
      </c>
      <c r="O79" s="68">
        <v>2023</v>
      </c>
      <c r="P79" s="68">
        <v>2022</v>
      </c>
      <c r="Q79" s="68">
        <v>2023</v>
      </c>
      <c r="S79" s="381"/>
      <c r="T79" s="381"/>
      <c r="U79" s="381"/>
      <c r="V79" s="381"/>
      <c r="W79" s="381"/>
      <c r="X79" s="381"/>
      <c r="Y79" s="381"/>
      <c r="Z79" s="381"/>
    </row>
    <row r="80" spans="1:26" ht="15" x14ac:dyDescent="0.25">
      <c r="A80" s="53" t="s">
        <v>158</v>
      </c>
      <c r="B80" s="54">
        <v>0</v>
      </c>
      <c r="C80" s="55">
        <v>0</v>
      </c>
      <c r="D80" s="54">
        <v>0</v>
      </c>
      <c r="E80" s="55">
        <v>0</v>
      </c>
      <c r="F80" s="54">
        <v>0</v>
      </c>
      <c r="G80" s="55">
        <v>0</v>
      </c>
      <c r="H80" s="54">
        <v>0</v>
      </c>
      <c r="I80" s="55">
        <v>0</v>
      </c>
      <c r="J80" s="54">
        <v>0</v>
      </c>
      <c r="K80" s="55">
        <v>0</v>
      </c>
      <c r="L80" s="54">
        <v>0</v>
      </c>
      <c r="M80" s="55">
        <v>0</v>
      </c>
      <c r="N80" s="54">
        <v>0</v>
      </c>
      <c r="O80" s="55">
        <v>0</v>
      </c>
      <c r="P80" s="54">
        <v>0</v>
      </c>
      <c r="Q80" s="55">
        <v>0</v>
      </c>
      <c r="S80" s="57"/>
      <c r="T80" s="57"/>
      <c r="U80" s="62"/>
      <c r="V80" s="57"/>
      <c r="W80" s="57"/>
      <c r="X80" s="57"/>
      <c r="Y80" s="57"/>
      <c r="Z80" s="57"/>
    </row>
    <row r="81" spans="1:26" ht="15" x14ac:dyDescent="0.25">
      <c r="A81" s="58" t="s">
        <v>159</v>
      </c>
      <c r="B81" s="54">
        <v>0</v>
      </c>
      <c r="C81" s="55">
        <v>0</v>
      </c>
      <c r="D81" s="54">
        <v>0</v>
      </c>
      <c r="E81" s="55">
        <v>0</v>
      </c>
      <c r="F81" s="54">
        <v>0</v>
      </c>
      <c r="G81" s="55">
        <v>0</v>
      </c>
      <c r="H81" s="54">
        <v>0</v>
      </c>
      <c r="I81" s="55">
        <v>0</v>
      </c>
      <c r="J81" s="54">
        <v>0</v>
      </c>
      <c r="K81" s="55">
        <v>0</v>
      </c>
      <c r="L81" s="54">
        <v>0</v>
      </c>
      <c r="M81" s="55">
        <v>0</v>
      </c>
      <c r="N81" s="54">
        <v>0</v>
      </c>
      <c r="O81" s="55">
        <v>0</v>
      </c>
      <c r="P81" s="54">
        <v>0</v>
      </c>
      <c r="Q81" s="55">
        <v>0</v>
      </c>
      <c r="S81" s="57"/>
      <c r="T81" s="57"/>
      <c r="U81" s="62"/>
      <c r="V81" s="57"/>
      <c r="W81" s="57"/>
      <c r="X81" s="57"/>
      <c r="Y81" s="57"/>
      <c r="Z81" s="57"/>
    </row>
    <row r="82" spans="1:26" ht="15" x14ac:dyDescent="0.25">
      <c r="A82" s="58" t="s">
        <v>160</v>
      </c>
      <c r="B82" s="54">
        <v>0</v>
      </c>
      <c r="C82" s="55">
        <v>0</v>
      </c>
      <c r="D82" s="54">
        <v>0</v>
      </c>
      <c r="E82" s="55">
        <v>0</v>
      </c>
      <c r="F82" s="54">
        <v>0</v>
      </c>
      <c r="G82" s="55">
        <v>0</v>
      </c>
      <c r="H82" s="54">
        <v>0</v>
      </c>
      <c r="I82" s="55">
        <v>0</v>
      </c>
      <c r="J82" s="54">
        <v>0</v>
      </c>
      <c r="K82" s="55">
        <v>0</v>
      </c>
      <c r="L82" s="54">
        <v>0</v>
      </c>
      <c r="M82" s="55">
        <v>0</v>
      </c>
      <c r="N82" s="54">
        <v>0</v>
      </c>
      <c r="O82" s="55">
        <v>0</v>
      </c>
      <c r="P82" s="54">
        <v>0</v>
      </c>
      <c r="Q82" s="55">
        <v>0</v>
      </c>
      <c r="S82" s="57"/>
      <c r="T82" s="57"/>
      <c r="U82" s="62"/>
      <c r="V82" s="57"/>
      <c r="W82" s="57"/>
      <c r="X82" s="57"/>
      <c r="Y82" s="57"/>
      <c r="Z82" s="57"/>
    </row>
    <row r="83" spans="1:26" ht="15" x14ac:dyDescent="0.25">
      <c r="A83" s="58" t="s">
        <v>161</v>
      </c>
      <c r="B83" s="54">
        <v>0</v>
      </c>
      <c r="C83" s="55">
        <v>0</v>
      </c>
      <c r="D83" s="54">
        <v>0</v>
      </c>
      <c r="E83" s="55">
        <v>0</v>
      </c>
      <c r="F83" s="54">
        <v>0</v>
      </c>
      <c r="G83" s="55">
        <v>0</v>
      </c>
      <c r="H83" s="54">
        <v>0</v>
      </c>
      <c r="I83" s="55">
        <v>0</v>
      </c>
      <c r="J83" s="54">
        <v>0</v>
      </c>
      <c r="K83" s="55">
        <v>0</v>
      </c>
      <c r="L83" s="54">
        <v>0</v>
      </c>
      <c r="M83" s="55">
        <v>0</v>
      </c>
      <c r="N83" s="54">
        <v>0</v>
      </c>
      <c r="O83" s="55">
        <v>0</v>
      </c>
      <c r="P83" s="54">
        <v>0</v>
      </c>
      <c r="Q83" s="55">
        <v>0</v>
      </c>
      <c r="S83" s="57"/>
      <c r="T83" s="57"/>
      <c r="U83" s="62"/>
      <c r="V83" s="57"/>
      <c r="W83" s="57"/>
      <c r="X83" s="57"/>
      <c r="Y83" s="57"/>
      <c r="Z83" s="57"/>
    </row>
    <row r="84" spans="1:26" ht="15" x14ac:dyDescent="0.25">
      <c r="A84" s="58" t="s">
        <v>162</v>
      </c>
      <c r="B84" s="54">
        <v>0</v>
      </c>
      <c r="C84" s="55">
        <v>0</v>
      </c>
      <c r="D84" s="54">
        <v>0</v>
      </c>
      <c r="E84" s="55">
        <v>0</v>
      </c>
      <c r="F84" s="54">
        <v>0</v>
      </c>
      <c r="G84" s="55">
        <v>0</v>
      </c>
      <c r="H84" s="54">
        <v>0</v>
      </c>
      <c r="I84" s="55">
        <v>0</v>
      </c>
      <c r="J84" s="54">
        <v>0</v>
      </c>
      <c r="K84" s="55">
        <v>0</v>
      </c>
      <c r="L84" s="54">
        <v>0</v>
      </c>
      <c r="M84" s="55">
        <v>0</v>
      </c>
      <c r="N84" s="54">
        <v>0</v>
      </c>
      <c r="O84" s="55">
        <v>0</v>
      </c>
      <c r="P84" s="54">
        <v>0</v>
      </c>
      <c r="Q84" s="55">
        <v>0</v>
      </c>
      <c r="S84" s="57"/>
      <c r="T84" s="57"/>
      <c r="U84" s="62"/>
      <c r="V84" s="57"/>
      <c r="W84" s="57"/>
      <c r="X84" s="57"/>
      <c r="Y84" s="57"/>
      <c r="Z84" s="57"/>
    </row>
    <row r="85" spans="1:26" ht="15" x14ac:dyDescent="0.25">
      <c r="A85" s="58" t="s">
        <v>163</v>
      </c>
      <c r="B85" s="54">
        <v>0</v>
      </c>
      <c r="C85" s="55">
        <v>0</v>
      </c>
      <c r="D85" s="54">
        <v>0</v>
      </c>
      <c r="E85" s="55">
        <v>0</v>
      </c>
      <c r="F85" s="54">
        <v>0</v>
      </c>
      <c r="G85" s="55">
        <v>0</v>
      </c>
      <c r="H85" s="54">
        <v>0</v>
      </c>
      <c r="I85" s="55">
        <v>0</v>
      </c>
      <c r="J85" s="54">
        <v>0</v>
      </c>
      <c r="K85" s="55">
        <v>0</v>
      </c>
      <c r="L85" s="54">
        <v>0</v>
      </c>
      <c r="M85" s="55">
        <v>0</v>
      </c>
      <c r="N85" s="54">
        <v>0</v>
      </c>
      <c r="O85" s="55">
        <v>0</v>
      </c>
      <c r="P85" s="54">
        <v>0</v>
      </c>
      <c r="Q85" s="55">
        <v>0</v>
      </c>
      <c r="S85" s="57"/>
      <c r="T85" s="57"/>
      <c r="U85" s="62"/>
      <c r="V85" s="57"/>
      <c r="W85" s="57"/>
      <c r="X85" s="57"/>
      <c r="Y85" s="57"/>
      <c r="Z85" s="57"/>
    </row>
    <row r="86" spans="1:26" ht="15" x14ac:dyDescent="0.25">
      <c r="A86" s="53" t="s">
        <v>164</v>
      </c>
      <c r="B86" s="54">
        <v>0</v>
      </c>
      <c r="C86" s="55">
        <v>0</v>
      </c>
      <c r="D86" s="54">
        <v>0</v>
      </c>
      <c r="E86" s="55">
        <v>0</v>
      </c>
      <c r="F86" s="54">
        <v>0</v>
      </c>
      <c r="G86" s="55">
        <v>0</v>
      </c>
      <c r="H86" s="54">
        <v>0</v>
      </c>
      <c r="I86" s="55">
        <v>0</v>
      </c>
      <c r="J86" s="54">
        <v>0</v>
      </c>
      <c r="K86" s="55">
        <v>0</v>
      </c>
      <c r="L86" s="54">
        <v>0</v>
      </c>
      <c r="M86" s="55">
        <v>0</v>
      </c>
      <c r="N86" s="54">
        <v>0</v>
      </c>
      <c r="O86" s="55">
        <v>0</v>
      </c>
      <c r="P86" s="54">
        <v>0</v>
      </c>
      <c r="Q86" s="55">
        <v>0</v>
      </c>
      <c r="S86" s="57"/>
      <c r="T86" s="57"/>
      <c r="U86" s="62"/>
      <c r="V86" s="57"/>
      <c r="W86" s="57"/>
      <c r="X86" s="57"/>
      <c r="Y86" s="57"/>
      <c r="Z86" s="57"/>
    </row>
    <row r="87" spans="1:26" ht="16.5" customHeight="1" x14ac:dyDescent="0.25">
      <c r="A87" s="53" t="s">
        <v>165</v>
      </c>
      <c r="B87" s="54">
        <v>0</v>
      </c>
      <c r="C87" s="55">
        <v>0</v>
      </c>
      <c r="D87" s="54">
        <v>0</v>
      </c>
      <c r="E87" s="55">
        <v>0</v>
      </c>
      <c r="F87" s="54">
        <v>0</v>
      </c>
      <c r="G87" s="55">
        <v>0</v>
      </c>
      <c r="H87" s="54">
        <v>0</v>
      </c>
      <c r="I87" s="55">
        <v>0</v>
      </c>
      <c r="J87" s="54">
        <v>0</v>
      </c>
      <c r="K87" s="55">
        <v>0</v>
      </c>
      <c r="L87" s="54">
        <v>0</v>
      </c>
      <c r="M87" s="55">
        <v>0</v>
      </c>
      <c r="N87" s="54">
        <v>0</v>
      </c>
      <c r="O87" s="55">
        <v>0</v>
      </c>
      <c r="P87" s="54">
        <v>0</v>
      </c>
      <c r="Q87" s="55">
        <v>0</v>
      </c>
      <c r="S87" s="57"/>
      <c r="T87" s="57"/>
      <c r="U87" s="62"/>
      <c r="V87" s="57"/>
      <c r="W87" s="57"/>
      <c r="X87" s="57"/>
      <c r="Y87" s="57"/>
      <c r="Z87" s="57"/>
    </row>
    <row r="88" spans="1:26" ht="12.75" customHeight="1" x14ac:dyDescent="0.25">
      <c r="A88" s="53" t="s">
        <v>166</v>
      </c>
      <c r="B88" s="54">
        <v>0</v>
      </c>
      <c r="C88" s="55">
        <v>0</v>
      </c>
      <c r="D88" s="54">
        <v>0</v>
      </c>
      <c r="E88" s="55">
        <v>0</v>
      </c>
      <c r="F88" s="54">
        <v>0</v>
      </c>
      <c r="G88" s="55">
        <v>0</v>
      </c>
      <c r="H88" s="54">
        <v>0</v>
      </c>
      <c r="I88" s="55">
        <v>0</v>
      </c>
      <c r="J88" s="54">
        <v>0</v>
      </c>
      <c r="K88" s="55">
        <v>0</v>
      </c>
      <c r="L88" s="54">
        <v>0</v>
      </c>
      <c r="M88" s="55">
        <v>0</v>
      </c>
      <c r="N88" s="54">
        <v>0</v>
      </c>
      <c r="O88" s="55">
        <v>0</v>
      </c>
      <c r="P88" s="54">
        <v>0</v>
      </c>
      <c r="Q88" s="55">
        <v>0</v>
      </c>
      <c r="S88" s="57"/>
      <c r="T88" s="57"/>
      <c r="U88" s="62"/>
      <c r="V88" s="57"/>
      <c r="W88" s="57"/>
      <c r="X88" s="57"/>
      <c r="Y88" s="57"/>
      <c r="Z88" s="57"/>
    </row>
    <row r="89" spans="1:26" ht="15" x14ac:dyDescent="0.25">
      <c r="A89" s="53" t="s">
        <v>167</v>
      </c>
      <c r="B89" s="54">
        <v>0</v>
      </c>
      <c r="C89" s="55">
        <v>0</v>
      </c>
      <c r="D89" s="54">
        <v>0</v>
      </c>
      <c r="E89" s="55">
        <v>0</v>
      </c>
      <c r="F89" s="54">
        <v>0</v>
      </c>
      <c r="G89" s="55">
        <v>0</v>
      </c>
      <c r="H89" s="54">
        <v>0</v>
      </c>
      <c r="I89" s="55">
        <v>0</v>
      </c>
      <c r="J89" s="54">
        <v>0</v>
      </c>
      <c r="K89" s="55">
        <v>0</v>
      </c>
      <c r="L89" s="54">
        <v>0</v>
      </c>
      <c r="M89" s="55">
        <v>0</v>
      </c>
      <c r="N89" s="54">
        <v>0</v>
      </c>
      <c r="O89" s="55">
        <v>0</v>
      </c>
      <c r="P89" s="54">
        <v>0</v>
      </c>
      <c r="Q89" s="55">
        <v>0</v>
      </c>
      <c r="S89" s="57"/>
      <c r="T89" s="57"/>
      <c r="U89" s="62"/>
      <c r="V89" s="57"/>
      <c r="W89" s="57"/>
      <c r="X89" s="57"/>
      <c r="Y89" s="57"/>
      <c r="Z89" s="57"/>
    </row>
    <row r="90" spans="1:26" ht="15" x14ac:dyDescent="0.25">
      <c r="A90" s="59" t="s">
        <v>168</v>
      </c>
      <c r="B90" s="60">
        <v>0</v>
      </c>
      <c r="C90" s="61">
        <v>0</v>
      </c>
      <c r="D90" s="60">
        <v>0</v>
      </c>
      <c r="E90" s="61">
        <v>0</v>
      </c>
      <c r="F90" s="60">
        <v>0</v>
      </c>
      <c r="G90" s="61">
        <v>0</v>
      </c>
      <c r="H90" s="60">
        <v>0</v>
      </c>
      <c r="I90" s="61">
        <v>0</v>
      </c>
      <c r="J90" s="60">
        <v>0</v>
      </c>
      <c r="K90" s="61">
        <v>0</v>
      </c>
      <c r="L90" s="60">
        <v>0</v>
      </c>
      <c r="M90" s="61">
        <v>0</v>
      </c>
      <c r="N90" s="60">
        <v>0</v>
      </c>
      <c r="O90" s="61">
        <v>0</v>
      </c>
      <c r="P90" s="60">
        <v>0</v>
      </c>
      <c r="Q90" s="61">
        <v>0</v>
      </c>
      <c r="S90" s="57"/>
      <c r="T90" s="57"/>
      <c r="U90" s="62"/>
      <c r="V90" s="62"/>
      <c r="W90" s="62"/>
      <c r="X90" s="57"/>
      <c r="Y90" s="57"/>
      <c r="Z90" s="57"/>
    </row>
    <row r="91" spans="1:26" ht="15" x14ac:dyDescent="0.25">
      <c r="A91" s="59" t="s">
        <v>169</v>
      </c>
      <c r="B91" s="54">
        <v>100</v>
      </c>
      <c r="C91" s="54">
        <v>0</v>
      </c>
      <c r="D91" s="54">
        <v>0</v>
      </c>
      <c r="E91" s="54">
        <v>0</v>
      </c>
      <c r="F91" s="54">
        <v>33.333333333333329</v>
      </c>
      <c r="G91" s="54">
        <v>33.333333333333329</v>
      </c>
      <c r="H91" s="54">
        <v>33.333333333333329</v>
      </c>
      <c r="I91" s="54">
        <v>33.333333333333329</v>
      </c>
      <c r="J91" s="54">
        <v>57.142857142857139</v>
      </c>
      <c r="K91" s="54">
        <v>55.555555555555557</v>
      </c>
      <c r="L91" s="54">
        <v>0</v>
      </c>
      <c r="M91" s="54">
        <v>0</v>
      </c>
      <c r="N91" s="54">
        <v>33.333333333333329</v>
      </c>
      <c r="O91" s="54">
        <v>0</v>
      </c>
      <c r="P91" s="54">
        <v>0</v>
      </c>
      <c r="Q91" s="54">
        <v>0</v>
      </c>
      <c r="S91" s="57"/>
      <c r="T91" s="57"/>
      <c r="U91" s="62"/>
      <c r="V91" s="57"/>
      <c r="W91" s="57"/>
      <c r="X91" s="57"/>
      <c r="Y91" s="57"/>
      <c r="Z91" s="57"/>
    </row>
    <row r="92" spans="1:26" x14ac:dyDescent="0.2">
      <c r="A92" s="59" t="s">
        <v>170</v>
      </c>
      <c r="B92" s="60">
        <v>100</v>
      </c>
      <c r="C92" s="60">
        <v>0</v>
      </c>
      <c r="D92" s="60">
        <v>0</v>
      </c>
      <c r="E92" s="60">
        <v>0</v>
      </c>
      <c r="F92" s="60">
        <v>33.333333333333329</v>
      </c>
      <c r="G92" s="60">
        <v>33.333333333333329</v>
      </c>
      <c r="H92" s="60">
        <v>33.333333333333329</v>
      </c>
      <c r="I92" s="60">
        <v>33.333333333333329</v>
      </c>
      <c r="J92" s="60">
        <v>57.142857142857139</v>
      </c>
      <c r="K92" s="60">
        <v>55.555555555555557</v>
      </c>
      <c r="L92" s="60">
        <v>0</v>
      </c>
      <c r="M92" s="60">
        <v>0</v>
      </c>
      <c r="N92" s="60">
        <v>22.222222222222221</v>
      </c>
      <c r="O92" s="60">
        <v>0</v>
      </c>
      <c r="P92" s="60">
        <v>0</v>
      </c>
      <c r="Q92" s="60">
        <v>0</v>
      </c>
      <c r="S92" s="57"/>
      <c r="T92" s="57"/>
      <c r="U92" s="57"/>
      <c r="V92" s="57"/>
      <c r="W92" s="57"/>
      <c r="X92" s="57"/>
      <c r="Y92" s="57"/>
      <c r="Z92" s="57"/>
    </row>
    <row r="93" spans="1:26" ht="13.5" x14ac:dyDescent="0.2">
      <c r="A93" s="64" t="s">
        <v>70</v>
      </c>
      <c r="B93" s="69">
        <v>14.6</v>
      </c>
      <c r="C93" s="69"/>
      <c r="D93" s="69">
        <v>11.8</v>
      </c>
      <c r="E93" s="69"/>
      <c r="F93" s="69">
        <v>35</v>
      </c>
      <c r="G93" s="69"/>
      <c r="H93" s="69">
        <v>40.200000000000003</v>
      </c>
      <c r="I93" s="69"/>
      <c r="J93" s="69">
        <v>27.8</v>
      </c>
      <c r="K93" s="69"/>
      <c r="L93" s="69">
        <v>24.5</v>
      </c>
      <c r="M93" s="69"/>
      <c r="N93" s="65">
        <v>47.3</v>
      </c>
      <c r="O93" s="69"/>
      <c r="P93" s="69">
        <v>49.1</v>
      </c>
      <c r="Q93" s="69"/>
      <c r="S93" s="51"/>
      <c r="T93" s="51"/>
      <c r="U93" s="51"/>
      <c r="V93" s="51"/>
      <c r="W93" s="51"/>
      <c r="X93" s="51"/>
      <c r="Y93" s="51"/>
      <c r="Z93" s="51"/>
    </row>
    <row r="94" spans="1:26" ht="13.5" x14ac:dyDescent="0.2">
      <c r="A94" s="64" t="s">
        <v>72</v>
      </c>
      <c r="B94" s="69">
        <v>7.4</v>
      </c>
      <c r="C94" s="69"/>
      <c r="D94" s="69">
        <v>41.7</v>
      </c>
      <c r="E94" s="69"/>
      <c r="F94" s="69">
        <v>41.2</v>
      </c>
      <c r="G94" s="69"/>
      <c r="H94" s="69">
        <v>44.8</v>
      </c>
      <c r="I94" s="69"/>
      <c r="J94" s="69">
        <v>29.9</v>
      </c>
      <c r="K94" s="69"/>
      <c r="L94" s="69">
        <v>32.200000000000003</v>
      </c>
      <c r="M94" s="69"/>
      <c r="N94" s="69">
        <v>50</v>
      </c>
      <c r="O94" s="69"/>
      <c r="P94" s="69">
        <v>53</v>
      </c>
      <c r="Q94" s="69"/>
      <c r="S94" s="51"/>
      <c r="T94" s="51"/>
      <c r="U94" s="51"/>
      <c r="V94" s="51"/>
      <c r="W94" s="51"/>
      <c r="X94" s="51"/>
      <c r="Y94" s="51"/>
      <c r="Z94" s="51"/>
    </row>
    <row r="95" spans="1:26" ht="9.75" customHeight="1" x14ac:dyDescent="0.2">
      <c r="A95" s="388" t="s">
        <v>156</v>
      </c>
      <c r="B95" s="394"/>
      <c r="C95" s="395"/>
      <c r="D95" s="395"/>
      <c r="E95" s="395"/>
      <c r="F95" s="395"/>
      <c r="G95" s="395"/>
      <c r="H95" s="395"/>
      <c r="I95" s="395"/>
      <c r="J95" s="395"/>
      <c r="K95" s="395"/>
      <c r="L95" s="395"/>
      <c r="M95" s="395"/>
      <c r="N95" s="395"/>
      <c r="O95" s="395"/>
      <c r="P95" s="395"/>
      <c r="Q95" s="396"/>
      <c r="S95" s="381"/>
      <c r="T95" s="381"/>
      <c r="U95" s="381"/>
      <c r="V95" s="381"/>
      <c r="W95" s="381"/>
      <c r="X95" s="381"/>
      <c r="Y95" s="381"/>
      <c r="Z95" s="381"/>
    </row>
    <row r="96" spans="1:26" ht="27.75" customHeight="1" x14ac:dyDescent="0.2">
      <c r="A96" s="388"/>
      <c r="B96" s="399" t="s">
        <v>183</v>
      </c>
      <c r="C96" s="400"/>
      <c r="D96" s="389" t="s">
        <v>115</v>
      </c>
      <c r="E96" s="390"/>
      <c r="F96" s="397" t="s">
        <v>116</v>
      </c>
      <c r="G96" s="398"/>
      <c r="H96" s="389" t="s">
        <v>117</v>
      </c>
      <c r="I96" s="390"/>
      <c r="J96" s="397" t="s">
        <v>118</v>
      </c>
      <c r="K96" s="398"/>
      <c r="L96" s="389" t="s">
        <v>119</v>
      </c>
      <c r="M96" s="390"/>
      <c r="N96" s="397" t="s">
        <v>120</v>
      </c>
      <c r="O96" s="398"/>
      <c r="P96" s="389" t="s">
        <v>669</v>
      </c>
      <c r="Q96" s="390"/>
      <c r="S96" s="381"/>
      <c r="T96" s="381"/>
      <c r="U96" s="381"/>
      <c r="V96" s="381"/>
      <c r="W96" s="381"/>
      <c r="X96" s="381"/>
      <c r="Y96" s="381"/>
      <c r="Z96" s="381"/>
    </row>
    <row r="97" spans="1:26" ht="16.5" customHeight="1" x14ac:dyDescent="0.2">
      <c r="A97" s="388"/>
      <c r="B97" s="68">
        <v>2022</v>
      </c>
      <c r="C97" s="68">
        <v>2023</v>
      </c>
      <c r="D97" s="68">
        <v>2022</v>
      </c>
      <c r="E97" s="68">
        <v>2023</v>
      </c>
      <c r="F97" s="68">
        <v>2022</v>
      </c>
      <c r="G97" s="68">
        <v>2023</v>
      </c>
      <c r="H97" s="68">
        <v>2022</v>
      </c>
      <c r="I97" s="68">
        <v>2023</v>
      </c>
      <c r="J97" s="68">
        <v>2022</v>
      </c>
      <c r="K97" s="68">
        <v>2023</v>
      </c>
      <c r="L97" s="68">
        <v>2022</v>
      </c>
      <c r="M97" s="68">
        <v>2023</v>
      </c>
      <c r="N97" s="68">
        <v>2022</v>
      </c>
      <c r="O97" s="68">
        <v>2023</v>
      </c>
      <c r="P97" s="68">
        <v>2022</v>
      </c>
      <c r="Q97" s="68">
        <v>2023</v>
      </c>
      <c r="S97" s="381"/>
      <c r="T97" s="381"/>
      <c r="U97" s="381"/>
      <c r="V97" s="381"/>
      <c r="W97" s="381"/>
      <c r="X97" s="381"/>
      <c r="Y97" s="381"/>
      <c r="Z97" s="381"/>
    </row>
    <row r="98" spans="1:26" ht="14.1" customHeight="1" x14ac:dyDescent="0.25">
      <c r="A98" s="53" t="s">
        <v>158</v>
      </c>
      <c r="B98" s="54">
        <v>0</v>
      </c>
      <c r="C98" s="55">
        <v>0</v>
      </c>
      <c r="D98" s="54">
        <v>0</v>
      </c>
      <c r="E98" s="55">
        <v>100</v>
      </c>
      <c r="F98" s="54">
        <v>0</v>
      </c>
      <c r="G98" s="55">
        <v>0</v>
      </c>
      <c r="H98" s="54">
        <v>0</v>
      </c>
      <c r="I98" s="55">
        <v>0</v>
      </c>
      <c r="J98" s="54">
        <v>0</v>
      </c>
      <c r="K98" s="55">
        <v>0</v>
      </c>
      <c r="L98" s="54">
        <v>0</v>
      </c>
      <c r="M98" s="55">
        <v>0</v>
      </c>
      <c r="N98" s="54">
        <v>0</v>
      </c>
      <c r="O98" s="55">
        <v>0</v>
      </c>
      <c r="P98" s="54">
        <v>0</v>
      </c>
      <c r="Q98" s="55">
        <v>0</v>
      </c>
      <c r="S98" s="57"/>
      <c r="T98" s="57"/>
      <c r="U98" s="62"/>
      <c r="V98" s="57"/>
      <c r="W98" s="57"/>
      <c r="X98" s="57"/>
      <c r="Y98" s="57"/>
      <c r="Z98" s="57"/>
    </row>
    <row r="99" spans="1:26" ht="14.1" customHeight="1" x14ac:dyDescent="0.25">
      <c r="A99" s="58" t="s">
        <v>159</v>
      </c>
      <c r="B99" s="54">
        <v>0</v>
      </c>
      <c r="C99" s="55">
        <v>0</v>
      </c>
      <c r="D99" s="54">
        <v>0</v>
      </c>
      <c r="E99" s="55">
        <v>0</v>
      </c>
      <c r="F99" s="54">
        <v>0</v>
      </c>
      <c r="G99" s="55">
        <v>0</v>
      </c>
      <c r="H99" s="54">
        <v>0</v>
      </c>
      <c r="I99" s="55">
        <v>0</v>
      </c>
      <c r="J99" s="54">
        <v>0</v>
      </c>
      <c r="K99" s="55">
        <v>0</v>
      </c>
      <c r="L99" s="54">
        <v>0</v>
      </c>
      <c r="M99" s="55">
        <v>0</v>
      </c>
      <c r="N99" s="54">
        <v>0</v>
      </c>
      <c r="O99" s="55">
        <v>0</v>
      </c>
      <c r="P99" s="54">
        <v>0</v>
      </c>
      <c r="Q99" s="55">
        <v>0</v>
      </c>
      <c r="S99" s="57"/>
      <c r="T99" s="57"/>
      <c r="U99" s="62"/>
      <c r="V99" s="57"/>
      <c r="W99" s="57"/>
      <c r="X99" s="57"/>
      <c r="Y99" s="57"/>
      <c r="Z99" s="57"/>
    </row>
    <row r="100" spans="1:26" ht="14.1" customHeight="1" x14ac:dyDescent="0.25">
      <c r="A100" s="58" t="s">
        <v>160</v>
      </c>
      <c r="B100" s="54">
        <v>0</v>
      </c>
      <c r="C100" s="55">
        <v>0</v>
      </c>
      <c r="D100" s="54">
        <v>0</v>
      </c>
      <c r="E100" s="55">
        <v>0</v>
      </c>
      <c r="F100" s="54">
        <v>0</v>
      </c>
      <c r="G100" s="55">
        <v>0</v>
      </c>
      <c r="H100" s="54">
        <v>0</v>
      </c>
      <c r="I100" s="55">
        <v>0</v>
      </c>
      <c r="J100" s="54">
        <v>0</v>
      </c>
      <c r="K100" s="55">
        <v>0</v>
      </c>
      <c r="L100" s="54">
        <v>0</v>
      </c>
      <c r="M100" s="55">
        <v>0</v>
      </c>
      <c r="N100" s="54">
        <v>0</v>
      </c>
      <c r="O100" s="55">
        <v>0</v>
      </c>
      <c r="P100" s="54">
        <v>0</v>
      </c>
      <c r="Q100" s="55">
        <v>0</v>
      </c>
      <c r="S100" s="57"/>
      <c r="T100" s="57"/>
      <c r="U100" s="62"/>
      <c r="V100" s="57"/>
      <c r="W100" s="57"/>
      <c r="X100" s="57"/>
      <c r="Y100" s="57"/>
      <c r="Z100" s="57"/>
    </row>
    <row r="101" spans="1:26" ht="14.1" customHeight="1" x14ac:dyDescent="0.25">
      <c r="A101" s="58" t="s">
        <v>161</v>
      </c>
      <c r="B101" s="54">
        <v>0</v>
      </c>
      <c r="C101" s="55">
        <v>0</v>
      </c>
      <c r="D101" s="54">
        <v>0</v>
      </c>
      <c r="E101" s="55">
        <v>0</v>
      </c>
      <c r="F101" s="54">
        <v>0</v>
      </c>
      <c r="G101" s="55">
        <v>0</v>
      </c>
      <c r="H101" s="54">
        <v>0</v>
      </c>
      <c r="I101" s="55">
        <v>0</v>
      </c>
      <c r="J101" s="54">
        <v>0</v>
      </c>
      <c r="K101" s="55">
        <v>0</v>
      </c>
      <c r="L101" s="54">
        <v>0</v>
      </c>
      <c r="M101" s="55">
        <v>0</v>
      </c>
      <c r="N101" s="54">
        <v>0</v>
      </c>
      <c r="O101" s="55">
        <v>0</v>
      </c>
      <c r="P101" s="54">
        <v>0</v>
      </c>
      <c r="Q101" s="55">
        <v>0</v>
      </c>
      <c r="S101" s="57"/>
      <c r="T101" s="57"/>
      <c r="U101" s="62"/>
      <c r="V101" s="57"/>
      <c r="W101" s="57"/>
      <c r="X101" s="57"/>
      <c r="Y101" s="57"/>
      <c r="Z101" s="57"/>
    </row>
    <row r="102" spans="1:26" ht="14.1" customHeight="1" x14ac:dyDescent="0.25">
      <c r="A102" s="58" t="s">
        <v>162</v>
      </c>
      <c r="B102" s="54">
        <v>0</v>
      </c>
      <c r="C102" s="55">
        <v>0</v>
      </c>
      <c r="D102" s="54">
        <v>100</v>
      </c>
      <c r="E102" s="55">
        <v>0</v>
      </c>
      <c r="F102" s="54">
        <v>0</v>
      </c>
      <c r="G102" s="55">
        <v>0</v>
      </c>
      <c r="H102" s="54">
        <v>0</v>
      </c>
      <c r="I102" s="55">
        <v>0</v>
      </c>
      <c r="J102" s="54">
        <v>0</v>
      </c>
      <c r="K102" s="55">
        <v>0</v>
      </c>
      <c r="L102" s="54">
        <v>0</v>
      </c>
      <c r="M102" s="55">
        <v>0</v>
      </c>
      <c r="N102" s="54">
        <v>0</v>
      </c>
      <c r="O102" s="55">
        <v>0</v>
      </c>
      <c r="P102" s="54">
        <v>0</v>
      </c>
      <c r="Q102" s="55">
        <v>0</v>
      </c>
      <c r="S102" s="57"/>
      <c r="T102" s="57"/>
      <c r="U102" s="62"/>
      <c r="V102" s="57"/>
      <c r="W102" s="57"/>
      <c r="X102" s="57"/>
      <c r="Y102" s="57"/>
      <c r="Z102" s="57"/>
    </row>
    <row r="103" spans="1:26" ht="14.1" customHeight="1" x14ac:dyDescent="0.25">
      <c r="A103" s="58" t="s">
        <v>163</v>
      </c>
      <c r="B103" s="54">
        <v>0</v>
      </c>
      <c r="C103" s="55">
        <v>0</v>
      </c>
      <c r="D103" s="54">
        <v>0</v>
      </c>
      <c r="E103" s="55">
        <v>0</v>
      </c>
      <c r="F103" s="54">
        <v>0</v>
      </c>
      <c r="G103" s="55">
        <v>0</v>
      </c>
      <c r="H103" s="54">
        <v>0</v>
      </c>
      <c r="I103" s="55">
        <v>0</v>
      </c>
      <c r="J103" s="54">
        <v>0</v>
      </c>
      <c r="K103" s="55">
        <v>0</v>
      </c>
      <c r="L103" s="54">
        <v>0</v>
      </c>
      <c r="M103" s="55">
        <v>0</v>
      </c>
      <c r="N103" s="54">
        <v>0</v>
      </c>
      <c r="O103" s="55">
        <v>0</v>
      </c>
      <c r="P103" s="54">
        <v>0</v>
      </c>
      <c r="Q103" s="55">
        <v>0</v>
      </c>
      <c r="S103" s="57"/>
      <c r="T103" s="57"/>
      <c r="U103" s="62"/>
      <c r="V103" s="57"/>
      <c r="W103" s="57"/>
      <c r="X103" s="57"/>
      <c r="Y103" s="57"/>
      <c r="Z103" s="57"/>
    </row>
    <row r="104" spans="1:26" ht="14.1" customHeight="1" x14ac:dyDescent="0.25">
      <c r="A104" s="53" t="s">
        <v>164</v>
      </c>
      <c r="B104" s="54">
        <v>0</v>
      </c>
      <c r="C104" s="55">
        <v>0</v>
      </c>
      <c r="D104" s="54">
        <v>0</v>
      </c>
      <c r="E104" s="55">
        <v>0</v>
      </c>
      <c r="F104" s="54">
        <v>0</v>
      </c>
      <c r="G104" s="55">
        <v>0</v>
      </c>
      <c r="H104" s="54">
        <v>0</v>
      </c>
      <c r="I104" s="55">
        <v>0</v>
      </c>
      <c r="J104" s="54">
        <v>0</v>
      </c>
      <c r="K104" s="55">
        <v>0</v>
      </c>
      <c r="L104" s="54">
        <v>0</v>
      </c>
      <c r="M104" s="55">
        <v>0</v>
      </c>
      <c r="N104" s="54">
        <v>0</v>
      </c>
      <c r="O104" s="55">
        <v>0</v>
      </c>
      <c r="P104" s="54">
        <v>0</v>
      </c>
      <c r="Q104" s="55">
        <v>0</v>
      </c>
      <c r="S104" s="57"/>
      <c r="T104" s="57"/>
      <c r="U104" s="62"/>
      <c r="V104" s="57"/>
      <c r="W104" s="57"/>
      <c r="X104" s="57"/>
      <c r="Y104" s="57"/>
      <c r="Z104" s="57"/>
    </row>
    <row r="105" spans="1:26" ht="14.1" customHeight="1" x14ac:dyDescent="0.25">
      <c r="A105" s="53" t="s">
        <v>165</v>
      </c>
      <c r="B105" s="54">
        <v>0</v>
      </c>
      <c r="C105" s="55">
        <v>0</v>
      </c>
      <c r="D105" s="54">
        <v>0</v>
      </c>
      <c r="E105" s="55">
        <v>0</v>
      </c>
      <c r="F105" s="54">
        <v>0</v>
      </c>
      <c r="G105" s="55">
        <v>0</v>
      </c>
      <c r="H105" s="54">
        <v>0</v>
      </c>
      <c r="I105" s="55">
        <v>0</v>
      </c>
      <c r="J105" s="54">
        <v>0</v>
      </c>
      <c r="K105" s="55">
        <v>0</v>
      </c>
      <c r="L105" s="54">
        <v>0</v>
      </c>
      <c r="M105" s="55">
        <v>0</v>
      </c>
      <c r="N105" s="54">
        <v>0</v>
      </c>
      <c r="O105" s="55">
        <v>0</v>
      </c>
      <c r="P105" s="54">
        <v>0</v>
      </c>
      <c r="Q105" s="55">
        <v>0</v>
      </c>
      <c r="S105" s="57"/>
      <c r="T105" s="57"/>
      <c r="U105" s="62"/>
      <c r="V105" s="57"/>
      <c r="W105" s="57"/>
      <c r="X105" s="57"/>
      <c r="Y105" s="57"/>
      <c r="Z105" s="57"/>
    </row>
    <row r="106" spans="1:26" ht="14.1" customHeight="1" x14ac:dyDescent="0.25">
      <c r="A106" s="53" t="s">
        <v>166</v>
      </c>
      <c r="B106" s="54">
        <v>0</v>
      </c>
      <c r="C106" s="55">
        <v>0</v>
      </c>
      <c r="D106" s="54">
        <v>0</v>
      </c>
      <c r="E106" s="55">
        <v>0</v>
      </c>
      <c r="F106" s="54">
        <v>0</v>
      </c>
      <c r="G106" s="55">
        <v>0</v>
      </c>
      <c r="H106" s="54">
        <v>0</v>
      </c>
      <c r="I106" s="55">
        <v>0</v>
      </c>
      <c r="J106" s="54">
        <v>0</v>
      </c>
      <c r="K106" s="55">
        <v>0</v>
      </c>
      <c r="L106" s="54">
        <v>0</v>
      </c>
      <c r="M106" s="55">
        <v>0</v>
      </c>
      <c r="N106" s="54">
        <v>0</v>
      </c>
      <c r="O106" s="55">
        <v>0</v>
      </c>
      <c r="P106" s="54">
        <v>0</v>
      </c>
      <c r="Q106" s="55">
        <v>0</v>
      </c>
      <c r="S106" s="57"/>
      <c r="T106" s="57"/>
      <c r="U106" s="62"/>
      <c r="V106" s="57"/>
      <c r="W106" s="57"/>
      <c r="X106" s="57"/>
      <c r="Y106" s="57"/>
      <c r="Z106" s="57"/>
    </row>
    <row r="107" spans="1:26" ht="14.1" customHeight="1" x14ac:dyDescent="0.25">
      <c r="A107" s="53" t="s">
        <v>167</v>
      </c>
      <c r="B107" s="54">
        <v>0</v>
      </c>
      <c r="C107" s="55">
        <v>0</v>
      </c>
      <c r="D107" s="54">
        <v>0</v>
      </c>
      <c r="E107" s="55">
        <v>0</v>
      </c>
      <c r="F107" s="54">
        <v>0</v>
      </c>
      <c r="G107" s="55">
        <v>0</v>
      </c>
      <c r="H107" s="54">
        <v>0</v>
      </c>
      <c r="I107" s="55">
        <v>0</v>
      </c>
      <c r="J107" s="54">
        <v>0</v>
      </c>
      <c r="K107" s="55">
        <v>0</v>
      </c>
      <c r="L107" s="54">
        <v>0</v>
      </c>
      <c r="M107" s="55">
        <v>0</v>
      </c>
      <c r="N107" s="54">
        <v>0</v>
      </c>
      <c r="O107" s="55">
        <v>0</v>
      </c>
      <c r="P107" s="54">
        <v>0</v>
      </c>
      <c r="Q107" s="55">
        <v>0</v>
      </c>
      <c r="S107" s="57"/>
      <c r="T107" s="57"/>
      <c r="U107" s="62"/>
      <c r="V107" s="57"/>
      <c r="W107" s="57"/>
      <c r="X107" s="57"/>
      <c r="Y107" s="57"/>
      <c r="Z107" s="57"/>
    </row>
    <row r="108" spans="1:26" ht="14.1" customHeight="1" x14ac:dyDescent="0.25">
      <c r="A108" s="59" t="s">
        <v>168</v>
      </c>
      <c r="B108" s="60">
        <v>0</v>
      </c>
      <c r="C108" s="61">
        <v>0</v>
      </c>
      <c r="D108" s="60">
        <v>14.285714285714285</v>
      </c>
      <c r="E108" s="61">
        <v>20</v>
      </c>
      <c r="F108" s="60">
        <v>0</v>
      </c>
      <c r="G108" s="61">
        <v>0</v>
      </c>
      <c r="H108" s="60">
        <v>0</v>
      </c>
      <c r="I108" s="61">
        <v>0</v>
      </c>
      <c r="J108" s="60">
        <v>0</v>
      </c>
      <c r="K108" s="61">
        <v>0</v>
      </c>
      <c r="L108" s="60">
        <v>0</v>
      </c>
      <c r="M108" s="61">
        <v>0</v>
      </c>
      <c r="N108" s="60">
        <v>0</v>
      </c>
      <c r="O108" s="61">
        <v>0</v>
      </c>
      <c r="P108" s="60">
        <v>0</v>
      </c>
      <c r="Q108" s="61">
        <v>0</v>
      </c>
      <c r="S108" s="57"/>
      <c r="T108" s="57"/>
      <c r="U108" s="62"/>
      <c r="V108" s="62"/>
      <c r="W108" s="62"/>
      <c r="X108" s="57"/>
      <c r="Y108" s="57"/>
      <c r="Z108" s="57"/>
    </row>
    <row r="109" spans="1:26" ht="14.1" customHeight="1" x14ac:dyDescent="0.25">
      <c r="A109" s="59" t="s">
        <v>169</v>
      </c>
      <c r="B109" s="54">
        <v>0</v>
      </c>
      <c r="C109" s="54">
        <v>0</v>
      </c>
      <c r="D109" s="54">
        <v>0</v>
      </c>
      <c r="E109" s="54">
        <v>33.333333333333329</v>
      </c>
      <c r="F109" s="54">
        <v>0</v>
      </c>
      <c r="G109" s="54">
        <v>0</v>
      </c>
      <c r="H109" s="54">
        <v>28.571428571428569</v>
      </c>
      <c r="I109" s="54">
        <v>40</v>
      </c>
      <c r="J109" s="54">
        <v>0</v>
      </c>
      <c r="K109" s="54">
        <v>0</v>
      </c>
      <c r="L109" s="54">
        <v>100</v>
      </c>
      <c r="M109" s="54">
        <v>0</v>
      </c>
      <c r="N109" s="54">
        <v>44.444444444444443</v>
      </c>
      <c r="O109" s="54">
        <v>46.666666666666664</v>
      </c>
      <c r="P109" s="54">
        <v>0</v>
      </c>
      <c r="Q109" s="54">
        <v>0</v>
      </c>
      <c r="S109" s="57"/>
      <c r="T109" s="57"/>
      <c r="U109" s="62"/>
      <c r="V109" s="57"/>
      <c r="W109" s="57"/>
      <c r="X109" s="57"/>
      <c r="Y109" s="57"/>
      <c r="Z109" s="57"/>
    </row>
    <row r="110" spans="1:26" ht="14.1" customHeight="1" x14ac:dyDescent="0.2">
      <c r="A110" s="59" t="s">
        <v>170</v>
      </c>
      <c r="B110" s="60">
        <v>0</v>
      </c>
      <c r="C110" s="60">
        <v>0</v>
      </c>
      <c r="D110" s="60">
        <v>11.111111111111111</v>
      </c>
      <c r="E110" s="60">
        <v>25</v>
      </c>
      <c r="F110" s="60">
        <v>0</v>
      </c>
      <c r="G110" s="60">
        <v>0</v>
      </c>
      <c r="H110" s="60">
        <v>28.571428571428569</v>
      </c>
      <c r="I110" s="60">
        <v>40</v>
      </c>
      <c r="J110" s="60">
        <v>0</v>
      </c>
      <c r="K110" s="60">
        <v>0</v>
      </c>
      <c r="L110" s="60">
        <v>100</v>
      </c>
      <c r="M110" s="60">
        <v>0</v>
      </c>
      <c r="N110" s="60">
        <v>33.333333333333329</v>
      </c>
      <c r="O110" s="60">
        <v>30.434782608695656</v>
      </c>
      <c r="P110" s="60">
        <v>0</v>
      </c>
      <c r="Q110" s="60">
        <v>0</v>
      </c>
      <c r="S110" s="57"/>
      <c r="T110" s="57"/>
      <c r="U110" s="57"/>
      <c r="V110" s="57"/>
      <c r="W110" s="57"/>
      <c r="X110" s="57"/>
      <c r="Y110" s="57"/>
      <c r="Z110" s="57"/>
    </row>
    <row r="111" spans="1:26" ht="14.1" customHeight="1" x14ac:dyDescent="0.2">
      <c r="A111" s="64" t="s">
        <v>70</v>
      </c>
      <c r="B111" s="69">
        <v>43.8</v>
      </c>
      <c r="C111" s="69"/>
      <c r="D111" s="69">
        <v>46.3</v>
      </c>
      <c r="E111" s="69"/>
      <c r="F111" s="69">
        <v>39.4</v>
      </c>
      <c r="G111" s="69"/>
      <c r="H111" s="69">
        <v>48.5</v>
      </c>
      <c r="I111" s="69"/>
      <c r="J111" s="69">
        <v>52.5</v>
      </c>
      <c r="K111" s="69"/>
      <c r="L111" s="69">
        <v>50.1</v>
      </c>
      <c r="M111" s="69"/>
      <c r="N111" s="69">
        <v>39.700000000000003</v>
      </c>
      <c r="O111" s="69"/>
      <c r="P111" s="69">
        <v>44.1</v>
      </c>
      <c r="Q111" s="69"/>
      <c r="S111" s="51"/>
      <c r="T111" s="51"/>
      <c r="U111" s="51"/>
      <c r="V111" s="51"/>
      <c r="W111" s="51"/>
      <c r="X111" s="51"/>
      <c r="Y111" s="51"/>
      <c r="Z111" s="51"/>
    </row>
    <row r="112" spans="1:26" ht="14.1" customHeight="1" x14ac:dyDescent="0.2">
      <c r="A112" s="64" t="s">
        <v>72</v>
      </c>
      <c r="B112" s="69">
        <v>76.900000000000006</v>
      </c>
      <c r="C112" s="69"/>
      <c r="D112" s="69">
        <v>48.6</v>
      </c>
      <c r="E112" s="69"/>
      <c r="F112" s="69">
        <v>51</v>
      </c>
      <c r="G112" s="69"/>
      <c r="H112" s="69">
        <v>41.3</v>
      </c>
      <c r="I112" s="69"/>
      <c r="J112" s="69">
        <v>49</v>
      </c>
      <c r="K112" s="69"/>
      <c r="L112" s="69">
        <v>51</v>
      </c>
      <c r="M112" s="69"/>
      <c r="N112" s="69">
        <v>44.8</v>
      </c>
      <c r="O112" s="69"/>
      <c r="P112" s="69">
        <v>62.5</v>
      </c>
      <c r="Q112" s="69"/>
      <c r="S112" s="51"/>
      <c r="T112" s="51"/>
      <c r="U112" s="51"/>
      <c r="V112" s="51"/>
      <c r="W112" s="51"/>
      <c r="X112" s="51"/>
      <c r="Y112" s="51"/>
      <c r="Z112" s="51"/>
    </row>
    <row r="113" spans="1:26" ht="18" customHeight="1" x14ac:dyDescent="0.2">
      <c r="A113" s="531" t="s">
        <v>201</v>
      </c>
      <c r="B113" s="531"/>
      <c r="C113" s="531"/>
      <c r="D113" s="531"/>
      <c r="E113" s="531"/>
      <c r="F113" s="531"/>
      <c r="G113" s="531"/>
      <c r="H113" s="531"/>
      <c r="I113" s="531"/>
      <c r="J113" s="531"/>
      <c r="K113" s="531"/>
      <c r="L113" s="531"/>
      <c r="M113" s="531"/>
      <c r="N113" s="531"/>
      <c r="O113" s="531"/>
      <c r="P113" s="531"/>
      <c r="Q113" s="531"/>
      <c r="S113" s="51"/>
      <c r="T113" s="51"/>
      <c r="U113" s="51"/>
      <c r="V113" s="51"/>
      <c r="W113" s="51"/>
      <c r="X113" s="51"/>
      <c r="Y113" s="51"/>
      <c r="Z113" s="51"/>
    </row>
    <row r="114" spans="1:26" ht="6.75" customHeight="1" x14ac:dyDescent="0.2">
      <c r="A114" s="388" t="s">
        <v>156</v>
      </c>
      <c r="B114" s="394"/>
      <c r="C114" s="395"/>
      <c r="D114" s="395"/>
      <c r="E114" s="395"/>
      <c r="F114" s="395"/>
      <c r="G114" s="395"/>
      <c r="H114" s="395"/>
      <c r="I114" s="395"/>
      <c r="J114" s="395"/>
      <c r="K114" s="395"/>
      <c r="L114" s="395"/>
      <c r="M114" s="395"/>
      <c r="N114" s="395"/>
      <c r="O114" s="395"/>
      <c r="P114" s="395"/>
      <c r="Q114" s="396"/>
      <c r="S114" s="381"/>
      <c r="T114" s="381"/>
      <c r="U114" s="381"/>
      <c r="V114" s="381"/>
      <c r="W114" s="381"/>
      <c r="X114" s="381"/>
      <c r="Y114" s="381"/>
      <c r="Z114" s="381"/>
    </row>
    <row r="115" spans="1:26" ht="33" customHeight="1" x14ac:dyDescent="0.2">
      <c r="A115" s="388"/>
      <c r="B115" s="399" t="s">
        <v>122</v>
      </c>
      <c r="C115" s="400"/>
      <c r="D115" s="389" t="s">
        <v>123</v>
      </c>
      <c r="E115" s="390"/>
      <c r="F115" s="397" t="s">
        <v>185</v>
      </c>
      <c r="G115" s="398"/>
      <c r="H115" s="389" t="s">
        <v>186</v>
      </c>
      <c r="I115" s="390"/>
      <c r="J115" s="397" t="s">
        <v>125</v>
      </c>
      <c r="K115" s="398"/>
      <c r="L115" s="389" t="s">
        <v>187</v>
      </c>
      <c r="M115" s="390"/>
      <c r="N115" s="397" t="s">
        <v>127</v>
      </c>
      <c r="O115" s="398"/>
      <c r="P115" s="389" t="s">
        <v>128</v>
      </c>
      <c r="Q115" s="390"/>
      <c r="S115" s="381"/>
      <c r="T115" s="381"/>
      <c r="U115" s="381"/>
      <c r="V115" s="381"/>
      <c r="W115" s="381"/>
      <c r="X115" s="381"/>
      <c r="Y115" s="381"/>
      <c r="Z115" s="381"/>
    </row>
    <row r="116" spans="1:26" x14ac:dyDescent="0.2">
      <c r="A116" s="388"/>
      <c r="B116" s="68">
        <v>2022</v>
      </c>
      <c r="C116" s="68">
        <v>2023</v>
      </c>
      <c r="D116" s="68">
        <v>2022</v>
      </c>
      <c r="E116" s="68">
        <v>2023</v>
      </c>
      <c r="F116" s="68">
        <v>2022</v>
      </c>
      <c r="G116" s="68">
        <v>2023</v>
      </c>
      <c r="H116" s="68">
        <v>2022</v>
      </c>
      <c r="I116" s="68">
        <v>2023</v>
      </c>
      <c r="J116" s="68">
        <v>2022</v>
      </c>
      <c r="K116" s="68">
        <v>2023</v>
      </c>
      <c r="L116" s="68">
        <v>2022</v>
      </c>
      <c r="M116" s="68">
        <v>2023</v>
      </c>
      <c r="N116" s="68">
        <v>2022</v>
      </c>
      <c r="O116" s="68">
        <v>2023</v>
      </c>
      <c r="P116" s="68">
        <v>2022</v>
      </c>
      <c r="Q116" s="68">
        <v>2023</v>
      </c>
      <c r="S116" s="381"/>
      <c r="T116" s="381"/>
      <c r="U116" s="381"/>
      <c r="V116" s="381"/>
      <c r="W116" s="381"/>
      <c r="X116" s="381"/>
      <c r="Y116" s="381"/>
      <c r="Z116" s="381"/>
    </row>
    <row r="117" spans="1:26" ht="15" x14ac:dyDescent="0.25">
      <c r="A117" s="53" t="s">
        <v>158</v>
      </c>
      <c r="B117" s="54">
        <v>0</v>
      </c>
      <c r="C117" s="55">
        <v>0</v>
      </c>
      <c r="D117" s="54">
        <v>0</v>
      </c>
      <c r="E117" s="55">
        <v>0</v>
      </c>
      <c r="F117" s="54">
        <v>33.333333333333329</v>
      </c>
      <c r="G117" s="55">
        <v>33.333333333333329</v>
      </c>
      <c r="H117" s="54">
        <v>100</v>
      </c>
      <c r="I117" s="55">
        <v>0</v>
      </c>
      <c r="J117" s="54">
        <v>0</v>
      </c>
      <c r="K117" s="55">
        <v>0</v>
      </c>
      <c r="L117" s="54">
        <v>0</v>
      </c>
      <c r="M117" s="55">
        <v>0</v>
      </c>
      <c r="N117" s="54">
        <v>0</v>
      </c>
      <c r="O117" s="55">
        <v>0</v>
      </c>
      <c r="P117" s="54">
        <v>0</v>
      </c>
      <c r="Q117" s="55">
        <v>0</v>
      </c>
      <c r="S117" s="57"/>
      <c r="T117" s="57"/>
      <c r="U117" s="62"/>
      <c r="V117" s="57"/>
      <c r="W117" s="57"/>
      <c r="X117" s="57"/>
      <c r="Y117" s="57"/>
      <c r="Z117" s="57"/>
    </row>
    <row r="118" spans="1:26" ht="15" x14ac:dyDescent="0.25">
      <c r="A118" s="58" t="s">
        <v>159</v>
      </c>
      <c r="B118" s="54">
        <v>0</v>
      </c>
      <c r="C118" s="55">
        <v>0</v>
      </c>
      <c r="D118" s="54">
        <v>0</v>
      </c>
      <c r="E118" s="55">
        <v>0</v>
      </c>
      <c r="F118" s="54">
        <v>0</v>
      </c>
      <c r="G118" s="55">
        <v>0</v>
      </c>
      <c r="H118" s="54">
        <v>0</v>
      </c>
      <c r="I118" s="55">
        <v>0</v>
      </c>
      <c r="J118" s="54">
        <v>0</v>
      </c>
      <c r="K118" s="55">
        <v>0</v>
      </c>
      <c r="L118" s="54">
        <v>0</v>
      </c>
      <c r="M118" s="55">
        <v>0</v>
      </c>
      <c r="N118" s="54">
        <v>0</v>
      </c>
      <c r="O118" s="55">
        <v>0</v>
      </c>
      <c r="P118" s="54">
        <v>0</v>
      </c>
      <c r="Q118" s="55">
        <v>0</v>
      </c>
      <c r="S118" s="57"/>
      <c r="T118" s="57"/>
      <c r="U118" s="62"/>
      <c r="V118" s="57"/>
      <c r="W118" s="57"/>
      <c r="X118" s="57"/>
      <c r="Y118" s="57"/>
      <c r="Z118" s="57"/>
    </row>
    <row r="119" spans="1:26" ht="15" x14ac:dyDescent="0.25">
      <c r="A119" s="58" t="s">
        <v>160</v>
      </c>
      <c r="B119" s="54">
        <v>0</v>
      </c>
      <c r="C119" s="55">
        <v>0</v>
      </c>
      <c r="D119" s="54">
        <v>0</v>
      </c>
      <c r="E119" s="55">
        <v>0</v>
      </c>
      <c r="F119" s="54">
        <v>0</v>
      </c>
      <c r="G119" s="55">
        <v>0</v>
      </c>
      <c r="H119" s="54">
        <v>0</v>
      </c>
      <c r="I119" s="55">
        <v>0</v>
      </c>
      <c r="J119" s="54">
        <v>0</v>
      </c>
      <c r="K119" s="55">
        <v>0</v>
      </c>
      <c r="L119" s="54">
        <v>0</v>
      </c>
      <c r="M119" s="55">
        <v>0</v>
      </c>
      <c r="N119" s="54">
        <v>0</v>
      </c>
      <c r="O119" s="55">
        <v>0</v>
      </c>
      <c r="P119" s="54">
        <v>0</v>
      </c>
      <c r="Q119" s="55">
        <v>0</v>
      </c>
      <c r="S119" s="57"/>
      <c r="T119" s="57"/>
      <c r="U119" s="62"/>
      <c r="V119" s="57"/>
      <c r="W119" s="57"/>
      <c r="X119" s="57"/>
      <c r="Y119" s="57"/>
      <c r="Z119" s="57"/>
    </row>
    <row r="120" spans="1:26" ht="15" x14ac:dyDescent="0.25">
      <c r="A120" s="58" t="s">
        <v>161</v>
      </c>
      <c r="B120" s="54">
        <v>0</v>
      </c>
      <c r="C120" s="55">
        <v>0</v>
      </c>
      <c r="D120" s="54">
        <v>0</v>
      </c>
      <c r="E120" s="55">
        <v>0</v>
      </c>
      <c r="F120" s="54">
        <v>0</v>
      </c>
      <c r="G120" s="55">
        <v>0</v>
      </c>
      <c r="H120" s="54">
        <v>0</v>
      </c>
      <c r="I120" s="55">
        <v>0</v>
      </c>
      <c r="J120" s="54">
        <v>0</v>
      </c>
      <c r="K120" s="55">
        <v>0</v>
      </c>
      <c r="L120" s="54">
        <v>0</v>
      </c>
      <c r="M120" s="55">
        <v>0</v>
      </c>
      <c r="N120" s="54">
        <v>0</v>
      </c>
      <c r="O120" s="55">
        <v>0</v>
      </c>
      <c r="P120" s="54">
        <v>0</v>
      </c>
      <c r="Q120" s="55">
        <v>0</v>
      </c>
      <c r="S120" s="57"/>
      <c r="T120" s="57"/>
      <c r="U120" s="62"/>
      <c r="V120" s="57"/>
      <c r="W120" s="57"/>
      <c r="X120" s="57"/>
      <c r="Y120" s="57"/>
      <c r="Z120" s="57"/>
    </row>
    <row r="121" spans="1:26" ht="15" x14ac:dyDescent="0.25">
      <c r="A121" s="58" t="s">
        <v>162</v>
      </c>
      <c r="B121" s="54">
        <v>0</v>
      </c>
      <c r="C121" s="55">
        <v>0</v>
      </c>
      <c r="D121" s="54">
        <v>0</v>
      </c>
      <c r="E121" s="55">
        <v>0</v>
      </c>
      <c r="F121" s="54">
        <v>50</v>
      </c>
      <c r="G121" s="55">
        <v>0</v>
      </c>
      <c r="H121" s="54">
        <v>0</v>
      </c>
      <c r="I121" s="55">
        <v>0</v>
      </c>
      <c r="J121" s="54">
        <v>0</v>
      </c>
      <c r="K121" s="55">
        <v>0</v>
      </c>
      <c r="L121" s="54">
        <v>0</v>
      </c>
      <c r="M121" s="55">
        <v>0</v>
      </c>
      <c r="N121" s="54">
        <v>0</v>
      </c>
      <c r="O121" s="55">
        <v>0</v>
      </c>
      <c r="P121" s="54">
        <v>0</v>
      </c>
      <c r="Q121" s="55">
        <v>0</v>
      </c>
      <c r="S121" s="57"/>
      <c r="T121" s="57"/>
      <c r="U121" s="62"/>
      <c r="V121" s="57"/>
      <c r="W121" s="57"/>
      <c r="X121" s="57"/>
      <c r="Y121" s="57"/>
      <c r="Z121" s="57"/>
    </row>
    <row r="122" spans="1:26" ht="15" x14ac:dyDescent="0.25">
      <c r="A122" s="58" t="s">
        <v>163</v>
      </c>
      <c r="B122" s="54">
        <v>0</v>
      </c>
      <c r="C122" s="55">
        <v>0</v>
      </c>
      <c r="D122" s="54">
        <v>0</v>
      </c>
      <c r="E122" s="55">
        <v>0</v>
      </c>
      <c r="F122" s="54">
        <v>0</v>
      </c>
      <c r="G122" s="55">
        <v>0</v>
      </c>
      <c r="H122" s="54">
        <v>0</v>
      </c>
      <c r="I122" s="55">
        <v>0</v>
      </c>
      <c r="J122" s="54">
        <v>0</v>
      </c>
      <c r="K122" s="55">
        <v>0</v>
      </c>
      <c r="L122" s="54">
        <v>0</v>
      </c>
      <c r="M122" s="55">
        <v>0</v>
      </c>
      <c r="N122" s="54">
        <v>0</v>
      </c>
      <c r="O122" s="55">
        <v>0</v>
      </c>
      <c r="P122" s="54">
        <v>0</v>
      </c>
      <c r="Q122" s="55">
        <v>0</v>
      </c>
      <c r="S122" s="57"/>
      <c r="T122" s="57"/>
      <c r="U122" s="62"/>
      <c r="V122" s="57"/>
      <c r="W122" s="57"/>
      <c r="X122" s="57"/>
      <c r="Y122" s="57"/>
      <c r="Z122" s="57"/>
    </row>
    <row r="123" spans="1:26" ht="15" x14ac:dyDescent="0.25">
      <c r="A123" s="53" t="s">
        <v>164</v>
      </c>
      <c r="B123" s="54">
        <v>0</v>
      </c>
      <c r="C123" s="55">
        <v>0</v>
      </c>
      <c r="D123" s="54">
        <v>0</v>
      </c>
      <c r="E123" s="55">
        <v>100</v>
      </c>
      <c r="F123" s="54">
        <v>0</v>
      </c>
      <c r="G123" s="55">
        <v>0</v>
      </c>
      <c r="H123" s="54">
        <v>0</v>
      </c>
      <c r="I123" s="55">
        <v>0</v>
      </c>
      <c r="J123" s="54">
        <v>0</v>
      </c>
      <c r="K123" s="55">
        <v>0</v>
      </c>
      <c r="L123" s="54">
        <v>0</v>
      </c>
      <c r="M123" s="55">
        <v>0</v>
      </c>
      <c r="N123" s="54">
        <v>0</v>
      </c>
      <c r="O123" s="55">
        <v>0</v>
      </c>
      <c r="P123" s="54">
        <v>0</v>
      </c>
      <c r="Q123" s="55">
        <v>0</v>
      </c>
      <c r="S123" s="57"/>
      <c r="T123" s="57"/>
      <c r="U123" s="62"/>
      <c r="V123" s="57"/>
      <c r="W123" s="57"/>
      <c r="X123" s="57"/>
      <c r="Y123" s="57"/>
      <c r="Z123" s="57"/>
    </row>
    <row r="124" spans="1:26" ht="15" x14ac:dyDescent="0.25">
      <c r="A124" s="53" t="s">
        <v>165</v>
      </c>
      <c r="B124" s="54">
        <v>0</v>
      </c>
      <c r="C124" s="55">
        <v>0</v>
      </c>
      <c r="D124" s="54">
        <v>0</v>
      </c>
      <c r="E124" s="55">
        <v>0</v>
      </c>
      <c r="F124" s="54">
        <v>100</v>
      </c>
      <c r="G124" s="55">
        <v>33.333333333333329</v>
      </c>
      <c r="H124" s="54">
        <v>0</v>
      </c>
      <c r="I124" s="55">
        <v>0</v>
      </c>
      <c r="J124" s="54">
        <v>0</v>
      </c>
      <c r="K124" s="55">
        <v>0</v>
      </c>
      <c r="L124" s="54">
        <v>0</v>
      </c>
      <c r="M124" s="55">
        <v>0</v>
      </c>
      <c r="N124" s="54">
        <v>0</v>
      </c>
      <c r="O124" s="55">
        <v>0</v>
      </c>
      <c r="P124" s="54">
        <v>0</v>
      </c>
      <c r="Q124" s="55">
        <v>0</v>
      </c>
      <c r="S124" s="57"/>
      <c r="T124" s="57"/>
      <c r="U124" s="62"/>
      <c r="V124" s="57"/>
      <c r="W124" s="57"/>
      <c r="X124" s="57"/>
      <c r="Y124" s="57"/>
      <c r="Z124" s="57"/>
    </row>
    <row r="125" spans="1:26" ht="15" x14ac:dyDescent="0.25">
      <c r="A125" s="53" t="s">
        <v>166</v>
      </c>
      <c r="B125" s="54">
        <v>0</v>
      </c>
      <c r="C125" s="55">
        <v>0</v>
      </c>
      <c r="D125" s="54">
        <v>0</v>
      </c>
      <c r="E125" s="55">
        <v>0</v>
      </c>
      <c r="F125" s="54">
        <v>100</v>
      </c>
      <c r="G125" s="55">
        <v>0</v>
      </c>
      <c r="H125" s="54">
        <v>0</v>
      </c>
      <c r="I125" s="55">
        <v>0</v>
      </c>
      <c r="J125" s="54">
        <v>0</v>
      </c>
      <c r="K125" s="55">
        <v>0</v>
      </c>
      <c r="L125" s="54">
        <v>0</v>
      </c>
      <c r="M125" s="55">
        <v>0</v>
      </c>
      <c r="N125" s="54">
        <v>0</v>
      </c>
      <c r="O125" s="55">
        <v>0</v>
      </c>
      <c r="P125" s="54">
        <v>0</v>
      </c>
      <c r="Q125" s="55">
        <v>0</v>
      </c>
      <c r="S125" s="57"/>
      <c r="T125" s="57"/>
      <c r="U125" s="62"/>
      <c r="V125" s="57"/>
      <c r="W125" s="57"/>
      <c r="X125" s="57"/>
      <c r="Y125" s="57"/>
      <c r="Z125" s="57"/>
    </row>
    <row r="126" spans="1:26" ht="15" x14ac:dyDescent="0.25">
      <c r="A126" s="53" t="s">
        <v>167</v>
      </c>
      <c r="B126" s="54">
        <v>0</v>
      </c>
      <c r="C126" s="55">
        <v>0</v>
      </c>
      <c r="D126" s="54">
        <v>0</v>
      </c>
      <c r="E126" s="55">
        <v>0</v>
      </c>
      <c r="F126" s="54">
        <v>0</v>
      </c>
      <c r="G126" s="55">
        <v>0</v>
      </c>
      <c r="H126" s="54">
        <v>0</v>
      </c>
      <c r="I126" s="55">
        <v>0</v>
      </c>
      <c r="J126" s="54">
        <v>0</v>
      </c>
      <c r="K126" s="55">
        <v>0</v>
      </c>
      <c r="L126" s="54">
        <v>0</v>
      </c>
      <c r="M126" s="55">
        <v>0</v>
      </c>
      <c r="N126" s="54">
        <v>0</v>
      </c>
      <c r="O126" s="55">
        <v>0</v>
      </c>
      <c r="P126" s="54">
        <v>0</v>
      </c>
      <c r="Q126" s="55">
        <v>0</v>
      </c>
      <c r="S126" s="57"/>
      <c r="T126" s="57"/>
      <c r="U126" s="62"/>
      <c r="V126" s="57"/>
      <c r="W126" s="57"/>
      <c r="X126" s="57"/>
      <c r="Y126" s="57"/>
      <c r="Z126" s="57"/>
    </row>
    <row r="127" spans="1:26" ht="15" x14ac:dyDescent="0.25">
      <c r="A127" s="59" t="s">
        <v>168</v>
      </c>
      <c r="B127" s="60">
        <v>0</v>
      </c>
      <c r="C127" s="61">
        <v>0</v>
      </c>
      <c r="D127" s="60">
        <v>0</v>
      </c>
      <c r="E127" s="61">
        <v>50</v>
      </c>
      <c r="F127" s="60">
        <v>20</v>
      </c>
      <c r="G127" s="61">
        <v>8</v>
      </c>
      <c r="H127" s="60">
        <v>20</v>
      </c>
      <c r="I127" s="61">
        <v>0</v>
      </c>
      <c r="J127" s="60">
        <v>0</v>
      </c>
      <c r="K127" s="61">
        <v>0</v>
      </c>
      <c r="L127" s="60">
        <v>0</v>
      </c>
      <c r="M127" s="61">
        <v>0</v>
      </c>
      <c r="N127" s="60">
        <v>0</v>
      </c>
      <c r="O127" s="61">
        <v>0</v>
      </c>
      <c r="P127" s="60">
        <v>0</v>
      </c>
      <c r="Q127" s="61">
        <v>33.333333333333329</v>
      </c>
      <c r="S127" s="57"/>
      <c r="T127" s="57"/>
      <c r="U127" s="62"/>
      <c r="V127" s="62"/>
      <c r="W127" s="62"/>
      <c r="X127" s="57"/>
      <c r="Y127" s="57"/>
      <c r="Z127" s="57"/>
    </row>
    <row r="128" spans="1:26" ht="15" x14ac:dyDescent="0.25">
      <c r="A128" s="59" t="s">
        <v>169</v>
      </c>
      <c r="B128" s="54">
        <v>73.333333333333329</v>
      </c>
      <c r="C128" s="54">
        <v>33.333333333333329</v>
      </c>
      <c r="D128" s="54">
        <v>33.333333333333329</v>
      </c>
      <c r="E128" s="54">
        <v>33.333333333333329</v>
      </c>
      <c r="F128" s="54">
        <v>17.647058823529413</v>
      </c>
      <c r="G128" s="54">
        <v>17.647058823529413</v>
      </c>
      <c r="H128" s="54">
        <v>50</v>
      </c>
      <c r="I128" s="54">
        <v>50</v>
      </c>
      <c r="J128" s="54">
        <v>33.333333333333329</v>
      </c>
      <c r="K128" s="54">
        <v>0</v>
      </c>
      <c r="L128" s="54">
        <v>28.571428571428569</v>
      </c>
      <c r="M128" s="54">
        <v>42.857142857142854</v>
      </c>
      <c r="N128" s="54">
        <v>60</v>
      </c>
      <c r="O128" s="54">
        <v>50</v>
      </c>
      <c r="P128" s="54">
        <v>70</v>
      </c>
      <c r="Q128" s="54">
        <v>80</v>
      </c>
      <c r="S128" s="57"/>
      <c r="T128" s="57"/>
      <c r="U128" s="62"/>
      <c r="V128" s="57"/>
      <c r="W128" s="57"/>
      <c r="X128" s="57"/>
      <c r="Y128" s="57"/>
      <c r="Z128" s="57"/>
    </row>
    <row r="129" spans="1:26" x14ac:dyDescent="0.2">
      <c r="A129" s="59" t="s">
        <v>170</v>
      </c>
      <c r="B129" s="60">
        <v>68.75</v>
      </c>
      <c r="C129" s="60">
        <v>33.333333333333329</v>
      </c>
      <c r="D129" s="60">
        <v>16.666666666666664</v>
      </c>
      <c r="E129" s="60">
        <v>40</v>
      </c>
      <c r="F129" s="60">
        <v>18.918918918918919</v>
      </c>
      <c r="G129" s="60">
        <v>11.904761904761903</v>
      </c>
      <c r="H129" s="60">
        <v>38.461538461538467</v>
      </c>
      <c r="I129" s="60">
        <v>30.76923076923077</v>
      </c>
      <c r="J129" s="60">
        <v>33.333333333333329</v>
      </c>
      <c r="K129" s="60">
        <v>0</v>
      </c>
      <c r="L129" s="60">
        <v>28.571428571428569</v>
      </c>
      <c r="M129" s="60">
        <v>42.857142857142854</v>
      </c>
      <c r="N129" s="60">
        <v>60</v>
      </c>
      <c r="O129" s="60">
        <v>50</v>
      </c>
      <c r="P129" s="60">
        <v>53.846153846153847</v>
      </c>
      <c r="Q129" s="60">
        <v>69.230769230769226</v>
      </c>
      <c r="S129" s="57"/>
      <c r="T129" s="57"/>
      <c r="U129" s="57"/>
      <c r="V129" s="57"/>
      <c r="W129" s="57"/>
      <c r="X129" s="57"/>
      <c r="Y129" s="57"/>
      <c r="Z129" s="57"/>
    </row>
    <row r="130" spans="1:26" ht="12.75" customHeight="1" x14ac:dyDescent="0.2">
      <c r="A130" s="64" t="s">
        <v>70</v>
      </c>
      <c r="B130" s="69">
        <v>49.1</v>
      </c>
      <c r="C130" s="69"/>
      <c r="D130" s="69">
        <v>30.3</v>
      </c>
      <c r="E130" s="69"/>
      <c r="F130" s="69">
        <v>16.8</v>
      </c>
      <c r="G130" s="69"/>
      <c r="H130" s="69">
        <v>40.6</v>
      </c>
      <c r="I130" s="69"/>
      <c r="J130" s="69">
        <v>38.799999999999997</v>
      </c>
      <c r="K130" s="69"/>
      <c r="L130" s="69">
        <v>54.2</v>
      </c>
      <c r="M130" s="69"/>
      <c r="N130" s="69">
        <v>36.700000000000003</v>
      </c>
      <c r="O130" s="69"/>
      <c r="P130" s="69">
        <v>64.900000000000006</v>
      </c>
      <c r="Q130" s="71"/>
      <c r="S130" s="51"/>
      <c r="T130" s="51"/>
      <c r="U130" s="51"/>
      <c r="V130" s="51"/>
      <c r="W130" s="51"/>
      <c r="X130" s="51"/>
      <c r="Y130" s="51"/>
      <c r="Z130" s="51"/>
    </row>
    <row r="131" spans="1:26" ht="13.5" x14ac:dyDescent="0.2">
      <c r="A131" s="64" t="s">
        <v>72</v>
      </c>
      <c r="B131" s="69">
        <v>52</v>
      </c>
      <c r="C131" s="69"/>
      <c r="D131" s="69">
        <v>31.9</v>
      </c>
      <c r="E131" s="69"/>
      <c r="F131" s="69">
        <v>11.1</v>
      </c>
      <c r="G131" s="69"/>
      <c r="H131" s="69">
        <v>49.4</v>
      </c>
      <c r="I131" s="69"/>
      <c r="J131" s="69">
        <v>41.3</v>
      </c>
      <c r="K131" s="69"/>
      <c r="L131" s="69">
        <v>61.9</v>
      </c>
      <c r="M131" s="69"/>
      <c r="N131" s="69">
        <v>42</v>
      </c>
      <c r="O131" s="69"/>
      <c r="P131" s="69">
        <v>63.8</v>
      </c>
      <c r="Q131" s="71"/>
      <c r="S131" s="51"/>
      <c r="T131" s="51"/>
      <c r="U131" s="51"/>
      <c r="V131" s="51"/>
      <c r="W131" s="51"/>
      <c r="X131" s="51"/>
      <c r="Y131" s="51"/>
      <c r="Z131" s="51"/>
    </row>
    <row r="132" spans="1:26" ht="9" customHeight="1" x14ac:dyDescent="0.2">
      <c r="A132" s="388" t="s">
        <v>156</v>
      </c>
      <c r="B132" s="394"/>
      <c r="C132" s="395"/>
      <c r="D132" s="395"/>
      <c r="E132" s="395"/>
      <c r="F132" s="395"/>
      <c r="G132" s="395"/>
      <c r="H132" s="395"/>
      <c r="I132" s="395"/>
      <c r="J132" s="395"/>
      <c r="K132" s="395"/>
      <c r="L132" s="395"/>
      <c r="M132" s="395"/>
      <c r="N132" s="395"/>
      <c r="O132" s="395"/>
      <c r="P132" s="395"/>
      <c r="Q132" s="396"/>
      <c r="S132" s="381"/>
      <c r="T132" s="381"/>
      <c r="U132" s="381"/>
      <c r="V132" s="381"/>
      <c r="W132" s="381"/>
      <c r="X132" s="381"/>
      <c r="Y132" s="381"/>
      <c r="Z132" s="381"/>
    </row>
    <row r="133" spans="1:26" ht="36" customHeight="1" x14ac:dyDescent="0.2">
      <c r="A133" s="388"/>
      <c r="B133" s="399" t="s">
        <v>129</v>
      </c>
      <c r="C133" s="400"/>
      <c r="D133" s="389" t="s">
        <v>130</v>
      </c>
      <c r="E133" s="390"/>
      <c r="F133" s="397" t="s">
        <v>188</v>
      </c>
      <c r="G133" s="398"/>
      <c r="H133" s="389" t="s">
        <v>132</v>
      </c>
      <c r="I133" s="390"/>
      <c r="J133" s="397" t="s">
        <v>133</v>
      </c>
      <c r="K133" s="398"/>
      <c r="L133" s="389" t="s">
        <v>134</v>
      </c>
      <c r="M133" s="390"/>
      <c r="N133" s="397" t="s">
        <v>135</v>
      </c>
      <c r="O133" s="398"/>
      <c r="P133" s="389" t="s">
        <v>189</v>
      </c>
      <c r="Q133" s="390"/>
      <c r="S133" s="381"/>
      <c r="T133" s="381"/>
      <c r="U133" s="381"/>
      <c r="V133" s="381"/>
      <c r="W133" s="381"/>
      <c r="X133" s="381"/>
      <c r="Y133" s="381"/>
      <c r="Z133" s="381"/>
    </row>
    <row r="134" spans="1:26" ht="12" customHeight="1" x14ac:dyDescent="0.2">
      <c r="A134" s="388"/>
      <c r="B134" s="68">
        <v>2022</v>
      </c>
      <c r="C134" s="68">
        <v>2023</v>
      </c>
      <c r="D134" s="68">
        <v>2022</v>
      </c>
      <c r="E134" s="68">
        <v>2023</v>
      </c>
      <c r="F134" s="68">
        <v>2022</v>
      </c>
      <c r="G134" s="68">
        <v>2023</v>
      </c>
      <c r="H134" s="68">
        <v>2022</v>
      </c>
      <c r="I134" s="68">
        <v>2023</v>
      </c>
      <c r="J134" s="68">
        <v>2022</v>
      </c>
      <c r="K134" s="68">
        <v>2023</v>
      </c>
      <c r="L134" s="68">
        <v>2022</v>
      </c>
      <c r="M134" s="68">
        <v>2023</v>
      </c>
      <c r="N134" s="68">
        <v>2022</v>
      </c>
      <c r="O134" s="68">
        <v>2023</v>
      </c>
      <c r="P134" s="68">
        <v>2022</v>
      </c>
      <c r="Q134" s="68">
        <v>2023</v>
      </c>
      <c r="S134" s="381"/>
      <c r="T134" s="381"/>
      <c r="U134" s="381"/>
      <c r="V134" s="381"/>
      <c r="W134" s="381"/>
      <c r="X134" s="381"/>
      <c r="Y134" s="381"/>
      <c r="Z134" s="381"/>
    </row>
    <row r="135" spans="1:26" ht="15" x14ac:dyDescent="0.25">
      <c r="A135" s="53" t="s">
        <v>158</v>
      </c>
      <c r="B135" s="54">
        <v>0</v>
      </c>
      <c r="C135" s="55">
        <v>0</v>
      </c>
      <c r="D135" s="54">
        <v>0</v>
      </c>
      <c r="E135" s="55">
        <v>0</v>
      </c>
      <c r="F135" s="54">
        <v>20</v>
      </c>
      <c r="G135" s="55">
        <v>21.428571428571427</v>
      </c>
      <c r="H135" s="54">
        <v>16.666666666666664</v>
      </c>
      <c r="I135" s="55">
        <v>9.0909090909090917</v>
      </c>
      <c r="J135" s="54">
        <v>0</v>
      </c>
      <c r="K135" s="55">
        <v>0</v>
      </c>
      <c r="L135" s="54">
        <v>0</v>
      </c>
      <c r="M135" s="55">
        <v>0</v>
      </c>
      <c r="N135" s="54">
        <v>0</v>
      </c>
      <c r="O135" s="55">
        <v>0</v>
      </c>
      <c r="P135" s="54">
        <v>100</v>
      </c>
      <c r="Q135" s="55">
        <v>0</v>
      </c>
      <c r="S135" s="57"/>
      <c r="T135" s="57"/>
      <c r="U135" s="62"/>
      <c r="V135" s="57"/>
      <c r="W135" s="57"/>
      <c r="X135" s="57"/>
      <c r="Y135" s="72"/>
      <c r="Z135" s="57"/>
    </row>
    <row r="136" spans="1:26" ht="15" x14ac:dyDescent="0.25">
      <c r="A136" s="58" t="s">
        <v>159</v>
      </c>
      <c r="B136" s="54">
        <v>0</v>
      </c>
      <c r="C136" s="55">
        <v>0</v>
      </c>
      <c r="D136" s="54">
        <v>0</v>
      </c>
      <c r="E136" s="55">
        <v>0</v>
      </c>
      <c r="F136" s="54">
        <v>20</v>
      </c>
      <c r="G136" s="55">
        <v>25</v>
      </c>
      <c r="H136" s="54">
        <v>25</v>
      </c>
      <c r="I136" s="55">
        <v>33.333333333333329</v>
      </c>
      <c r="J136" s="54">
        <v>0</v>
      </c>
      <c r="K136" s="55">
        <v>0</v>
      </c>
      <c r="L136" s="54">
        <v>0</v>
      </c>
      <c r="M136" s="55">
        <v>0</v>
      </c>
      <c r="N136" s="54">
        <v>0</v>
      </c>
      <c r="O136" s="55">
        <v>0</v>
      </c>
      <c r="P136" s="54">
        <v>0</v>
      </c>
      <c r="Q136" s="55">
        <v>0</v>
      </c>
      <c r="S136" s="57"/>
      <c r="T136" s="57"/>
      <c r="U136" s="62"/>
      <c r="V136" s="57"/>
      <c r="W136" s="57"/>
      <c r="X136" s="57"/>
      <c r="Y136" s="72"/>
      <c r="Z136" s="57"/>
    </row>
    <row r="137" spans="1:26" ht="15" x14ac:dyDescent="0.25">
      <c r="A137" s="58" t="s">
        <v>160</v>
      </c>
      <c r="B137" s="54">
        <v>0</v>
      </c>
      <c r="C137" s="55">
        <v>0</v>
      </c>
      <c r="D137" s="54">
        <v>0</v>
      </c>
      <c r="E137" s="55">
        <v>0</v>
      </c>
      <c r="F137" s="54">
        <v>40</v>
      </c>
      <c r="G137" s="55">
        <v>16.666666666666664</v>
      </c>
      <c r="H137" s="54">
        <v>50</v>
      </c>
      <c r="I137" s="55">
        <v>25</v>
      </c>
      <c r="J137" s="54">
        <v>0</v>
      </c>
      <c r="K137" s="55">
        <v>0</v>
      </c>
      <c r="L137" s="54">
        <v>0</v>
      </c>
      <c r="M137" s="55">
        <v>0</v>
      </c>
      <c r="N137" s="54">
        <v>0</v>
      </c>
      <c r="O137" s="55">
        <v>0</v>
      </c>
      <c r="P137" s="54">
        <v>0</v>
      </c>
      <c r="Q137" s="55">
        <v>0</v>
      </c>
      <c r="S137" s="57"/>
      <c r="T137" s="57"/>
      <c r="U137" s="62"/>
      <c r="V137" s="57"/>
      <c r="W137" s="57"/>
      <c r="X137" s="57"/>
      <c r="Y137" s="72"/>
      <c r="Z137" s="57"/>
    </row>
    <row r="138" spans="1:26" ht="15" x14ac:dyDescent="0.25">
      <c r="A138" s="58" t="s">
        <v>161</v>
      </c>
      <c r="B138" s="54">
        <v>0</v>
      </c>
      <c r="C138" s="55">
        <v>0</v>
      </c>
      <c r="D138" s="54">
        <v>0</v>
      </c>
      <c r="E138" s="55">
        <v>0</v>
      </c>
      <c r="F138" s="54">
        <v>11.111111111111111</v>
      </c>
      <c r="G138" s="55">
        <v>0</v>
      </c>
      <c r="H138" s="54">
        <v>0</v>
      </c>
      <c r="I138" s="55">
        <v>0</v>
      </c>
      <c r="J138" s="54">
        <v>0</v>
      </c>
      <c r="K138" s="55">
        <v>0</v>
      </c>
      <c r="L138" s="54">
        <v>0</v>
      </c>
      <c r="M138" s="55">
        <v>0</v>
      </c>
      <c r="N138" s="54">
        <v>0</v>
      </c>
      <c r="O138" s="55">
        <v>0</v>
      </c>
      <c r="P138" s="54">
        <v>0</v>
      </c>
      <c r="Q138" s="55">
        <v>0</v>
      </c>
      <c r="S138" s="57"/>
      <c r="T138" s="57"/>
      <c r="U138" s="62"/>
      <c r="V138" s="57"/>
      <c r="W138" s="57"/>
      <c r="X138" s="57"/>
      <c r="Y138" s="72"/>
      <c r="Z138" s="57"/>
    </row>
    <row r="139" spans="1:26" ht="15" x14ac:dyDescent="0.25">
      <c r="A139" s="58" t="s">
        <v>162</v>
      </c>
      <c r="B139" s="54">
        <v>0</v>
      </c>
      <c r="C139" s="55">
        <v>0</v>
      </c>
      <c r="D139" s="54">
        <v>0</v>
      </c>
      <c r="E139" s="55">
        <v>0</v>
      </c>
      <c r="F139" s="54">
        <v>0</v>
      </c>
      <c r="G139" s="55">
        <v>0</v>
      </c>
      <c r="H139" s="54">
        <v>0</v>
      </c>
      <c r="I139" s="55">
        <v>0</v>
      </c>
      <c r="J139" s="54">
        <v>0</v>
      </c>
      <c r="K139" s="55">
        <v>100</v>
      </c>
      <c r="L139" s="54">
        <v>0</v>
      </c>
      <c r="M139" s="55">
        <v>0</v>
      </c>
      <c r="N139" s="54">
        <v>0</v>
      </c>
      <c r="O139" s="55">
        <v>0</v>
      </c>
      <c r="P139" s="54">
        <v>0</v>
      </c>
      <c r="Q139" s="55">
        <v>0</v>
      </c>
      <c r="S139" s="57"/>
      <c r="T139" s="57"/>
      <c r="U139" s="62"/>
      <c r="V139" s="57"/>
      <c r="W139" s="57"/>
      <c r="X139" s="57"/>
      <c r="Y139" s="72"/>
      <c r="Z139" s="57"/>
    </row>
    <row r="140" spans="1:26" ht="15" x14ac:dyDescent="0.25">
      <c r="A140" s="58" t="s">
        <v>163</v>
      </c>
      <c r="B140" s="54">
        <v>0</v>
      </c>
      <c r="C140" s="55">
        <v>0</v>
      </c>
      <c r="D140" s="54">
        <v>0</v>
      </c>
      <c r="E140" s="55">
        <v>0</v>
      </c>
      <c r="F140" s="54">
        <v>0</v>
      </c>
      <c r="G140" s="55">
        <v>0</v>
      </c>
      <c r="H140" s="54">
        <v>0</v>
      </c>
      <c r="I140" s="55">
        <v>0</v>
      </c>
      <c r="J140" s="54">
        <v>0</v>
      </c>
      <c r="K140" s="55">
        <v>0</v>
      </c>
      <c r="L140" s="54">
        <v>0</v>
      </c>
      <c r="M140" s="55">
        <v>0</v>
      </c>
      <c r="N140" s="54">
        <v>0</v>
      </c>
      <c r="O140" s="55">
        <v>0</v>
      </c>
      <c r="P140" s="54">
        <v>0</v>
      </c>
      <c r="Q140" s="55">
        <v>0</v>
      </c>
      <c r="S140" s="57"/>
      <c r="T140" s="57"/>
      <c r="U140" s="62"/>
      <c r="V140" s="57"/>
      <c r="W140" s="57"/>
      <c r="X140" s="57"/>
      <c r="Y140" s="72"/>
      <c r="Z140" s="57"/>
    </row>
    <row r="141" spans="1:26" ht="15" x14ac:dyDescent="0.25">
      <c r="A141" s="53" t="s">
        <v>164</v>
      </c>
      <c r="B141" s="54">
        <v>0</v>
      </c>
      <c r="C141" s="55">
        <v>0</v>
      </c>
      <c r="D141" s="54">
        <v>0</v>
      </c>
      <c r="E141" s="55">
        <v>0</v>
      </c>
      <c r="F141" s="54">
        <v>18.181818181818183</v>
      </c>
      <c r="G141" s="55">
        <v>20</v>
      </c>
      <c r="H141" s="54">
        <v>12.5</v>
      </c>
      <c r="I141" s="55">
        <v>22.222222222222221</v>
      </c>
      <c r="J141" s="54">
        <v>0</v>
      </c>
      <c r="K141" s="55">
        <v>0</v>
      </c>
      <c r="L141" s="54">
        <v>0</v>
      </c>
      <c r="M141" s="55">
        <v>0</v>
      </c>
      <c r="N141" s="54">
        <v>0</v>
      </c>
      <c r="O141" s="55">
        <v>0</v>
      </c>
      <c r="P141" s="54">
        <v>0</v>
      </c>
      <c r="Q141" s="55">
        <v>0</v>
      </c>
      <c r="S141" s="57"/>
      <c r="T141" s="57"/>
      <c r="U141" s="62"/>
      <c r="V141" s="57"/>
      <c r="W141" s="57"/>
      <c r="X141" s="57"/>
      <c r="Y141" s="72"/>
      <c r="Z141" s="57"/>
    </row>
    <row r="142" spans="1:26" ht="15" x14ac:dyDescent="0.25">
      <c r="A142" s="53" t="s">
        <v>165</v>
      </c>
      <c r="B142" s="54">
        <v>0</v>
      </c>
      <c r="C142" s="55">
        <v>0</v>
      </c>
      <c r="D142" s="54">
        <v>0</v>
      </c>
      <c r="E142" s="55">
        <v>0</v>
      </c>
      <c r="F142" s="54">
        <v>12.5</v>
      </c>
      <c r="G142" s="55">
        <v>10</v>
      </c>
      <c r="H142" s="54">
        <v>14.285714285714285</v>
      </c>
      <c r="I142" s="55">
        <v>11.111111111111111</v>
      </c>
      <c r="J142" s="54">
        <v>0</v>
      </c>
      <c r="K142" s="55">
        <v>0</v>
      </c>
      <c r="L142" s="54">
        <v>0</v>
      </c>
      <c r="M142" s="55">
        <v>0</v>
      </c>
      <c r="N142" s="54">
        <v>0</v>
      </c>
      <c r="O142" s="55">
        <v>0</v>
      </c>
      <c r="P142" s="54">
        <v>0</v>
      </c>
      <c r="Q142" s="55">
        <v>0</v>
      </c>
      <c r="S142" s="57"/>
      <c r="T142" s="57"/>
      <c r="U142" s="62"/>
      <c r="V142" s="57"/>
      <c r="W142" s="57"/>
      <c r="X142" s="57"/>
      <c r="Y142" s="72"/>
      <c r="Z142" s="57"/>
    </row>
    <row r="143" spans="1:26" ht="15" x14ac:dyDescent="0.25">
      <c r="A143" s="53" t="s">
        <v>166</v>
      </c>
      <c r="B143" s="54">
        <v>0</v>
      </c>
      <c r="C143" s="55">
        <v>0</v>
      </c>
      <c r="D143" s="54">
        <v>0</v>
      </c>
      <c r="E143" s="55">
        <v>0</v>
      </c>
      <c r="F143" s="54">
        <v>0</v>
      </c>
      <c r="G143" s="55">
        <v>0</v>
      </c>
      <c r="H143" s="54">
        <v>0</v>
      </c>
      <c r="I143" s="55">
        <v>0</v>
      </c>
      <c r="J143" s="54">
        <v>0</v>
      </c>
      <c r="K143" s="55">
        <v>0</v>
      </c>
      <c r="L143" s="54">
        <v>0</v>
      </c>
      <c r="M143" s="55">
        <v>0</v>
      </c>
      <c r="N143" s="54">
        <v>100</v>
      </c>
      <c r="O143" s="55">
        <v>0</v>
      </c>
      <c r="P143" s="54">
        <v>0</v>
      </c>
      <c r="Q143" s="55">
        <v>0</v>
      </c>
      <c r="S143" s="57"/>
      <c r="T143" s="57"/>
      <c r="U143" s="62"/>
      <c r="V143" s="57"/>
      <c r="W143" s="57"/>
      <c r="X143" s="57"/>
      <c r="Y143" s="72"/>
      <c r="Z143" s="57"/>
    </row>
    <row r="144" spans="1:26" ht="15" x14ac:dyDescent="0.25">
      <c r="A144" s="53" t="s">
        <v>167</v>
      </c>
      <c r="B144" s="54">
        <v>0</v>
      </c>
      <c r="C144" s="55">
        <v>0</v>
      </c>
      <c r="D144" s="54">
        <v>0</v>
      </c>
      <c r="E144" s="55">
        <v>0</v>
      </c>
      <c r="F144" s="54">
        <v>16.666666666666664</v>
      </c>
      <c r="G144" s="55">
        <v>25</v>
      </c>
      <c r="H144" s="54">
        <v>0</v>
      </c>
      <c r="I144" s="55">
        <v>0</v>
      </c>
      <c r="J144" s="54">
        <v>0</v>
      </c>
      <c r="K144" s="55">
        <v>0</v>
      </c>
      <c r="L144" s="54">
        <v>0</v>
      </c>
      <c r="M144" s="55">
        <v>0</v>
      </c>
      <c r="N144" s="54">
        <v>0</v>
      </c>
      <c r="O144" s="55">
        <v>0</v>
      </c>
      <c r="P144" s="54">
        <v>0</v>
      </c>
      <c r="Q144" s="55">
        <v>0</v>
      </c>
      <c r="S144" s="57"/>
      <c r="T144" s="57"/>
      <c r="U144" s="62"/>
      <c r="V144" s="57"/>
      <c r="W144" s="57"/>
      <c r="X144" s="57"/>
      <c r="Y144" s="72"/>
      <c r="Z144" s="57"/>
    </row>
    <row r="145" spans="1:26" ht="15" x14ac:dyDescent="0.25">
      <c r="A145" s="59" t="s">
        <v>168</v>
      </c>
      <c r="B145" s="60">
        <v>0</v>
      </c>
      <c r="C145" s="61">
        <v>0</v>
      </c>
      <c r="D145" s="60">
        <v>0</v>
      </c>
      <c r="E145" s="61">
        <v>0</v>
      </c>
      <c r="F145" s="60">
        <v>13.924050632911392</v>
      </c>
      <c r="G145" s="61">
        <v>11.25</v>
      </c>
      <c r="H145" s="60">
        <v>11.475409836065573</v>
      </c>
      <c r="I145" s="61">
        <v>9.375</v>
      </c>
      <c r="J145" s="60">
        <v>0</v>
      </c>
      <c r="K145" s="61">
        <v>50</v>
      </c>
      <c r="L145" s="60">
        <v>0</v>
      </c>
      <c r="M145" s="61">
        <v>0</v>
      </c>
      <c r="N145" s="60">
        <v>12.5</v>
      </c>
      <c r="O145" s="61">
        <v>0</v>
      </c>
      <c r="P145" s="60">
        <v>100</v>
      </c>
      <c r="Q145" s="61">
        <v>0</v>
      </c>
      <c r="S145" s="57"/>
      <c r="T145" s="57"/>
      <c r="U145" s="62"/>
      <c r="V145" s="62"/>
      <c r="W145" s="62"/>
      <c r="X145" s="57"/>
      <c r="Y145" s="72"/>
      <c r="Z145" s="57"/>
    </row>
    <row r="146" spans="1:26" ht="15" x14ac:dyDescent="0.25">
      <c r="A146" s="59" t="s">
        <v>169</v>
      </c>
      <c r="B146" s="54">
        <v>100</v>
      </c>
      <c r="C146" s="54">
        <v>0</v>
      </c>
      <c r="D146" s="54">
        <v>0</v>
      </c>
      <c r="E146" s="54">
        <v>0</v>
      </c>
      <c r="F146" s="54">
        <v>43.478260869565219</v>
      </c>
      <c r="G146" s="54">
        <v>37.5</v>
      </c>
      <c r="H146" s="54">
        <v>45</v>
      </c>
      <c r="I146" s="54">
        <v>41.666666666666671</v>
      </c>
      <c r="J146" s="54">
        <v>70</v>
      </c>
      <c r="K146" s="54">
        <v>50</v>
      </c>
      <c r="L146" s="54">
        <v>0</v>
      </c>
      <c r="M146" s="54">
        <v>0</v>
      </c>
      <c r="N146" s="54">
        <v>33.333333333333329</v>
      </c>
      <c r="O146" s="54">
        <v>36.363636363636367</v>
      </c>
      <c r="P146" s="54">
        <v>80</v>
      </c>
      <c r="Q146" s="54">
        <v>80</v>
      </c>
      <c r="S146" s="57"/>
      <c r="T146" s="57"/>
      <c r="U146" s="62"/>
      <c r="V146" s="57"/>
      <c r="W146" s="57"/>
      <c r="X146" s="57"/>
      <c r="Y146" s="72"/>
      <c r="Z146" s="57"/>
    </row>
    <row r="147" spans="1:26" x14ac:dyDescent="0.2">
      <c r="A147" s="59" t="s">
        <v>170</v>
      </c>
      <c r="B147" s="60">
        <v>100</v>
      </c>
      <c r="C147" s="60">
        <v>0</v>
      </c>
      <c r="D147" s="60">
        <v>0</v>
      </c>
      <c r="E147" s="60">
        <v>0</v>
      </c>
      <c r="F147" s="60">
        <v>20.588235294117645</v>
      </c>
      <c r="G147" s="60">
        <v>15.625</v>
      </c>
      <c r="H147" s="60">
        <v>19.753086419753085</v>
      </c>
      <c r="I147" s="60">
        <v>14.473684210526317</v>
      </c>
      <c r="J147" s="60">
        <v>58.333333333333336</v>
      </c>
      <c r="K147" s="60">
        <v>50</v>
      </c>
      <c r="L147" s="60">
        <v>0</v>
      </c>
      <c r="M147" s="60">
        <v>0</v>
      </c>
      <c r="N147" s="60">
        <v>25</v>
      </c>
      <c r="O147" s="60">
        <v>22.222222222222221</v>
      </c>
      <c r="P147" s="60">
        <v>83.333333333333343</v>
      </c>
      <c r="Q147" s="60">
        <v>80</v>
      </c>
      <c r="S147" s="57"/>
      <c r="T147" s="57"/>
      <c r="U147" s="57"/>
      <c r="V147" s="57"/>
      <c r="W147" s="57"/>
      <c r="X147" s="57"/>
      <c r="Y147" s="57"/>
      <c r="Z147" s="57"/>
    </row>
    <row r="148" spans="1:26" ht="13.5" x14ac:dyDescent="0.2">
      <c r="A148" s="64" t="s">
        <v>70</v>
      </c>
      <c r="B148" s="69">
        <v>60.9</v>
      </c>
      <c r="C148" s="69"/>
      <c r="D148" s="69">
        <v>51</v>
      </c>
      <c r="E148" s="69"/>
      <c r="F148" s="69">
        <v>22.8</v>
      </c>
      <c r="G148" s="69"/>
      <c r="H148" s="69">
        <v>15.3</v>
      </c>
      <c r="I148" s="69"/>
      <c r="J148" s="69">
        <v>45.8</v>
      </c>
      <c r="K148" s="69"/>
      <c r="L148" s="69">
        <v>51.5</v>
      </c>
      <c r="M148" s="69"/>
      <c r="N148" s="69">
        <v>38</v>
      </c>
      <c r="O148" s="69"/>
      <c r="P148" s="69">
        <v>47</v>
      </c>
      <c r="Q148" s="69"/>
      <c r="S148" s="51"/>
      <c r="T148" s="51"/>
      <c r="U148" s="51"/>
      <c r="V148" s="51"/>
      <c r="W148" s="51"/>
      <c r="X148" s="51"/>
      <c r="Y148" s="51"/>
      <c r="Z148" s="51"/>
    </row>
    <row r="149" spans="1:26" ht="13.5" x14ac:dyDescent="0.2">
      <c r="A149" s="64" t="s">
        <v>72</v>
      </c>
      <c r="B149" s="69">
        <v>69</v>
      </c>
      <c r="C149" s="69"/>
      <c r="D149" s="69">
        <v>53.3</v>
      </c>
      <c r="E149" s="69"/>
      <c r="F149" s="69">
        <v>24.3</v>
      </c>
      <c r="G149" s="69"/>
      <c r="H149" s="69">
        <v>16</v>
      </c>
      <c r="I149" s="69"/>
      <c r="J149" s="69">
        <v>48.3</v>
      </c>
      <c r="K149" s="69"/>
      <c r="L149" s="69">
        <v>51.1</v>
      </c>
      <c r="M149" s="69"/>
      <c r="N149" s="69">
        <v>39.6</v>
      </c>
      <c r="O149" s="69"/>
      <c r="P149" s="69">
        <v>49.4</v>
      </c>
      <c r="Q149" s="69"/>
      <c r="S149" s="51"/>
      <c r="T149" s="51"/>
      <c r="U149" s="51"/>
      <c r="V149" s="51"/>
      <c r="W149" s="51"/>
      <c r="X149" s="51"/>
      <c r="Y149" s="51"/>
      <c r="Z149" s="51"/>
    </row>
    <row r="150" spans="1:26" ht="16.5" customHeight="1" x14ac:dyDescent="0.2">
      <c r="A150" s="531" t="s">
        <v>202</v>
      </c>
      <c r="B150" s="531"/>
      <c r="C150" s="531"/>
      <c r="D150" s="531"/>
      <c r="E150" s="531"/>
      <c r="F150" s="531"/>
      <c r="G150" s="531"/>
      <c r="H150" s="531"/>
      <c r="I150" s="531"/>
      <c r="J150" s="531"/>
      <c r="K150" s="531"/>
      <c r="L150" s="531"/>
      <c r="M150" s="531"/>
      <c r="N150" s="531"/>
      <c r="O150" s="531"/>
      <c r="P150" s="531"/>
      <c r="Q150" s="531"/>
      <c r="S150" s="51"/>
      <c r="T150" s="51"/>
      <c r="U150" s="51"/>
      <c r="V150" s="51"/>
      <c r="W150" s="51"/>
      <c r="X150" s="51"/>
      <c r="Y150" s="51"/>
      <c r="Z150" s="51"/>
    </row>
    <row r="151" spans="1:26" ht="9" customHeight="1" x14ac:dyDescent="0.2">
      <c r="A151" s="388" t="s">
        <v>156</v>
      </c>
      <c r="B151" s="394"/>
      <c r="C151" s="395"/>
      <c r="D151" s="395"/>
      <c r="E151" s="395"/>
      <c r="F151" s="395"/>
      <c r="G151" s="395"/>
      <c r="H151" s="395"/>
      <c r="I151" s="395"/>
      <c r="J151" s="395"/>
      <c r="K151" s="395"/>
      <c r="L151" s="395"/>
      <c r="M151" s="395"/>
      <c r="N151" s="395"/>
      <c r="O151" s="395"/>
      <c r="P151" s="395"/>
      <c r="Q151" s="396"/>
      <c r="S151" s="381"/>
      <c r="T151" s="381"/>
      <c r="U151" s="381"/>
      <c r="V151" s="381"/>
      <c r="W151" s="381"/>
      <c r="X151" s="381"/>
      <c r="Y151" s="381"/>
      <c r="Z151" s="381"/>
    </row>
    <row r="152" spans="1:26" ht="34.5" customHeight="1" x14ac:dyDescent="0.2">
      <c r="A152" s="388"/>
      <c r="B152" s="399" t="s">
        <v>137</v>
      </c>
      <c r="C152" s="400"/>
      <c r="D152" s="389" t="s">
        <v>138</v>
      </c>
      <c r="E152" s="390"/>
      <c r="F152" s="397" t="s">
        <v>139</v>
      </c>
      <c r="G152" s="398"/>
      <c r="H152" s="389" t="s">
        <v>140</v>
      </c>
      <c r="I152" s="390"/>
      <c r="J152" s="397" t="s">
        <v>141</v>
      </c>
      <c r="K152" s="398"/>
      <c r="L152" s="389" t="s">
        <v>191</v>
      </c>
      <c r="M152" s="390"/>
      <c r="N152" s="397" t="s">
        <v>143</v>
      </c>
      <c r="O152" s="398"/>
      <c r="P152" s="389" t="s">
        <v>144</v>
      </c>
      <c r="Q152" s="390"/>
      <c r="S152" s="381"/>
      <c r="T152" s="381"/>
      <c r="U152" s="381"/>
      <c r="V152" s="381"/>
      <c r="W152" s="381"/>
      <c r="X152" s="381"/>
      <c r="Y152" s="381"/>
      <c r="Z152" s="381"/>
    </row>
    <row r="153" spans="1:26" x14ac:dyDescent="0.2">
      <c r="A153" s="388"/>
      <c r="B153" s="68">
        <v>2022</v>
      </c>
      <c r="C153" s="68">
        <v>2023</v>
      </c>
      <c r="D153" s="68">
        <v>2022</v>
      </c>
      <c r="E153" s="68">
        <v>2023</v>
      </c>
      <c r="F153" s="68">
        <v>2022</v>
      </c>
      <c r="G153" s="68">
        <v>2023</v>
      </c>
      <c r="H153" s="68">
        <v>2022</v>
      </c>
      <c r="I153" s="68">
        <v>2023</v>
      </c>
      <c r="J153" s="68">
        <v>2022</v>
      </c>
      <c r="K153" s="68">
        <v>2023</v>
      </c>
      <c r="L153" s="68">
        <v>2022</v>
      </c>
      <c r="M153" s="68">
        <v>2023</v>
      </c>
      <c r="N153" s="68">
        <v>2022</v>
      </c>
      <c r="O153" s="68">
        <v>2023</v>
      </c>
      <c r="P153" s="68">
        <v>2022</v>
      </c>
      <c r="Q153" s="68">
        <v>2023</v>
      </c>
      <c r="S153" s="381"/>
      <c r="T153" s="381"/>
      <c r="U153" s="381"/>
      <c r="V153" s="381"/>
      <c r="W153" s="381"/>
      <c r="X153" s="381"/>
      <c r="Y153" s="381"/>
      <c r="Z153" s="381"/>
    </row>
    <row r="154" spans="1:26" ht="15" x14ac:dyDescent="0.25">
      <c r="A154" s="53" t="s">
        <v>158</v>
      </c>
      <c r="B154" s="54">
        <v>0</v>
      </c>
      <c r="C154" s="55">
        <v>0</v>
      </c>
      <c r="D154" s="54">
        <v>0</v>
      </c>
      <c r="E154" s="55">
        <v>0</v>
      </c>
      <c r="F154" s="54">
        <v>0</v>
      </c>
      <c r="G154" s="55">
        <v>0</v>
      </c>
      <c r="H154" s="54">
        <v>100</v>
      </c>
      <c r="I154" s="55">
        <v>0</v>
      </c>
      <c r="J154" s="54">
        <v>0</v>
      </c>
      <c r="K154" s="55">
        <v>0</v>
      </c>
      <c r="L154" s="54">
        <v>100</v>
      </c>
      <c r="M154" s="55">
        <v>100</v>
      </c>
      <c r="N154" s="54">
        <v>0</v>
      </c>
      <c r="O154" s="55">
        <v>0</v>
      </c>
      <c r="P154" s="54">
        <v>0</v>
      </c>
      <c r="Q154" s="55">
        <v>0</v>
      </c>
      <c r="S154" s="57"/>
      <c r="T154" s="57"/>
      <c r="U154" s="62"/>
      <c r="V154" s="57"/>
      <c r="W154" s="57"/>
      <c r="X154" s="57"/>
      <c r="Y154" s="57"/>
      <c r="Z154" s="57"/>
    </row>
    <row r="155" spans="1:26" ht="15" x14ac:dyDescent="0.25">
      <c r="A155" s="58" t="s">
        <v>159</v>
      </c>
      <c r="B155" s="54">
        <v>0</v>
      </c>
      <c r="C155" s="55">
        <v>0</v>
      </c>
      <c r="D155" s="54">
        <v>0</v>
      </c>
      <c r="E155" s="55">
        <v>0</v>
      </c>
      <c r="F155" s="54">
        <v>0</v>
      </c>
      <c r="G155" s="55">
        <v>0</v>
      </c>
      <c r="H155" s="54">
        <v>0</v>
      </c>
      <c r="I155" s="55">
        <v>0</v>
      </c>
      <c r="J155" s="54">
        <v>0</v>
      </c>
      <c r="K155" s="55">
        <v>0</v>
      </c>
      <c r="L155" s="54">
        <v>0</v>
      </c>
      <c r="M155" s="55">
        <v>0</v>
      </c>
      <c r="N155" s="54">
        <v>0</v>
      </c>
      <c r="O155" s="55">
        <v>0</v>
      </c>
      <c r="P155" s="54">
        <v>0</v>
      </c>
      <c r="Q155" s="55">
        <v>0</v>
      </c>
      <c r="S155" s="57"/>
      <c r="T155" s="57"/>
      <c r="U155" s="62"/>
      <c r="V155" s="57"/>
      <c r="W155" s="57"/>
      <c r="X155" s="57"/>
      <c r="Y155" s="57"/>
      <c r="Z155" s="57"/>
    </row>
    <row r="156" spans="1:26" ht="15" x14ac:dyDescent="0.25">
      <c r="A156" s="58" t="s">
        <v>160</v>
      </c>
      <c r="B156" s="54">
        <v>0</v>
      </c>
      <c r="C156" s="55">
        <v>0</v>
      </c>
      <c r="D156" s="54">
        <v>0</v>
      </c>
      <c r="E156" s="55">
        <v>0</v>
      </c>
      <c r="F156" s="54">
        <v>0</v>
      </c>
      <c r="G156" s="55">
        <v>0</v>
      </c>
      <c r="H156" s="54">
        <v>0</v>
      </c>
      <c r="I156" s="55">
        <v>0</v>
      </c>
      <c r="J156" s="54">
        <v>0</v>
      </c>
      <c r="K156" s="55">
        <v>0</v>
      </c>
      <c r="L156" s="54">
        <v>100</v>
      </c>
      <c r="M156" s="55">
        <v>100</v>
      </c>
      <c r="N156" s="54">
        <v>0</v>
      </c>
      <c r="O156" s="55">
        <v>0</v>
      </c>
      <c r="P156" s="54">
        <v>0</v>
      </c>
      <c r="Q156" s="55">
        <v>0</v>
      </c>
      <c r="S156" s="57"/>
      <c r="T156" s="57"/>
      <c r="U156" s="62"/>
      <c r="V156" s="57"/>
      <c r="W156" s="57"/>
      <c r="X156" s="57"/>
      <c r="Y156" s="57"/>
      <c r="Z156" s="57"/>
    </row>
    <row r="157" spans="1:26" ht="15" x14ac:dyDescent="0.25">
      <c r="A157" s="58" t="s">
        <v>161</v>
      </c>
      <c r="B157" s="54">
        <v>0</v>
      </c>
      <c r="C157" s="55">
        <v>0</v>
      </c>
      <c r="D157" s="54">
        <v>0</v>
      </c>
      <c r="E157" s="55">
        <v>0</v>
      </c>
      <c r="F157" s="54">
        <v>0</v>
      </c>
      <c r="G157" s="55">
        <v>0</v>
      </c>
      <c r="H157" s="54">
        <v>0</v>
      </c>
      <c r="I157" s="55">
        <v>0</v>
      </c>
      <c r="J157" s="54">
        <v>0</v>
      </c>
      <c r="K157" s="55">
        <v>0</v>
      </c>
      <c r="L157" s="54">
        <v>0</v>
      </c>
      <c r="M157" s="55">
        <v>0</v>
      </c>
      <c r="N157" s="54">
        <v>0</v>
      </c>
      <c r="O157" s="55">
        <v>0</v>
      </c>
      <c r="P157" s="54">
        <v>0</v>
      </c>
      <c r="Q157" s="55">
        <v>0</v>
      </c>
      <c r="S157" s="57"/>
      <c r="T157" s="57"/>
      <c r="U157" s="62"/>
      <c r="V157" s="57"/>
      <c r="W157" s="57"/>
      <c r="X157" s="57"/>
      <c r="Y157" s="57"/>
      <c r="Z157" s="57"/>
    </row>
    <row r="158" spans="1:26" ht="15" x14ac:dyDescent="0.25">
      <c r="A158" s="58" t="s">
        <v>162</v>
      </c>
      <c r="B158" s="54">
        <v>0</v>
      </c>
      <c r="C158" s="55">
        <v>0</v>
      </c>
      <c r="D158" s="54">
        <v>0</v>
      </c>
      <c r="E158" s="55">
        <v>0</v>
      </c>
      <c r="F158" s="54">
        <v>0</v>
      </c>
      <c r="G158" s="55">
        <v>0</v>
      </c>
      <c r="H158" s="54">
        <v>0</v>
      </c>
      <c r="I158" s="55">
        <v>0</v>
      </c>
      <c r="J158" s="54">
        <v>0</v>
      </c>
      <c r="K158" s="55">
        <v>0</v>
      </c>
      <c r="L158" s="54">
        <v>100</v>
      </c>
      <c r="M158" s="55">
        <v>0</v>
      </c>
      <c r="N158" s="54">
        <v>0</v>
      </c>
      <c r="O158" s="55">
        <v>0</v>
      </c>
      <c r="P158" s="54">
        <v>0</v>
      </c>
      <c r="Q158" s="55">
        <v>0</v>
      </c>
      <c r="S158" s="57"/>
      <c r="T158" s="57"/>
      <c r="U158" s="62"/>
      <c r="V158" s="57"/>
      <c r="W158" s="57"/>
      <c r="X158" s="57"/>
      <c r="Y158" s="57"/>
      <c r="Z158" s="57"/>
    </row>
    <row r="159" spans="1:26" ht="15" x14ac:dyDescent="0.25">
      <c r="A159" s="58" t="s">
        <v>163</v>
      </c>
      <c r="B159" s="54">
        <v>0</v>
      </c>
      <c r="C159" s="55">
        <v>0</v>
      </c>
      <c r="D159" s="54">
        <v>0</v>
      </c>
      <c r="E159" s="55">
        <v>0</v>
      </c>
      <c r="F159" s="54">
        <v>0</v>
      </c>
      <c r="G159" s="55">
        <v>0</v>
      </c>
      <c r="H159" s="54">
        <v>0</v>
      </c>
      <c r="I159" s="55">
        <v>0</v>
      </c>
      <c r="J159" s="54">
        <v>0</v>
      </c>
      <c r="K159" s="55">
        <v>0</v>
      </c>
      <c r="L159" s="54">
        <v>0</v>
      </c>
      <c r="M159" s="55">
        <v>0</v>
      </c>
      <c r="N159" s="54">
        <v>0</v>
      </c>
      <c r="O159" s="55">
        <v>0</v>
      </c>
      <c r="P159" s="54">
        <v>0</v>
      </c>
      <c r="Q159" s="55">
        <v>0</v>
      </c>
      <c r="S159" s="57"/>
      <c r="T159" s="57"/>
      <c r="U159" s="62"/>
      <c r="V159" s="57"/>
      <c r="W159" s="57"/>
      <c r="X159" s="57"/>
      <c r="Y159" s="57"/>
      <c r="Z159" s="57"/>
    </row>
    <row r="160" spans="1:26" ht="15" x14ac:dyDescent="0.25">
      <c r="A160" s="53" t="s">
        <v>164</v>
      </c>
      <c r="B160" s="54">
        <v>0</v>
      </c>
      <c r="C160" s="55">
        <v>0</v>
      </c>
      <c r="D160" s="54">
        <v>0</v>
      </c>
      <c r="E160" s="55">
        <v>0</v>
      </c>
      <c r="F160" s="54">
        <v>0</v>
      </c>
      <c r="G160" s="55">
        <v>0</v>
      </c>
      <c r="H160" s="54">
        <v>0</v>
      </c>
      <c r="I160" s="55">
        <v>0</v>
      </c>
      <c r="J160" s="54">
        <v>0</v>
      </c>
      <c r="K160" s="55">
        <v>0</v>
      </c>
      <c r="L160" s="54">
        <v>0</v>
      </c>
      <c r="M160" s="55">
        <v>0</v>
      </c>
      <c r="N160" s="54">
        <v>0</v>
      </c>
      <c r="O160" s="55">
        <v>0</v>
      </c>
      <c r="P160" s="54">
        <v>0</v>
      </c>
      <c r="Q160" s="55">
        <v>0</v>
      </c>
      <c r="S160" s="57"/>
      <c r="T160" s="57"/>
      <c r="U160" s="62"/>
      <c r="V160" s="57"/>
      <c r="W160" s="57"/>
      <c r="X160" s="57"/>
      <c r="Y160" s="57"/>
      <c r="Z160" s="57"/>
    </row>
    <row r="161" spans="1:26" ht="15" x14ac:dyDescent="0.25">
      <c r="A161" s="53" t="s">
        <v>165</v>
      </c>
      <c r="B161" s="54">
        <v>0</v>
      </c>
      <c r="C161" s="55">
        <v>0</v>
      </c>
      <c r="D161" s="54">
        <v>0</v>
      </c>
      <c r="E161" s="55">
        <v>0</v>
      </c>
      <c r="F161" s="54">
        <v>0</v>
      </c>
      <c r="G161" s="55">
        <v>0</v>
      </c>
      <c r="H161" s="54">
        <v>0</v>
      </c>
      <c r="I161" s="55">
        <v>0</v>
      </c>
      <c r="J161" s="54">
        <v>0</v>
      </c>
      <c r="K161" s="55">
        <v>0</v>
      </c>
      <c r="L161" s="54">
        <v>100</v>
      </c>
      <c r="M161" s="55">
        <v>100</v>
      </c>
      <c r="N161" s="54">
        <v>0</v>
      </c>
      <c r="O161" s="55">
        <v>0</v>
      </c>
      <c r="P161" s="54">
        <v>0</v>
      </c>
      <c r="Q161" s="55">
        <v>0</v>
      </c>
      <c r="S161" s="57"/>
      <c r="T161" s="57"/>
      <c r="U161" s="62"/>
      <c r="V161" s="57"/>
      <c r="W161" s="57"/>
      <c r="X161" s="57"/>
      <c r="Y161" s="57"/>
      <c r="Z161" s="57"/>
    </row>
    <row r="162" spans="1:26" ht="15" x14ac:dyDescent="0.25">
      <c r="A162" s="53" t="s">
        <v>166</v>
      </c>
      <c r="B162" s="54">
        <v>0</v>
      </c>
      <c r="C162" s="55">
        <v>0</v>
      </c>
      <c r="D162" s="54">
        <v>0</v>
      </c>
      <c r="E162" s="55">
        <v>0</v>
      </c>
      <c r="F162" s="54">
        <v>0</v>
      </c>
      <c r="G162" s="55">
        <v>0</v>
      </c>
      <c r="H162" s="54">
        <v>0</v>
      </c>
      <c r="I162" s="55">
        <v>0</v>
      </c>
      <c r="J162" s="54">
        <v>0</v>
      </c>
      <c r="K162" s="55">
        <v>0</v>
      </c>
      <c r="L162" s="54">
        <v>50</v>
      </c>
      <c r="M162" s="55">
        <v>100</v>
      </c>
      <c r="N162" s="54">
        <v>0</v>
      </c>
      <c r="O162" s="55">
        <v>0</v>
      </c>
      <c r="P162" s="54">
        <v>0</v>
      </c>
      <c r="Q162" s="55">
        <v>0</v>
      </c>
      <c r="S162" s="57"/>
      <c r="T162" s="57"/>
      <c r="U162" s="62"/>
      <c r="V162" s="57"/>
      <c r="W162" s="57"/>
      <c r="X162" s="57"/>
      <c r="Y162" s="57"/>
      <c r="Z162" s="57"/>
    </row>
    <row r="163" spans="1:26" ht="15" x14ac:dyDescent="0.25">
      <c r="A163" s="53" t="s">
        <v>167</v>
      </c>
      <c r="B163" s="54">
        <v>0</v>
      </c>
      <c r="C163" s="55">
        <v>0</v>
      </c>
      <c r="D163" s="54">
        <v>0</v>
      </c>
      <c r="E163" s="55">
        <v>0</v>
      </c>
      <c r="F163" s="54">
        <v>0</v>
      </c>
      <c r="G163" s="55">
        <v>0</v>
      </c>
      <c r="H163" s="54">
        <v>0</v>
      </c>
      <c r="I163" s="55">
        <v>0</v>
      </c>
      <c r="J163" s="54">
        <v>0</v>
      </c>
      <c r="K163" s="55">
        <v>0</v>
      </c>
      <c r="L163" s="54">
        <v>100</v>
      </c>
      <c r="M163" s="55">
        <v>100</v>
      </c>
      <c r="N163" s="54">
        <v>0</v>
      </c>
      <c r="O163" s="55">
        <v>0</v>
      </c>
      <c r="P163" s="54">
        <v>0</v>
      </c>
      <c r="Q163" s="55">
        <v>0</v>
      </c>
      <c r="S163" s="57"/>
      <c r="T163" s="57"/>
      <c r="U163" s="62"/>
      <c r="V163" s="57"/>
      <c r="W163" s="57"/>
      <c r="X163" s="57"/>
      <c r="Y163" s="57"/>
      <c r="Z163" s="57"/>
    </row>
    <row r="164" spans="1:26" ht="15" x14ac:dyDescent="0.25">
      <c r="A164" s="59" t="s">
        <v>168</v>
      </c>
      <c r="B164" s="60">
        <v>0</v>
      </c>
      <c r="C164" s="61">
        <v>0</v>
      </c>
      <c r="D164" s="60">
        <v>0</v>
      </c>
      <c r="E164" s="61">
        <v>0</v>
      </c>
      <c r="F164" s="60">
        <v>0</v>
      </c>
      <c r="G164" s="61">
        <v>0</v>
      </c>
      <c r="H164" s="60">
        <v>30.76923076923077</v>
      </c>
      <c r="I164" s="61">
        <v>16.666666666666664</v>
      </c>
      <c r="J164" s="60">
        <v>0</v>
      </c>
      <c r="K164" s="61">
        <v>0</v>
      </c>
      <c r="L164" s="60">
        <v>61.53846153846154</v>
      </c>
      <c r="M164" s="61">
        <v>53.846153846153847</v>
      </c>
      <c r="N164" s="60">
        <v>0</v>
      </c>
      <c r="O164" s="61">
        <v>0</v>
      </c>
      <c r="P164" s="60">
        <v>0</v>
      </c>
      <c r="Q164" s="61">
        <v>0</v>
      </c>
      <c r="S164" s="57"/>
      <c r="T164" s="57"/>
      <c r="U164" s="62"/>
      <c r="V164" s="62"/>
      <c r="W164" s="62"/>
      <c r="X164" s="57"/>
      <c r="Y164" s="57"/>
      <c r="Z164" s="57"/>
    </row>
    <row r="165" spans="1:26" ht="15" x14ac:dyDescent="0.25">
      <c r="A165" s="59" t="s">
        <v>169</v>
      </c>
      <c r="B165" s="54">
        <v>0</v>
      </c>
      <c r="C165" s="54">
        <v>0</v>
      </c>
      <c r="D165" s="54">
        <v>0</v>
      </c>
      <c r="E165" s="54">
        <v>0</v>
      </c>
      <c r="F165" s="54">
        <v>100</v>
      </c>
      <c r="G165" s="54">
        <v>100</v>
      </c>
      <c r="H165" s="54">
        <v>33.333333333333329</v>
      </c>
      <c r="I165" s="54">
        <v>37.5</v>
      </c>
      <c r="J165" s="54">
        <v>66.666666666666657</v>
      </c>
      <c r="K165" s="54">
        <v>71.428571428571431</v>
      </c>
      <c r="L165" s="54">
        <v>61.53846153846154</v>
      </c>
      <c r="M165" s="54">
        <v>70</v>
      </c>
      <c r="N165" s="54">
        <v>100</v>
      </c>
      <c r="O165" s="54">
        <v>80</v>
      </c>
      <c r="P165" s="54">
        <v>0</v>
      </c>
      <c r="Q165" s="54">
        <v>0</v>
      </c>
      <c r="S165" s="57"/>
      <c r="T165" s="57"/>
      <c r="U165" s="62"/>
      <c r="V165" s="57"/>
      <c r="W165" s="57"/>
      <c r="X165" s="57"/>
      <c r="Y165" s="57"/>
      <c r="Z165" s="57"/>
    </row>
    <row r="166" spans="1:26" x14ac:dyDescent="0.2">
      <c r="A166" s="59" t="s">
        <v>170</v>
      </c>
      <c r="B166" s="60">
        <v>0</v>
      </c>
      <c r="C166" s="60">
        <v>0</v>
      </c>
      <c r="D166" s="60">
        <v>0</v>
      </c>
      <c r="E166" s="60">
        <v>0</v>
      </c>
      <c r="F166" s="60">
        <v>100</v>
      </c>
      <c r="G166" s="60">
        <v>66.666666666666657</v>
      </c>
      <c r="H166" s="60">
        <v>31.578947368421051</v>
      </c>
      <c r="I166" s="60">
        <v>25</v>
      </c>
      <c r="J166" s="60">
        <v>44.444444444444443</v>
      </c>
      <c r="K166" s="60">
        <v>45.454545454545453</v>
      </c>
      <c r="L166" s="60">
        <v>61.53846153846154</v>
      </c>
      <c r="M166" s="60">
        <v>60.869565217391312</v>
      </c>
      <c r="N166" s="60">
        <v>83.333333333333343</v>
      </c>
      <c r="O166" s="60">
        <v>80</v>
      </c>
      <c r="P166" s="60">
        <v>0</v>
      </c>
      <c r="Q166" s="60">
        <v>0</v>
      </c>
      <c r="S166" s="57"/>
      <c r="T166" s="57"/>
      <c r="U166" s="57"/>
      <c r="V166" s="57"/>
      <c r="W166" s="57"/>
      <c r="X166" s="57"/>
      <c r="Y166" s="57"/>
      <c r="Z166" s="57"/>
    </row>
    <row r="167" spans="1:26" ht="13.5" x14ac:dyDescent="0.2">
      <c r="A167" s="64" t="s">
        <v>70</v>
      </c>
      <c r="B167" s="69">
        <v>43.6</v>
      </c>
      <c r="C167" s="69"/>
      <c r="D167" s="69">
        <v>37.6</v>
      </c>
      <c r="E167" s="69"/>
      <c r="F167" s="69">
        <v>48.4</v>
      </c>
      <c r="G167" s="69"/>
      <c r="H167" s="69">
        <v>50.7</v>
      </c>
      <c r="I167" s="69"/>
      <c r="J167" s="69">
        <v>46.8</v>
      </c>
      <c r="K167" s="69"/>
      <c r="L167" s="69">
        <v>47.9</v>
      </c>
      <c r="M167" s="69"/>
      <c r="N167" s="69">
        <v>46</v>
      </c>
      <c r="O167" s="69"/>
      <c r="P167" s="69">
        <v>50.6</v>
      </c>
      <c r="Q167" s="71"/>
      <c r="S167" s="51"/>
      <c r="T167" s="51"/>
      <c r="U167" s="51"/>
      <c r="V167" s="51"/>
      <c r="W167" s="51"/>
      <c r="X167" s="51"/>
      <c r="Y167" s="51"/>
      <c r="Z167" s="51"/>
    </row>
    <row r="168" spans="1:26" ht="12.75" customHeight="1" x14ac:dyDescent="0.2">
      <c r="A168" s="64" t="s">
        <v>72</v>
      </c>
      <c r="B168" s="69">
        <v>51.4</v>
      </c>
      <c r="C168" s="69"/>
      <c r="D168" s="69">
        <v>36.4</v>
      </c>
      <c r="E168" s="69"/>
      <c r="F168" s="69">
        <v>54.4</v>
      </c>
      <c r="G168" s="69"/>
      <c r="H168" s="69">
        <v>46.5</v>
      </c>
      <c r="I168" s="69"/>
      <c r="J168" s="69">
        <v>47.9</v>
      </c>
      <c r="K168" s="69"/>
      <c r="L168" s="69">
        <v>45.7</v>
      </c>
      <c r="M168" s="69"/>
      <c r="N168" s="69">
        <v>50.9</v>
      </c>
      <c r="O168" s="69"/>
      <c r="P168" s="69">
        <v>52.6</v>
      </c>
      <c r="Q168" s="71"/>
      <c r="S168" s="51"/>
      <c r="T168" s="51"/>
      <c r="U168" s="51"/>
      <c r="V168" s="51"/>
      <c r="W168" s="51"/>
      <c r="X168" s="51"/>
      <c r="Y168" s="51"/>
      <c r="Z168" s="51"/>
    </row>
    <row r="169" spans="1:26" ht="8.25" customHeight="1" x14ac:dyDescent="0.2">
      <c r="A169" s="388" t="s">
        <v>156</v>
      </c>
      <c r="B169" s="394"/>
      <c r="C169" s="395"/>
      <c r="D169" s="395"/>
      <c r="E169" s="395"/>
      <c r="F169" s="395"/>
      <c r="G169" s="395"/>
      <c r="H169" s="395"/>
      <c r="I169" s="395"/>
      <c r="J169" s="395"/>
      <c r="K169" s="395"/>
      <c r="L169" s="395"/>
      <c r="M169" s="395"/>
      <c r="N169" s="395"/>
      <c r="O169" s="395"/>
      <c r="P169" s="395"/>
      <c r="Q169" s="396"/>
      <c r="S169" s="51"/>
      <c r="T169" s="51"/>
      <c r="U169" s="51"/>
      <c r="V169" s="51"/>
      <c r="W169" s="51"/>
      <c r="X169" s="51"/>
      <c r="Y169" s="51"/>
      <c r="Z169" s="51"/>
    </row>
    <row r="170" spans="1:26" ht="60" customHeight="1" x14ac:dyDescent="0.2">
      <c r="A170" s="388"/>
      <c r="B170" s="399" t="s">
        <v>145</v>
      </c>
      <c r="C170" s="400"/>
      <c r="D170" s="389" t="s">
        <v>192</v>
      </c>
      <c r="E170" s="390"/>
      <c r="F170" s="397" t="s">
        <v>147</v>
      </c>
      <c r="G170" s="398"/>
      <c r="H170" s="389" t="s">
        <v>148</v>
      </c>
      <c r="I170" s="390"/>
      <c r="J170" s="397" t="s">
        <v>149</v>
      </c>
      <c r="K170" s="398"/>
      <c r="L170" s="389" t="s">
        <v>150</v>
      </c>
      <c r="M170" s="390"/>
      <c r="N170" s="397" t="s">
        <v>673</v>
      </c>
      <c r="O170" s="398"/>
      <c r="P170" s="389" t="s">
        <v>152</v>
      </c>
      <c r="Q170" s="390"/>
      <c r="S170" s="51"/>
      <c r="T170" s="51"/>
      <c r="U170" s="51"/>
      <c r="V170" s="51"/>
      <c r="W170" s="51"/>
    </row>
    <row r="171" spans="1:26" ht="12.75" customHeight="1" x14ac:dyDescent="0.2">
      <c r="A171" s="388"/>
      <c r="B171" s="68">
        <v>2022</v>
      </c>
      <c r="C171" s="68">
        <v>2023</v>
      </c>
      <c r="D171" s="68">
        <v>2022</v>
      </c>
      <c r="E171" s="68">
        <v>2023</v>
      </c>
      <c r="F171" s="68">
        <v>2022</v>
      </c>
      <c r="G171" s="68">
        <v>2023</v>
      </c>
      <c r="H171" s="68">
        <v>2022</v>
      </c>
      <c r="I171" s="68">
        <v>2023</v>
      </c>
      <c r="J171" s="68">
        <v>2022</v>
      </c>
      <c r="K171" s="68">
        <v>2023</v>
      </c>
      <c r="L171" s="68">
        <v>2022</v>
      </c>
      <c r="M171" s="68">
        <v>2023</v>
      </c>
      <c r="N171" s="68">
        <v>2022</v>
      </c>
      <c r="O171" s="68">
        <v>2023</v>
      </c>
      <c r="P171" s="68">
        <v>2022</v>
      </c>
      <c r="Q171" s="68">
        <v>2023</v>
      </c>
      <c r="S171" s="51"/>
      <c r="T171" s="51"/>
      <c r="U171" s="51"/>
      <c r="V171" s="51"/>
      <c r="W171" s="51"/>
    </row>
    <row r="172" spans="1:26" x14ac:dyDescent="0.2">
      <c r="A172" s="53" t="s">
        <v>158</v>
      </c>
      <c r="B172" s="54">
        <v>0</v>
      </c>
      <c r="C172" s="55">
        <v>0</v>
      </c>
      <c r="D172" s="54">
        <v>0</v>
      </c>
      <c r="E172" s="55">
        <v>0</v>
      </c>
      <c r="F172" s="54">
        <v>0</v>
      </c>
      <c r="G172" s="55">
        <v>0</v>
      </c>
      <c r="H172" s="54">
        <v>0</v>
      </c>
      <c r="I172" s="55">
        <v>0</v>
      </c>
      <c r="J172" s="54">
        <v>100</v>
      </c>
      <c r="K172" s="55">
        <v>0</v>
      </c>
      <c r="L172" s="54">
        <v>41.860465116279073</v>
      </c>
      <c r="M172" s="55">
        <v>33.333333333333329</v>
      </c>
      <c r="N172" s="54">
        <v>0</v>
      </c>
      <c r="O172" s="55">
        <v>0</v>
      </c>
      <c r="P172" s="54">
        <v>35.593220338983052</v>
      </c>
      <c r="Q172" s="55">
        <v>24.590163934426229</v>
      </c>
      <c r="S172" s="51"/>
      <c r="T172" s="51"/>
      <c r="U172" s="51"/>
      <c r="V172" s="51"/>
      <c r="W172" s="51"/>
    </row>
    <row r="173" spans="1:26" x14ac:dyDescent="0.2">
      <c r="A173" s="58" t="s">
        <v>159</v>
      </c>
      <c r="B173" s="54">
        <v>0</v>
      </c>
      <c r="C173" s="55">
        <v>0</v>
      </c>
      <c r="D173" s="54">
        <v>0</v>
      </c>
      <c r="E173" s="55">
        <v>0</v>
      </c>
      <c r="F173" s="54">
        <v>0</v>
      </c>
      <c r="G173" s="55">
        <v>0</v>
      </c>
      <c r="H173" s="54">
        <v>0</v>
      </c>
      <c r="I173" s="55">
        <v>0</v>
      </c>
      <c r="J173" s="54">
        <v>0</v>
      </c>
      <c r="K173" s="55">
        <v>0</v>
      </c>
      <c r="L173" s="54">
        <v>18.181818181818183</v>
      </c>
      <c r="M173" s="55">
        <v>10</v>
      </c>
      <c r="N173" s="54">
        <v>0</v>
      </c>
      <c r="O173" s="55">
        <v>0</v>
      </c>
      <c r="P173" s="54">
        <v>21.428571428571427</v>
      </c>
      <c r="Q173" s="55">
        <v>15.384615384615385</v>
      </c>
      <c r="S173" s="51"/>
      <c r="T173" s="51"/>
      <c r="U173" s="51"/>
      <c r="V173" s="51"/>
      <c r="W173" s="51"/>
    </row>
    <row r="174" spans="1:26" x14ac:dyDescent="0.2">
      <c r="A174" s="58" t="s">
        <v>160</v>
      </c>
      <c r="B174" s="54">
        <v>0</v>
      </c>
      <c r="C174" s="55">
        <v>0</v>
      </c>
      <c r="D174" s="54">
        <v>0</v>
      </c>
      <c r="E174" s="55">
        <v>0</v>
      </c>
      <c r="F174" s="54">
        <v>0</v>
      </c>
      <c r="G174" s="55">
        <v>0</v>
      </c>
      <c r="H174" s="54">
        <v>0</v>
      </c>
      <c r="I174" s="55">
        <v>0</v>
      </c>
      <c r="J174" s="54">
        <v>0</v>
      </c>
      <c r="K174" s="55">
        <v>0</v>
      </c>
      <c r="L174" s="54">
        <v>29.411764705882355</v>
      </c>
      <c r="M174" s="55">
        <v>20</v>
      </c>
      <c r="N174" s="54">
        <v>0</v>
      </c>
      <c r="O174" s="55">
        <v>0</v>
      </c>
      <c r="P174" s="54">
        <v>26.086956521739129</v>
      </c>
      <c r="Q174" s="55">
        <v>25</v>
      </c>
    </row>
    <row r="175" spans="1:26" x14ac:dyDescent="0.2">
      <c r="A175" s="58" t="s">
        <v>161</v>
      </c>
      <c r="B175" s="54">
        <v>0</v>
      </c>
      <c r="C175" s="55">
        <v>0</v>
      </c>
      <c r="D175" s="54">
        <v>0</v>
      </c>
      <c r="E175" s="55">
        <v>0</v>
      </c>
      <c r="F175" s="54">
        <v>0</v>
      </c>
      <c r="G175" s="55">
        <v>0</v>
      </c>
      <c r="H175" s="54">
        <v>0</v>
      </c>
      <c r="I175" s="55">
        <v>0</v>
      </c>
      <c r="J175" s="54">
        <v>0</v>
      </c>
      <c r="K175" s="55">
        <v>0</v>
      </c>
      <c r="L175" s="54">
        <v>8.695652173913043</v>
      </c>
      <c r="M175" s="55">
        <v>0</v>
      </c>
      <c r="N175" s="54">
        <v>0</v>
      </c>
      <c r="O175" s="55">
        <v>0</v>
      </c>
      <c r="P175" s="54">
        <v>9.0909090909090917</v>
      </c>
      <c r="Q175" s="55">
        <v>2.4390243902439024</v>
      </c>
    </row>
    <row r="176" spans="1:26" x14ac:dyDescent="0.2">
      <c r="A176" s="58" t="s">
        <v>162</v>
      </c>
      <c r="B176" s="54">
        <v>0</v>
      </c>
      <c r="C176" s="55">
        <v>0</v>
      </c>
      <c r="D176" s="54">
        <v>0</v>
      </c>
      <c r="E176" s="55">
        <v>0</v>
      </c>
      <c r="F176" s="54">
        <v>0</v>
      </c>
      <c r="G176" s="55">
        <v>0</v>
      </c>
      <c r="H176" s="54">
        <v>0</v>
      </c>
      <c r="I176" s="55">
        <v>0</v>
      </c>
      <c r="J176" s="54">
        <v>0</v>
      </c>
      <c r="K176" s="55">
        <v>0</v>
      </c>
      <c r="L176" s="54">
        <v>22.58064516129032</v>
      </c>
      <c r="M176" s="55">
        <v>9.67741935483871</v>
      </c>
      <c r="N176" s="54">
        <v>0</v>
      </c>
      <c r="O176" s="55">
        <v>0</v>
      </c>
      <c r="P176" s="54">
        <v>20.930232558139537</v>
      </c>
      <c r="Q176" s="55">
        <v>10.869565217391305</v>
      </c>
    </row>
    <row r="177" spans="1:17" x14ac:dyDescent="0.2">
      <c r="A177" s="58" t="s">
        <v>163</v>
      </c>
      <c r="B177" s="54">
        <v>0</v>
      </c>
      <c r="C177" s="55">
        <v>0</v>
      </c>
      <c r="D177" s="54">
        <v>0</v>
      </c>
      <c r="E177" s="55">
        <v>0</v>
      </c>
      <c r="F177" s="54">
        <v>0</v>
      </c>
      <c r="G177" s="55">
        <v>0</v>
      </c>
      <c r="H177" s="54">
        <v>0</v>
      </c>
      <c r="I177" s="55">
        <v>0</v>
      </c>
      <c r="J177" s="54">
        <v>0</v>
      </c>
      <c r="K177" s="55">
        <v>0</v>
      </c>
      <c r="L177" s="54">
        <v>4.5454545454545459</v>
      </c>
      <c r="M177" s="55">
        <v>0</v>
      </c>
      <c r="N177" s="54">
        <v>0</v>
      </c>
      <c r="O177" s="55">
        <v>0</v>
      </c>
      <c r="P177" s="54">
        <v>3.3333333333333335</v>
      </c>
      <c r="Q177" s="55">
        <v>0</v>
      </c>
    </row>
    <row r="178" spans="1:17" x14ac:dyDescent="0.2">
      <c r="A178" s="53" t="s">
        <v>164</v>
      </c>
      <c r="B178" s="54">
        <v>0</v>
      </c>
      <c r="C178" s="55">
        <v>0</v>
      </c>
      <c r="D178" s="54">
        <v>0</v>
      </c>
      <c r="E178" s="55">
        <v>0</v>
      </c>
      <c r="F178" s="54">
        <v>0</v>
      </c>
      <c r="G178" s="55">
        <v>0</v>
      </c>
      <c r="H178" s="54">
        <v>0</v>
      </c>
      <c r="I178" s="55">
        <v>0</v>
      </c>
      <c r="J178" s="54">
        <v>0</v>
      </c>
      <c r="K178" s="55">
        <v>0</v>
      </c>
      <c r="L178" s="54">
        <v>25.714285714285712</v>
      </c>
      <c r="M178" s="55">
        <v>23.52941176470588</v>
      </c>
      <c r="N178" s="54">
        <v>0</v>
      </c>
      <c r="O178" s="55">
        <v>0</v>
      </c>
      <c r="P178" s="54">
        <v>19.607843137254903</v>
      </c>
      <c r="Q178" s="55">
        <v>20</v>
      </c>
    </row>
    <row r="179" spans="1:17" x14ac:dyDescent="0.2">
      <c r="A179" s="53" t="s">
        <v>165</v>
      </c>
      <c r="B179" s="54">
        <v>0</v>
      </c>
      <c r="C179" s="55">
        <v>0</v>
      </c>
      <c r="D179" s="54">
        <v>0</v>
      </c>
      <c r="E179" s="55">
        <v>0</v>
      </c>
      <c r="F179" s="54">
        <v>0</v>
      </c>
      <c r="G179" s="55">
        <v>0</v>
      </c>
      <c r="H179" s="54">
        <v>0</v>
      </c>
      <c r="I179" s="55">
        <v>0</v>
      </c>
      <c r="J179" s="54">
        <v>0</v>
      </c>
      <c r="K179" s="55">
        <v>0</v>
      </c>
      <c r="L179" s="54">
        <v>15.384615384615385</v>
      </c>
      <c r="M179" s="55">
        <v>11.111111111111111</v>
      </c>
      <c r="N179" s="54">
        <v>0</v>
      </c>
      <c r="O179" s="55">
        <v>0</v>
      </c>
      <c r="P179" s="54">
        <v>18.181818181818183</v>
      </c>
      <c r="Q179" s="55">
        <v>13.888888888888889</v>
      </c>
    </row>
    <row r="180" spans="1:17" x14ac:dyDescent="0.2">
      <c r="A180" s="53" t="s">
        <v>166</v>
      </c>
      <c r="B180" s="54">
        <v>0</v>
      </c>
      <c r="C180" s="55">
        <v>0</v>
      </c>
      <c r="D180" s="54">
        <v>0</v>
      </c>
      <c r="E180" s="55">
        <v>0</v>
      </c>
      <c r="F180" s="54">
        <v>0</v>
      </c>
      <c r="G180" s="55">
        <v>0</v>
      </c>
      <c r="H180" s="54">
        <v>0</v>
      </c>
      <c r="I180" s="55">
        <v>0</v>
      </c>
      <c r="J180" s="54">
        <v>0</v>
      </c>
      <c r="K180" s="55">
        <v>0</v>
      </c>
      <c r="L180" s="54">
        <v>10.526315789473683</v>
      </c>
      <c r="M180" s="55">
        <v>8.3333333333333321</v>
      </c>
      <c r="N180" s="54">
        <v>0</v>
      </c>
      <c r="O180" s="55">
        <v>0</v>
      </c>
      <c r="P180" s="54">
        <v>13.793103448275861</v>
      </c>
      <c r="Q180" s="55">
        <v>5.7142857142857144</v>
      </c>
    </row>
    <row r="181" spans="1:17" x14ac:dyDescent="0.2">
      <c r="A181" s="53" t="s">
        <v>167</v>
      </c>
      <c r="B181" s="54">
        <v>0</v>
      </c>
      <c r="C181" s="55">
        <v>0</v>
      </c>
      <c r="D181" s="54">
        <v>0</v>
      </c>
      <c r="E181" s="55">
        <v>0</v>
      </c>
      <c r="F181" s="54">
        <v>0</v>
      </c>
      <c r="G181" s="55">
        <v>0</v>
      </c>
      <c r="H181" s="54">
        <v>0</v>
      </c>
      <c r="I181" s="55">
        <v>0</v>
      </c>
      <c r="J181" s="54">
        <v>0</v>
      </c>
      <c r="K181" s="55">
        <v>0</v>
      </c>
      <c r="L181" s="54">
        <v>25</v>
      </c>
      <c r="M181" s="55">
        <v>27.777777777777779</v>
      </c>
      <c r="N181" s="54">
        <v>0</v>
      </c>
      <c r="O181" s="55">
        <v>0</v>
      </c>
      <c r="P181" s="54">
        <v>25</v>
      </c>
      <c r="Q181" s="55">
        <v>25</v>
      </c>
    </row>
    <row r="182" spans="1:17" x14ac:dyDescent="0.2">
      <c r="A182" s="59" t="s">
        <v>168</v>
      </c>
      <c r="B182" s="60">
        <v>0</v>
      </c>
      <c r="C182" s="61">
        <v>0</v>
      </c>
      <c r="D182" s="60">
        <v>0</v>
      </c>
      <c r="E182" s="61">
        <v>0</v>
      </c>
      <c r="F182" s="60">
        <v>0</v>
      </c>
      <c r="G182" s="61">
        <v>0</v>
      </c>
      <c r="H182" s="60">
        <v>0</v>
      </c>
      <c r="I182" s="61">
        <v>0</v>
      </c>
      <c r="J182" s="60">
        <v>11.111111111111111</v>
      </c>
      <c r="K182" s="61">
        <v>0</v>
      </c>
      <c r="L182" s="60">
        <v>22.745098039215687</v>
      </c>
      <c r="M182" s="61">
        <v>15.708812260536398</v>
      </c>
      <c r="N182" s="60">
        <v>0</v>
      </c>
      <c r="O182" s="61">
        <v>0</v>
      </c>
      <c r="P182" s="60">
        <v>20.7977207977208</v>
      </c>
      <c r="Q182" s="61">
        <v>15.013404825737265</v>
      </c>
    </row>
    <row r="183" spans="1:17" x14ac:dyDescent="0.2">
      <c r="A183" s="59" t="s">
        <v>169</v>
      </c>
      <c r="B183" s="54">
        <v>0</v>
      </c>
      <c r="C183" s="54">
        <v>0</v>
      </c>
      <c r="D183" s="54">
        <v>100</v>
      </c>
      <c r="E183" s="54">
        <v>100</v>
      </c>
      <c r="F183" s="54">
        <v>0</v>
      </c>
      <c r="G183" s="54">
        <v>0</v>
      </c>
      <c r="H183" s="54">
        <v>25</v>
      </c>
      <c r="I183" s="54">
        <v>25</v>
      </c>
      <c r="J183" s="54">
        <v>0</v>
      </c>
      <c r="K183" s="54">
        <v>0</v>
      </c>
      <c r="L183" s="54">
        <v>56.30252100840336</v>
      </c>
      <c r="M183" s="54">
        <v>48.372093023255815</v>
      </c>
      <c r="N183" s="54">
        <v>0</v>
      </c>
      <c r="O183" s="54">
        <v>0</v>
      </c>
      <c r="P183" s="54">
        <v>51.136363636363633</v>
      </c>
      <c r="Q183" s="54">
        <v>47.201946472019465</v>
      </c>
    </row>
    <row r="184" spans="1:17" x14ac:dyDescent="0.2">
      <c r="A184" s="59" t="s">
        <v>170</v>
      </c>
      <c r="B184" s="60">
        <v>0</v>
      </c>
      <c r="C184" s="60">
        <v>0</v>
      </c>
      <c r="D184" s="60">
        <v>66.666666666666657</v>
      </c>
      <c r="E184" s="60">
        <v>33.333333333333329</v>
      </c>
      <c r="F184" s="60">
        <v>0</v>
      </c>
      <c r="G184" s="60">
        <v>0</v>
      </c>
      <c r="H184" s="60">
        <v>25</v>
      </c>
      <c r="I184" s="60">
        <v>16.666666666666664</v>
      </c>
      <c r="J184" s="60">
        <v>7.1428571428571423</v>
      </c>
      <c r="K184" s="60">
        <v>0</v>
      </c>
      <c r="L184" s="60">
        <v>38.945233265720077</v>
      </c>
      <c r="M184" s="60">
        <v>30.462184873949578</v>
      </c>
      <c r="N184" s="60">
        <v>0</v>
      </c>
      <c r="O184" s="60">
        <v>0</v>
      </c>
      <c r="P184" s="60">
        <v>37.673830594184579</v>
      </c>
      <c r="Q184" s="60">
        <v>31.887755102040817</v>
      </c>
    </row>
    <row r="185" spans="1:17" ht="13.5" x14ac:dyDescent="0.2">
      <c r="A185" s="73" t="s">
        <v>70</v>
      </c>
      <c r="B185" s="74">
        <v>37.700000000000003</v>
      </c>
      <c r="C185" s="74"/>
      <c r="D185" s="69">
        <v>35</v>
      </c>
      <c r="E185" s="74"/>
      <c r="F185" s="74">
        <v>37.700000000000003</v>
      </c>
      <c r="G185" s="74"/>
      <c r="H185" s="74">
        <v>47.4</v>
      </c>
      <c r="I185" s="74"/>
      <c r="J185" s="74">
        <v>32.4</v>
      </c>
      <c r="K185" s="74"/>
      <c r="L185" s="74">
        <v>38.4</v>
      </c>
      <c r="M185" s="74"/>
      <c r="N185" s="74" t="s">
        <v>71</v>
      </c>
      <c r="O185" s="74"/>
      <c r="P185" s="74" t="s">
        <v>71</v>
      </c>
      <c r="Q185" s="74"/>
    </row>
    <row r="186" spans="1:17" ht="13.5" x14ac:dyDescent="0.2">
      <c r="A186" s="73" t="s">
        <v>72</v>
      </c>
      <c r="B186" s="74">
        <v>33.6</v>
      </c>
      <c r="C186" s="74"/>
      <c r="D186" s="74">
        <v>35.6</v>
      </c>
      <c r="E186" s="74"/>
      <c r="F186" s="69">
        <v>45</v>
      </c>
      <c r="G186" s="74"/>
      <c r="H186" s="74">
        <v>55.6</v>
      </c>
      <c r="I186" s="74"/>
      <c r="J186" s="74">
        <v>30.2</v>
      </c>
      <c r="K186" s="74"/>
      <c r="L186" s="74">
        <v>40.4</v>
      </c>
      <c r="M186" s="74"/>
      <c r="N186" s="74" t="s">
        <v>71</v>
      </c>
      <c r="O186" s="74"/>
      <c r="P186" s="74" t="s">
        <v>71</v>
      </c>
      <c r="Q186" s="74"/>
    </row>
  </sheetData>
  <mergeCells count="186">
    <mergeCell ref="A169:A171"/>
    <mergeCell ref="B169:Q169"/>
    <mergeCell ref="B170:C170"/>
    <mergeCell ref="D170:E170"/>
    <mergeCell ref="F170:G170"/>
    <mergeCell ref="H170:I170"/>
    <mergeCell ref="J170:K170"/>
    <mergeCell ref="L170:M170"/>
    <mergeCell ref="N170:O170"/>
    <mergeCell ref="P170:Q170"/>
    <mergeCell ref="W151:W153"/>
    <mergeCell ref="X151:X153"/>
    <mergeCell ref="Y151:Y153"/>
    <mergeCell ref="Z151:Z153"/>
    <mergeCell ref="B152:C152"/>
    <mergeCell ref="D152:E152"/>
    <mergeCell ref="F152:G152"/>
    <mergeCell ref="H152:I152"/>
    <mergeCell ref="J152:K152"/>
    <mergeCell ref="L152:M152"/>
    <mergeCell ref="A150:Q150"/>
    <mergeCell ref="A151:A153"/>
    <mergeCell ref="B151:Q151"/>
    <mergeCell ref="S151:T151"/>
    <mergeCell ref="U151:U153"/>
    <mergeCell ref="V151:V153"/>
    <mergeCell ref="N152:O152"/>
    <mergeCell ref="P152:Q152"/>
    <mergeCell ref="S152:S153"/>
    <mergeCell ref="T152:T153"/>
    <mergeCell ref="X132:X134"/>
    <mergeCell ref="Y132:Y134"/>
    <mergeCell ref="Z132:Z134"/>
    <mergeCell ref="B133:C133"/>
    <mergeCell ref="D133:E133"/>
    <mergeCell ref="F133:G133"/>
    <mergeCell ref="H133:I133"/>
    <mergeCell ref="J133:K133"/>
    <mergeCell ref="L133:M133"/>
    <mergeCell ref="N133:O133"/>
    <mergeCell ref="A132:A134"/>
    <mergeCell ref="B132:Q132"/>
    <mergeCell ref="S132:T132"/>
    <mergeCell ref="U132:U134"/>
    <mergeCell ref="V132:V134"/>
    <mergeCell ref="W132:W134"/>
    <mergeCell ref="P133:Q133"/>
    <mergeCell ref="S133:S134"/>
    <mergeCell ref="T133:T134"/>
    <mergeCell ref="W114:W116"/>
    <mergeCell ref="X114:X116"/>
    <mergeCell ref="Y114:Y116"/>
    <mergeCell ref="Z114:Z116"/>
    <mergeCell ref="B115:C115"/>
    <mergeCell ref="D115:E115"/>
    <mergeCell ref="F115:G115"/>
    <mergeCell ref="H115:I115"/>
    <mergeCell ref="J115:K115"/>
    <mergeCell ref="L115:M115"/>
    <mergeCell ref="A113:Q113"/>
    <mergeCell ref="A114:A116"/>
    <mergeCell ref="B114:Q114"/>
    <mergeCell ref="S114:T114"/>
    <mergeCell ref="U114:U116"/>
    <mergeCell ref="V114:V116"/>
    <mergeCell ref="N115:O115"/>
    <mergeCell ref="P115:Q115"/>
    <mergeCell ref="S115:S116"/>
    <mergeCell ref="T115:T116"/>
    <mergeCell ref="X95:X97"/>
    <mergeCell ref="Y95:Y97"/>
    <mergeCell ref="Z95:Z97"/>
    <mergeCell ref="B96:C96"/>
    <mergeCell ref="D96:E96"/>
    <mergeCell ref="F96:G96"/>
    <mergeCell ref="H96:I96"/>
    <mergeCell ref="J96:K96"/>
    <mergeCell ref="L96:M96"/>
    <mergeCell ref="N96:O96"/>
    <mergeCell ref="A95:A97"/>
    <mergeCell ref="B95:Q95"/>
    <mergeCell ref="S95:T95"/>
    <mergeCell ref="U95:U97"/>
    <mergeCell ref="V95:V97"/>
    <mergeCell ref="W95:W97"/>
    <mergeCell ref="P96:Q96"/>
    <mergeCell ref="S96:S97"/>
    <mergeCell ref="T96:T97"/>
    <mergeCell ref="W77:W79"/>
    <mergeCell ref="X77:X79"/>
    <mergeCell ref="Y77:Y79"/>
    <mergeCell ref="Z77:Z79"/>
    <mergeCell ref="B78:C78"/>
    <mergeCell ref="D78:E78"/>
    <mergeCell ref="F78:G78"/>
    <mergeCell ref="H78:I78"/>
    <mergeCell ref="J78:K78"/>
    <mergeCell ref="L78:M78"/>
    <mergeCell ref="A76:Q76"/>
    <mergeCell ref="A77:A79"/>
    <mergeCell ref="B77:Q77"/>
    <mergeCell ref="S77:T77"/>
    <mergeCell ref="U77:U79"/>
    <mergeCell ref="V77:V79"/>
    <mergeCell ref="N78:O78"/>
    <mergeCell ref="P78:Q78"/>
    <mergeCell ref="S78:S79"/>
    <mergeCell ref="T78:T79"/>
    <mergeCell ref="X58:X60"/>
    <mergeCell ref="Y58:Y60"/>
    <mergeCell ref="Z58:Z60"/>
    <mergeCell ref="B59:C59"/>
    <mergeCell ref="D59:E59"/>
    <mergeCell ref="F59:G59"/>
    <mergeCell ref="H59:I59"/>
    <mergeCell ref="J59:K59"/>
    <mergeCell ref="L59:M59"/>
    <mergeCell ref="N59:O59"/>
    <mergeCell ref="A58:A60"/>
    <mergeCell ref="B58:Q58"/>
    <mergeCell ref="S58:T58"/>
    <mergeCell ref="U58:U60"/>
    <mergeCell ref="V58:V60"/>
    <mergeCell ref="W58:W60"/>
    <mergeCell ref="P59:Q59"/>
    <mergeCell ref="S59:S60"/>
    <mergeCell ref="T59:T60"/>
    <mergeCell ref="W40:W42"/>
    <mergeCell ref="X40:X42"/>
    <mergeCell ref="Y40:Y42"/>
    <mergeCell ref="Z40:Z42"/>
    <mergeCell ref="B41:C41"/>
    <mergeCell ref="D41:E41"/>
    <mergeCell ref="F41:G41"/>
    <mergeCell ref="H41:I41"/>
    <mergeCell ref="J41:K41"/>
    <mergeCell ref="L41:M41"/>
    <mergeCell ref="A39:Q39"/>
    <mergeCell ref="A40:A42"/>
    <mergeCell ref="B40:Q40"/>
    <mergeCell ref="S40:T40"/>
    <mergeCell ref="U40:U42"/>
    <mergeCell ref="V40:V42"/>
    <mergeCell ref="N41:O41"/>
    <mergeCell ref="P41:Q41"/>
    <mergeCell ref="S41:S42"/>
    <mergeCell ref="T41:T42"/>
    <mergeCell ref="X21:X23"/>
    <mergeCell ref="Y21:Y23"/>
    <mergeCell ref="Z21:Z23"/>
    <mergeCell ref="B22:C22"/>
    <mergeCell ref="D22:E22"/>
    <mergeCell ref="F22:G22"/>
    <mergeCell ref="H22:I22"/>
    <mergeCell ref="J22:K22"/>
    <mergeCell ref="L22:M22"/>
    <mergeCell ref="N22:O22"/>
    <mergeCell ref="A21:A23"/>
    <mergeCell ref="B21:Q21"/>
    <mergeCell ref="S21:T21"/>
    <mergeCell ref="U21:U23"/>
    <mergeCell ref="V21:V23"/>
    <mergeCell ref="W21:W23"/>
    <mergeCell ref="P22:Q22"/>
    <mergeCell ref="S22:S23"/>
    <mergeCell ref="T22:T23"/>
    <mergeCell ref="W3:W5"/>
    <mergeCell ref="X3:X5"/>
    <mergeCell ref="Y3:Y5"/>
    <mergeCell ref="Z3:Z5"/>
    <mergeCell ref="B4:C4"/>
    <mergeCell ref="D4:E4"/>
    <mergeCell ref="F4:G4"/>
    <mergeCell ref="H4:I4"/>
    <mergeCell ref="J4:K4"/>
    <mergeCell ref="L4:M4"/>
    <mergeCell ref="A1:Q1"/>
    <mergeCell ref="A2:Q2"/>
    <mergeCell ref="A3:A5"/>
    <mergeCell ref="B3:Q3"/>
    <mergeCell ref="S3:T3"/>
    <mergeCell ref="V3:V5"/>
    <mergeCell ref="N4:O4"/>
    <mergeCell ref="P4:Q4"/>
    <mergeCell ref="S4:S5"/>
    <mergeCell ref="T4:T5"/>
  </mergeCells>
  <pageMargins left="0.31496062992125984" right="0.31496062992125984" top="0.35433070866141736" bottom="0.35433070866141736" header="0.31496062992125984" footer="0.31496062992125984"/>
  <pageSetup paperSize="9" fitToWidth="0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AG33"/>
  <sheetViews>
    <sheetView zoomScale="90" zoomScaleNormal="90" workbookViewId="0">
      <pane xSplit="1" ySplit="5" topLeftCell="B6" activePane="bottomRight" state="frozen"/>
      <selection sqref="A1:Y23"/>
      <selection pane="topRight" sqref="A1:Y23"/>
      <selection pane="bottomLeft" sqref="A1:Y23"/>
      <selection pane="bottomRight" activeCell="T16" sqref="T16"/>
    </sheetView>
  </sheetViews>
  <sheetFormatPr defaultColWidth="8.7109375" defaultRowHeight="15" x14ac:dyDescent="0.25"/>
  <cols>
    <col min="1" max="1" width="39.28515625" style="23" customWidth="1"/>
    <col min="2" max="13" width="6.85546875" style="23" customWidth="1"/>
    <col min="14" max="15" width="7.28515625" style="23" customWidth="1"/>
    <col min="16" max="16" width="5" style="23" customWidth="1"/>
    <col min="17" max="16384" width="8.7109375" style="23"/>
  </cols>
  <sheetData>
    <row r="1" spans="1:33" ht="18.75" x14ac:dyDescent="0.25">
      <c r="A1" s="22" t="s">
        <v>203</v>
      </c>
    </row>
    <row r="2" spans="1:33" x14ac:dyDescent="0.25">
      <c r="A2" s="75"/>
    </row>
    <row r="3" spans="1:33" ht="33" customHeight="1" x14ac:dyDescent="0.25">
      <c r="A3" s="368" t="s">
        <v>48</v>
      </c>
      <c r="B3" s="363" t="s">
        <v>204</v>
      </c>
      <c r="C3" s="363"/>
      <c r="D3" s="363"/>
      <c r="E3" s="363"/>
      <c r="F3" s="363"/>
      <c r="G3" s="363"/>
      <c r="H3" s="363" t="s">
        <v>205</v>
      </c>
      <c r="I3" s="363"/>
      <c r="J3" s="363"/>
      <c r="K3" s="363"/>
      <c r="L3" s="363"/>
      <c r="M3" s="363"/>
      <c r="N3" s="401" t="s">
        <v>206</v>
      </c>
      <c r="O3" s="402"/>
      <c r="P3" s="76"/>
    </row>
    <row r="4" spans="1:33" ht="30" customHeight="1" x14ac:dyDescent="0.25">
      <c r="A4" s="368"/>
      <c r="B4" s="373" t="s">
        <v>207</v>
      </c>
      <c r="C4" s="373"/>
      <c r="D4" s="373" t="s">
        <v>208</v>
      </c>
      <c r="E4" s="373"/>
      <c r="F4" s="373" t="s">
        <v>209</v>
      </c>
      <c r="G4" s="373"/>
      <c r="H4" s="373" t="s">
        <v>207</v>
      </c>
      <c r="I4" s="373"/>
      <c r="J4" s="373" t="s">
        <v>208</v>
      </c>
      <c r="K4" s="373"/>
      <c r="L4" s="373" t="s">
        <v>209</v>
      </c>
      <c r="M4" s="373"/>
      <c r="N4" s="403"/>
      <c r="O4" s="404"/>
    </row>
    <row r="5" spans="1:33" ht="23.65" customHeight="1" x14ac:dyDescent="0.25">
      <c r="A5" s="368"/>
      <c r="B5" s="43">
        <v>2022</v>
      </c>
      <c r="C5" s="43">
        <v>2023</v>
      </c>
      <c r="D5" s="43">
        <v>2022</v>
      </c>
      <c r="E5" s="43">
        <v>2023</v>
      </c>
      <c r="F5" s="43">
        <v>2022</v>
      </c>
      <c r="G5" s="43">
        <v>2023</v>
      </c>
      <c r="H5" s="43">
        <v>2022</v>
      </c>
      <c r="I5" s="43">
        <v>2023</v>
      </c>
      <c r="J5" s="43">
        <v>2022</v>
      </c>
      <c r="K5" s="43">
        <v>2023</v>
      </c>
      <c r="L5" s="43">
        <v>2022</v>
      </c>
      <c r="M5" s="43">
        <v>2023</v>
      </c>
      <c r="N5" s="43">
        <v>2022</v>
      </c>
      <c r="O5" s="43">
        <v>2023</v>
      </c>
    </row>
    <row r="6" spans="1:33" ht="14.1" customHeight="1" x14ac:dyDescent="0.25">
      <c r="A6" s="27" t="s">
        <v>13</v>
      </c>
      <c r="B6" s="29">
        <v>6</v>
      </c>
      <c r="C6" s="29">
        <v>8</v>
      </c>
      <c r="D6" s="29">
        <v>13</v>
      </c>
      <c r="E6" s="29">
        <v>6</v>
      </c>
      <c r="F6" s="29">
        <v>2</v>
      </c>
      <c r="G6" s="29">
        <v>1</v>
      </c>
      <c r="H6" s="31">
        <v>10.16949152542373</v>
      </c>
      <c r="I6" s="31">
        <v>13.114754098360656</v>
      </c>
      <c r="J6" s="31">
        <v>22.033898305084744</v>
      </c>
      <c r="K6" s="31">
        <v>9.8360655737704921</v>
      </c>
      <c r="L6" s="31">
        <v>3.3898305084745761</v>
      </c>
      <c r="M6" s="31">
        <v>1.639344262295082</v>
      </c>
      <c r="N6" s="29">
        <v>31</v>
      </c>
      <c r="O6" s="29">
        <v>22</v>
      </c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2"/>
      <c r="AG6" s="192"/>
    </row>
    <row r="7" spans="1:33" ht="14.1" customHeight="1" x14ac:dyDescent="0.25">
      <c r="A7" s="27" t="s">
        <v>14</v>
      </c>
      <c r="B7" s="29">
        <v>1</v>
      </c>
      <c r="C7" s="213">
        <v>1</v>
      </c>
      <c r="D7" s="29">
        <v>1</v>
      </c>
      <c r="E7" s="213">
        <v>1</v>
      </c>
      <c r="F7" s="29">
        <v>1</v>
      </c>
      <c r="G7" s="213">
        <v>0</v>
      </c>
      <c r="H7" s="31">
        <v>7.1428571428571423</v>
      </c>
      <c r="I7" s="31">
        <v>7.6923076923076925</v>
      </c>
      <c r="J7" s="31">
        <v>7.1428571428571423</v>
      </c>
      <c r="K7" s="31">
        <v>7.6923076923076925</v>
      </c>
      <c r="L7" s="31">
        <v>7.1428571428571423</v>
      </c>
      <c r="M7" s="31">
        <v>0</v>
      </c>
      <c r="N7" s="29">
        <v>12</v>
      </c>
      <c r="O7" s="213">
        <v>10</v>
      </c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192"/>
      <c r="AA7" s="192"/>
      <c r="AB7" s="192"/>
      <c r="AC7" s="192"/>
      <c r="AD7" s="192"/>
      <c r="AE7" s="192"/>
      <c r="AF7" s="192"/>
      <c r="AG7" s="192"/>
    </row>
    <row r="8" spans="1:33" ht="14.1" customHeight="1" x14ac:dyDescent="0.25">
      <c r="A8" s="27" t="s">
        <v>15</v>
      </c>
      <c r="B8" s="29">
        <v>3</v>
      </c>
      <c r="C8" s="213">
        <v>2</v>
      </c>
      <c r="D8" s="29">
        <v>3</v>
      </c>
      <c r="E8" s="213">
        <v>4</v>
      </c>
      <c r="F8" s="29">
        <v>0</v>
      </c>
      <c r="G8" s="213">
        <v>0</v>
      </c>
      <c r="H8" s="31">
        <v>13.043478260869565</v>
      </c>
      <c r="I8" s="31">
        <v>8.3333333333333321</v>
      </c>
      <c r="J8" s="31">
        <v>13.043478260869565</v>
      </c>
      <c r="K8" s="31">
        <v>16.666666666666664</v>
      </c>
      <c r="L8" s="31">
        <v>0</v>
      </c>
      <c r="M8" s="31">
        <v>0</v>
      </c>
      <c r="N8" s="29">
        <v>19</v>
      </c>
      <c r="O8" s="213">
        <v>17</v>
      </c>
      <c r="P8" s="192"/>
      <c r="Q8" s="192"/>
      <c r="R8" s="192"/>
      <c r="S8" s="192"/>
      <c r="T8" s="192"/>
      <c r="U8" s="192"/>
      <c r="V8" s="192"/>
      <c r="W8" s="192"/>
      <c r="X8" s="192"/>
      <c r="Y8" s="192"/>
      <c r="Z8" s="192"/>
      <c r="AA8" s="192"/>
      <c r="AB8" s="192"/>
      <c r="AC8" s="192"/>
      <c r="AD8" s="192"/>
      <c r="AE8" s="192"/>
      <c r="AF8" s="192"/>
      <c r="AG8" s="192"/>
    </row>
    <row r="9" spans="1:33" ht="14.1" customHeight="1" x14ac:dyDescent="0.25">
      <c r="A9" s="27" t="s">
        <v>16</v>
      </c>
      <c r="B9" s="29">
        <v>2</v>
      </c>
      <c r="C9" s="213">
        <v>1</v>
      </c>
      <c r="D9" s="29">
        <v>1</v>
      </c>
      <c r="E9" s="213">
        <v>0</v>
      </c>
      <c r="F9" s="29">
        <v>0</v>
      </c>
      <c r="G9" s="213">
        <v>0</v>
      </c>
      <c r="H9" s="31">
        <v>6.0606060606060606</v>
      </c>
      <c r="I9" s="31">
        <v>2.4390243902439024</v>
      </c>
      <c r="J9" s="31">
        <v>3.0303030303030303</v>
      </c>
      <c r="K9" s="31">
        <v>0</v>
      </c>
      <c r="L9" s="31">
        <v>0</v>
      </c>
      <c r="M9" s="31">
        <v>0</v>
      </c>
      <c r="N9" s="29">
        <v>20</v>
      </c>
      <c r="O9" s="213">
        <v>22</v>
      </c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92"/>
      <c r="AB9" s="192"/>
      <c r="AC9" s="192"/>
      <c r="AD9" s="192"/>
      <c r="AE9" s="192"/>
      <c r="AF9" s="192"/>
      <c r="AG9" s="192"/>
    </row>
    <row r="10" spans="1:33" ht="14.1" customHeight="1" x14ac:dyDescent="0.25">
      <c r="A10" s="27" t="s">
        <v>17</v>
      </c>
      <c r="B10" s="29">
        <v>2</v>
      </c>
      <c r="C10" s="213">
        <v>1</v>
      </c>
      <c r="D10" s="29">
        <v>1</v>
      </c>
      <c r="E10" s="213">
        <v>0</v>
      </c>
      <c r="F10" s="29">
        <v>6</v>
      </c>
      <c r="G10" s="213">
        <v>4</v>
      </c>
      <c r="H10" s="31">
        <v>4.6511627906976747</v>
      </c>
      <c r="I10" s="31">
        <v>2.1739130434782608</v>
      </c>
      <c r="J10" s="31">
        <v>2.3255813953488373</v>
      </c>
      <c r="K10" s="31">
        <v>0</v>
      </c>
      <c r="L10" s="31">
        <v>13.953488372093023</v>
      </c>
      <c r="M10" s="31">
        <v>8.695652173913043</v>
      </c>
      <c r="N10" s="29">
        <v>28</v>
      </c>
      <c r="O10" s="213">
        <v>19</v>
      </c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</row>
    <row r="11" spans="1:33" ht="14.1" customHeight="1" x14ac:dyDescent="0.25">
      <c r="A11" s="27" t="s">
        <v>18</v>
      </c>
      <c r="B11" s="29">
        <v>0</v>
      </c>
      <c r="C11" s="213">
        <v>0</v>
      </c>
      <c r="D11" s="29">
        <v>1</v>
      </c>
      <c r="E11" s="213">
        <v>0</v>
      </c>
      <c r="F11" s="29">
        <v>0</v>
      </c>
      <c r="G11" s="213">
        <v>0</v>
      </c>
      <c r="H11" s="31">
        <v>0</v>
      </c>
      <c r="I11" s="31">
        <v>0</v>
      </c>
      <c r="J11" s="31">
        <v>3.3333333333333335</v>
      </c>
      <c r="K11" s="31">
        <v>0</v>
      </c>
      <c r="L11" s="31">
        <v>0</v>
      </c>
      <c r="M11" s="31">
        <v>0</v>
      </c>
      <c r="N11" s="29">
        <v>24</v>
      </c>
      <c r="O11" s="213">
        <v>17</v>
      </c>
      <c r="P11" s="192"/>
      <c r="Q11" s="192"/>
      <c r="R11" s="192"/>
      <c r="S11" s="192"/>
      <c r="T11" s="192"/>
      <c r="U11" s="192"/>
      <c r="V11" s="192"/>
      <c r="W11" s="192"/>
      <c r="X11" s="192"/>
      <c r="Y11" s="192"/>
      <c r="Z11" s="192"/>
      <c r="AA11" s="192"/>
      <c r="AB11" s="192"/>
      <c r="AC11" s="192"/>
      <c r="AD11" s="192"/>
      <c r="AE11" s="192"/>
      <c r="AF11" s="192"/>
      <c r="AG11" s="192"/>
    </row>
    <row r="12" spans="1:33" ht="14.1" customHeight="1" x14ac:dyDescent="0.25">
      <c r="A12" s="27" t="s">
        <v>19</v>
      </c>
      <c r="B12" s="29">
        <v>1</v>
      </c>
      <c r="C12" s="213">
        <v>1</v>
      </c>
      <c r="D12" s="29">
        <v>7</v>
      </c>
      <c r="E12" s="213">
        <v>7</v>
      </c>
      <c r="F12" s="29">
        <v>2</v>
      </c>
      <c r="G12" s="213">
        <v>2</v>
      </c>
      <c r="H12" s="31">
        <v>1.9607843137254901</v>
      </c>
      <c r="I12" s="31">
        <v>2</v>
      </c>
      <c r="J12" s="31">
        <v>13.725490196078432</v>
      </c>
      <c r="K12" s="31">
        <v>14.000000000000002</v>
      </c>
      <c r="L12" s="31">
        <v>3.9215686274509802</v>
      </c>
      <c r="M12" s="31">
        <v>4</v>
      </c>
      <c r="N12" s="29">
        <v>43</v>
      </c>
      <c r="O12" s="213">
        <v>23</v>
      </c>
      <c r="P12" s="192"/>
      <c r="Q12" s="192"/>
      <c r="R12" s="192"/>
      <c r="S12" s="192"/>
      <c r="T12" s="192"/>
      <c r="U12" s="192"/>
      <c r="V12" s="192"/>
      <c r="W12" s="192"/>
      <c r="X12" s="192"/>
      <c r="Y12" s="192"/>
      <c r="Z12" s="192"/>
      <c r="AA12" s="192"/>
      <c r="AB12" s="192"/>
      <c r="AC12" s="192"/>
      <c r="AD12" s="192"/>
      <c r="AE12" s="192"/>
      <c r="AF12" s="192"/>
      <c r="AG12" s="192"/>
    </row>
    <row r="13" spans="1:33" ht="14.1" customHeight="1" x14ac:dyDescent="0.25">
      <c r="A13" s="27" t="s">
        <v>20</v>
      </c>
      <c r="B13" s="29">
        <v>2</v>
      </c>
      <c r="C13" s="213">
        <v>3</v>
      </c>
      <c r="D13" s="29">
        <v>3</v>
      </c>
      <c r="E13" s="213">
        <v>2</v>
      </c>
      <c r="F13" s="29">
        <v>1</v>
      </c>
      <c r="G13" s="213">
        <v>0</v>
      </c>
      <c r="H13" s="31">
        <v>6.0606060606060606</v>
      </c>
      <c r="I13" s="31">
        <v>8.3333333333333321</v>
      </c>
      <c r="J13" s="31">
        <v>9.0909090909090917</v>
      </c>
      <c r="K13" s="31">
        <v>5.5555555555555554</v>
      </c>
      <c r="L13" s="31">
        <v>3.0303030303030303</v>
      </c>
      <c r="M13" s="31">
        <v>0</v>
      </c>
      <c r="N13" s="29">
        <v>22</v>
      </c>
      <c r="O13" s="213">
        <v>21</v>
      </c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192"/>
      <c r="AG13" s="192"/>
    </row>
    <row r="14" spans="1:33" ht="14.1" customHeight="1" x14ac:dyDescent="0.25">
      <c r="A14" s="27" t="s">
        <v>21</v>
      </c>
      <c r="B14" s="29">
        <v>2</v>
      </c>
      <c r="C14" s="213">
        <v>1</v>
      </c>
      <c r="D14" s="29">
        <v>2</v>
      </c>
      <c r="E14" s="213">
        <v>1</v>
      </c>
      <c r="F14" s="29">
        <v>0</v>
      </c>
      <c r="G14" s="213">
        <v>0</v>
      </c>
      <c r="H14" s="31">
        <v>6.8965517241379306</v>
      </c>
      <c r="I14" s="31">
        <v>2.8571428571428572</v>
      </c>
      <c r="J14" s="31">
        <v>6.8965517241379306</v>
      </c>
      <c r="K14" s="31">
        <v>2.8571428571428572</v>
      </c>
      <c r="L14" s="31">
        <v>0</v>
      </c>
      <c r="M14" s="31">
        <v>0</v>
      </c>
      <c r="N14" s="29">
        <v>15</v>
      </c>
      <c r="O14" s="213">
        <v>18</v>
      </c>
      <c r="P14" s="192"/>
      <c r="Q14" s="192"/>
      <c r="R14" s="192"/>
      <c r="S14" s="192"/>
      <c r="T14" s="192"/>
      <c r="U14" s="192"/>
      <c r="V14" s="192"/>
      <c r="W14" s="192"/>
      <c r="X14" s="192"/>
      <c r="Y14" s="192"/>
      <c r="Z14" s="192"/>
      <c r="AA14" s="192"/>
      <c r="AB14" s="192"/>
      <c r="AC14" s="192"/>
      <c r="AD14" s="192"/>
      <c r="AE14" s="192"/>
      <c r="AF14" s="192"/>
      <c r="AG14" s="192"/>
    </row>
    <row r="15" spans="1:33" ht="14.1" customHeight="1" x14ac:dyDescent="0.25">
      <c r="A15" s="27" t="s">
        <v>22</v>
      </c>
      <c r="B15" s="29">
        <v>4</v>
      </c>
      <c r="C15" s="213">
        <v>4</v>
      </c>
      <c r="D15" s="29">
        <v>3</v>
      </c>
      <c r="E15" s="213">
        <v>3</v>
      </c>
      <c r="F15" s="29">
        <v>0</v>
      </c>
      <c r="G15" s="213">
        <v>0</v>
      </c>
      <c r="H15" s="31">
        <v>14.285714285714285</v>
      </c>
      <c r="I15" s="31">
        <v>14.285714285714285</v>
      </c>
      <c r="J15" s="31">
        <v>10.714285714285714</v>
      </c>
      <c r="K15" s="31">
        <v>10.714285714285714</v>
      </c>
      <c r="L15" s="31">
        <v>0</v>
      </c>
      <c r="M15" s="31">
        <v>0</v>
      </c>
      <c r="N15" s="29">
        <v>17</v>
      </c>
      <c r="O15" s="213">
        <v>13</v>
      </c>
      <c r="P15" s="192"/>
      <c r="Q15" s="192"/>
      <c r="R15" s="192"/>
      <c r="S15" s="192"/>
      <c r="T15" s="192"/>
      <c r="U15" s="192"/>
      <c r="V15" s="192"/>
      <c r="W15" s="192"/>
      <c r="X15" s="192"/>
      <c r="Y15" s="192"/>
      <c r="Z15" s="192"/>
      <c r="AA15" s="192"/>
      <c r="AB15" s="192"/>
      <c r="AC15" s="192"/>
      <c r="AD15" s="192"/>
      <c r="AE15" s="192"/>
      <c r="AF15" s="192"/>
      <c r="AG15" s="192"/>
    </row>
    <row r="16" spans="1:33" ht="24" customHeight="1" x14ac:dyDescent="0.25">
      <c r="A16" s="44" t="s">
        <v>58</v>
      </c>
      <c r="B16" s="29">
        <v>2</v>
      </c>
      <c r="C16" s="222">
        <v>2</v>
      </c>
      <c r="D16" s="29">
        <v>1</v>
      </c>
      <c r="E16" s="222">
        <v>0</v>
      </c>
      <c r="F16" s="29">
        <v>0</v>
      </c>
      <c r="G16" s="222">
        <v>0</v>
      </c>
      <c r="H16" s="31">
        <v>66.666666666666657</v>
      </c>
      <c r="I16" s="31">
        <v>100</v>
      </c>
      <c r="J16" s="31">
        <v>33.333333333333329</v>
      </c>
      <c r="K16" s="31">
        <v>0</v>
      </c>
      <c r="L16" s="31">
        <v>0</v>
      </c>
      <c r="M16" s="31">
        <v>0</v>
      </c>
      <c r="N16" s="29">
        <v>3</v>
      </c>
      <c r="O16" s="222">
        <v>2</v>
      </c>
      <c r="P16" s="192"/>
      <c r="Q16" s="192"/>
      <c r="R16" s="192"/>
      <c r="S16" s="192"/>
      <c r="T16" s="192"/>
      <c r="U16" s="192"/>
      <c r="V16" s="192"/>
      <c r="W16" s="192"/>
      <c r="X16" s="192"/>
      <c r="Y16" s="192"/>
      <c r="Z16" s="192"/>
      <c r="AA16" s="192"/>
      <c r="AB16" s="192"/>
      <c r="AC16" s="192"/>
      <c r="AD16" s="192"/>
      <c r="AE16" s="192"/>
      <c r="AF16" s="192"/>
      <c r="AG16" s="192"/>
    </row>
    <row r="17" spans="1:33" x14ac:dyDescent="0.25">
      <c r="A17" s="27" t="s">
        <v>59</v>
      </c>
      <c r="B17" s="29">
        <v>0</v>
      </c>
      <c r="C17" s="223">
        <v>0</v>
      </c>
      <c r="D17" s="29">
        <v>0</v>
      </c>
      <c r="E17" s="223">
        <v>0</v>
      </c>
      <c r="F17" s="29">
        <v>0</v>
      </c>
      <c r="G17" s="223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29">
        <v>2</v>
      </c>
      <c r="O17" s="223">
        <v>1</v>
      </c>
      <c r="P17" s="192"/>
      <c r="Q17" s="192"/>
      <c r="R17" s="192"/>
      <c r="S17" s="192"/>
      <c r="T17" s="192"/>
      <c r="U17" s="192"/>
      <c r="V17" s="192"/>
      <c r="W17" s="192"/>
      <c r="X17" s="192"/>
      <c r="Y17" s="192"/>
      <c r="Z17" s="192"/>
      <c r="AA17" s="192"/>
      <c r="AB17" s="192"/>
      <c r="AC17" s="192"/>
      <c r="AD17" s="192"/>
      <c r="AE17" s="192"/>
      <c r="AF17" s="192"/>
      <c r="AG17" s="192"/>
    </row>
    <row r="18" spans="1:33" ht="22.5" customHeight="1" x14ac:dyDescent="0.25">
      <c r="A18" s="26" t="s">
        <v>85</v>
      </c>
      <c r="B18" s="29">
        <v>0</v>
      </c>
      <c r="C18" s="223">
        <v>0</v>
      </c>
      <c r="D18" s="29">
        <v>0</v>
      </c>
      <c r="E18" s="223">
        <v>0</v>
      </c>
      <c r="F18" s="29">
        <v>0</v>
      </c>
      <c r="G18" s="223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29">
        <v>0</v>
      </c>
      <c r="O18" s="222">
        <v>0</v>
      </c>
      <c r="P18" s="192"/>
      <c r="Q18" s="192"/>
      <c r="R18" s="192"/>
      <c r="S18" s="192"/>
      <c r="T18" s="192"/>
      <c r="U18" s="192"/>
      <c r="V18" s="192"/>
      <c r="W18" s="192"/>
      <c r="X18" s="192"/>
      <c r="Y18" s="192"/>
      <c r="Z18" s="192"/>
      <c r="AA18" s="192"/>
      <c r="AB18" s="192"/>
      <c r="AC18" s="192"/>
      <c r="AD18" s="192"/>
      <c r="AE18" s="192"/>
      <c r="AF18" s="192"/>
      <c r="AG18" s="192"/>
    </row>
    <row r="19" spans="1:33" ht="26.25" x14ac:dyDescent="0.25">
      <c r="A19" s="27" t="s">
        <v>61</v>
      </c>
      <c r="B19" s="29">
        <v>0</v>
      </c>
      <c r="C19" s="29">
        <v>0</v>
      </c>
      <c r="D19" s="29">
        <v>0</v>
      </c>
      <c r="E19" s="29">
        <v>1</v>
      </c>
      <c r="F19" s="29">
        <v>0</v>
      </c>
      <c r="G19" s="29">
        <v>0</v>
      </c>
      <c r="H19" s="31">
        <v>0</v>
      </c>
      <c r="I19" s="31">
        <v>0</v>
      </c>
      <c r="J19" s="31">
        <v>0</v>
      </c>
      <c r="K19" s="31">
        <v>33.333333333333329</v>
      </c>
      <c r="L19" s="31">
        <v>0</v>
      </c>
      <c r="M19" s="31">
        <v>0</v>
      </c>
      <c r="N19" s="29">
        <v>3</v>
      </c>
      <c r="O19" s="29">
        <v>3</v>
      </c>
      <c r="P19" s="192"/>
      <c r="Q19" s="192"/>
      <c r="R19" s="192"/>
      <c r="S19" s="192"/>
      <c r="T19" s="192"/>
      <c r="U19" s="192"/>
      <c r="V19" s="192"/>
      <c r="W19" s="192"/>
      <c r="X19" s="192"/>
      <c r="Y19" s="192"/>
      <c r="Z19" s="192"/>
      <c r="AA19" s="192"/>
      <c r="AB19" s="192"/>
      <c r="AC19" s="192"/>
      <c r="AD19" s="192"/>
      <c r="AE19" s="192"/>
      <c r="AF19" s="192"/>
      <c r="AG19" s="192"/>
    </row>
    <row r="20" spans="1:33" ht="14.25" customHeight="1" x14ac:dyDescent="0.25">
      <c r="A20" s="27" t="s">
        <v>62</v>
      </c>
      <c r="B20" s="29">
        <v>0</v>
      </c>
      <c r="C20" s="29">
        <v>0</v>
      </c>
      <c r="D20" s="29">
        <v>0</v>
      </c>
      <c r="E20" s="29">
        <v>0</v>
      </c>
      <c r="F20" s="29">
        <v>0</v>
      </c>
      <c r="G20" s="29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29">
        <v>6</v>
      </c>
      <c r="O20" s="29">
        <v>4</v>
      </c>
      <c r="P20" s="192"/>
      <c r="Q20" s="192"/>
      <c r="R20" s="192"/>
      <c r="S20" s="192"/>
      <c r="T20" s="192"/>
      <c r="U20" s="192"/>
      <c r="V20" s="192"/>
      <c r="W20" s="192"/>
      <c r="X20" s="192"/>
      <c r="Y20" s="192"/>
      <c r="Z20" s="192"/>
      <c r="AA20" s="192"/>
      <c r="AB20" s="192"/>
      <c r="AC20" s="192"/>
      <c r="AD20" s="192"/>
      <c r="AE20" s="192"/>
      <c r="AF20" s="192"/>
      <c r="AG20" s="192"/>
    </row>
    <row r="21" spans="1:33" x14ac:dyDescent="0.25">
      <c r="A21" s="28" t="s">
        <v>666</v>
      </c>
      <c r="B21" s="77">
        <v>25</v>
      </c>
      <c r="C21" s="77">
        <v>24</v>
      </c>
      <c r="D21" s="77">
        <v>36</v>
      </c>
      <c r="E21" s="77">
        <v>25</v>
      </c>
      <c r="F21" s="77">
        <v>12</v>
      </c>
      <c r="G21" s="77">
        <v>7</v>
      </c>
      <c r="H21" s="224">
        <v>6.9637883008356551</v>
      </c>
      <c r="I21" s="224">
        <v>6.2992125984251963</v>
      </c>
      <c r="J21" s="224">
        <v>10.027855153203342</v>
      </c>
      <c r="K21" s="224">
        <v>6.5616797900262469</v>
      </c>
      <c r="L21" s="224">
        <v>3.3426183844011144</v>
      </c>
      <c r="M21" s="224">
        <v>1.837270341207349</v>
      </c>
      <c r="N21" s="77">
        <v>245</v>
      </c>
      <c r="O21" s="77">
        <v>192</v>
      </c>
      <c r="P21" s="192"/>
      <c r="Q21" s="192"/>
      <c r="R21" s="192"/>
      <c r="S21" s="192"/>
      <c r="T21" s="192"/>
      <c r="U21" s="192"/>
      <c r="V21" s="192"/>
      <c r="W21" s="192"/>
      <c r="X21" s="192"/>
      <c r="Y21" s="192"/>
      <c r="Z21" s="192"/>
      <c r="AA21" s="192"/>
      <c r="AB21" s="192"/>
      <c r="AC21" s="192"/>
      <c r="AD21" s="192"/>
      <c r="AE21" s="192"/>
      <c r="AF21" s="192"/>
      <c r="AG21" s="192"/>
    </row>
    <row r="22" spans="1:33" ht="26.65" customHeight="1" x14ac:dyDescent="0.25">
      <c r="A22" s="28" t="s">
        <v>667</v>
      </c>
      <c r="B22" s="77">
        <v>25</v>
      </c>
      <c r="C22" s="77">
        <v>24</v>
      </c>
      <c r="D22" s="77">
        <v>36</v>
      </c>
      <c r="E22" s="77">
        <v>25</v>
      </c>
      <c r="F22" s="77">
        <v>12</v>
      </c>
      <c r="G22" s="77">
        <v>7</v>
      </c>
      <c r="H22" s="224">
        <v>7.1225071225071224</v>
      </c>
      <c r="I22" s="224">
        <v>6.4343163538873993</v>
      </c>
      <c r="J22" s="224">
        <v>10.256410256410255</v>
      </c>
      <c r="K22" s="224">
        <v>6.7024128686327078</v>
      </c>
      <c r="L22" s="224">
        <v>3.4188034188034191</v>
      </c>
      <c r="M22" s="224">
        <v>1.8766756032171581</v>
      </c>
      <c r="N22" s="77">
        <v>239</v>
      </c>
      <c r="O22" s="77">
        <v>188</v>
      </c>
      <c r="P22" s="192"/>
      <c r="Q22" s="192"/>
      <c r="R22" s="192"/>
      <c r="S22" s="192"/>
      <c r="T22" s="192"/>
      <c r="U22" s="192"/>
      <c r="V22" s="192"/>
      <c r="W22" s="192"/>
      <c r="X22" s="192"/>
      <c r="Y22" s="192"/>
      <c r="Z22" s="192"/>
      <c r="AA22" s="192"/>
      <c r="AB22" s="192"/>
      <c r="AC22" s="192"/>
      <c r="AD22" s="192"/>
      <c r="AE22" s="192"/>
      <c r="AF22" s="192"/>
      <c r="AG22" s="192"/>
    </row>
    <row r="23" spans="1:33" ht="13.5" customHeight="1" x14ac:dyDescent="0.25">
      <c r="A23" s="27" t="s">
        <v>651</v>
      </c>
      <c r="B23" s="31">
        <v>0</v>
      </c>
      <c r="C23" s="30"/>
      <c r="D23" s="29">
        <v>0</v>
      </c>
      <c r="E23" s="30"/>
      <c r="F23" s="29">
        <v>0</v>
      </c>
      <c r="G23" s="30"/>
      <c r="H23" s="31">
        <v>0</v>
      </c>
      <c r="I23" s="30"/>
      <c r="J23" s="31">
        <v>0</v>
      </c>
      <c r="K23" s="30"/>
      <c r="L23" s="31">
        <v>0</v>
      </c>
      <c r="M23" s="30"/>
      <c r="N23" s="29">
        <v>0</v>
      </c>
      <c r="O23" s="30"/>
      <c r="P23" s="192"/>
      <c r="Q23" s="192"/>
      <c r="R23" s="192"/>
      <c r="S23" s="192"/>
      <c r="T23" s="192"/>
      <c r="U23" s="192"/>
      <c r="V23" s="192"/>
      <c r="W23" s="192"/>
      <c r="X23" s="192"/>
      <c r="Y23" s="192"/>
      <c r="Z23" s="192"/>
      <c r="AA23" s="192"/>
      <c r="AB23" s="192"/>
      <c r="AC23" s="192"/>
      <c r="AD23" s="192"/>
      <c r="AE23" s="192"/>
      <c r="AF23" s="192"/>
      <c r="AG23" s="192"/>
    </row>
    <row r="24" spans="1:33" ht="13.5" customHeight="1" x14ac:dyDescent="0.25">
      <c r="A24" s="27" t="s">
        <v>66</v>
      </c>
      <c r="B24" s="31">
        <v>0</v>
      </c>
      <c r="C24" s="30"/>
      <c r="D24" s="29">
        <v>0</v>
      </c>
      <c r="E24" s="30"/>
      <c r="F24" s="29">
        <v>0</v>
      </c>
      <c r="G24" s="30"/>
      <c r="H24" s="31">
        <v>0</v>
      </c>
      <c r="I24" s="30"/>
      <c r="J24" s="31">
        <v>0</v>
      </c>
      <c r="K24" s="30"/>
      <c r="L24" s="31">
        <v>0</v>
      </c>
      <c r="M24" s="30"/>
      <c r="N24" s="29">
        <v>0</v>
      </c>
      <c r="O24" s="30"/>
      <c r="P24" s="192"/>
      <c r="Q24" s="192"/>
      <c r="R24" s="192"/>
      <c r="S24" s="192"/>
      <c r="T24" s="192"/>
      <c r="U24" s="192"/>
      <c r="V24" s="192"/>
      <c r="W24" s="192"/>
      <c r="X24" s="192"/>
      <c r="Y24" s="192"/>
      <c r="Z24" s="192"/>
      <c r="AA24" s="192"/>
      <c r="AB24" s="192"/>
      <c r="AC24" s="192"/>
      <c r="AD24" s="192"/>
      <c r="AE24" s="192"/>
      <c r="AF24" s="192"/>
      <c r="AG24" s="192"/>
    </row>
    <row r="25" spans="1:33" ht="14.1" customHeight="1" x14ac:dyDescent="0.25">
      <c r="A25" s="27" t="s">
        <v>67</v>
      </c>
      <c r="B25" s="29">
        <v>119</v>
      </c>
      <c r="C25" s="29">
        <v>129</v>
      </c>
      <c r="D25" s="29">
        <v>67</v>
      </c>
      <c r="E25" s="29">
        <v>49</v>
      </c>
      <c r="F25" s="29">
        <v>39</v>
      </c>
      <c r="G25" s="29">
        <v>16</v>
      </c>
      <c r="H25" s="31">
        <v>27.045454545454543</v>
      </c>
      <c r="I25" s="31">
        <v>31.386861313868614</v>
      </c>
      <c r="J25" s="31">
        <v>15.227272727272728</v>
      </c>
      <c r="K25" s="31">
        <v>11.922141119221411</v>
      </c>
      <c r="L25" s="31">
        <v>8.8636363636363633</v>
      </c>
      <c r="M25" s="31">
        <v>3.8929440389294405</v>
      </c>
      <c r="N25" s="29">
        <v>359</v>
      </c>
      <c r="O25" s="29">
        <v>245</v>
      </c>
      <c r="P25" s="192"/>
      <c r="Q25" s="192"/>
      <c r="R25" s="192"/>
      <c r="S25" s="192"/>
      <c r="T25" s="192"/>
      <c r="U25" s="192"/>
      <c r="V25" s="192"/>
      <c r="W25" s="192"/>
      <c r="X25" s="192"/>
      <c r="Y25" s="192"/>
      <c r="Z25" s="192"/>
      <c r="AA25" s="192"/>
      <c r="AB25" s="192"/>
      <c r="AC25" s="192"/>
      <c r="AD25" s="192"/>
      <c r="AE25" s="192"/>
      <c r="AF25" s="192"/>
      <c r="AG25" s="192"/>
    </row>
    <row r="26" spans="1:33" x14ac:dyDescent="0.25">
      <c r="A26" s="28" t="s">
        <v>68</v>
      </c>
      <c r="B26" s="77">
        <v>144</v>
      </c>
      <c r="C26" s="77">
        <v>153</v>
      </c>
      <c r="D26" s="77">
        <v>103</v>
      </c>
      <c r="E26" s="77">
        <v>74</v>
      </c>
      <c r="F26" s="77">
        <v>51</v>
      </c>
      <c r="G26" s="77">
        <v>23</v>
      </c>
      <c r="H26" s="224">
        <v>18.022528160200249</v>
      </c>
      <c r="I26" s="224">
        <v>19.318181818181817</v>
      </c>
      <c r="J26" s="224">
        <v>12.891113892365457</v>
      </c>
      <c r="K26" s="224">
        <v>9.3434343434343443</v>
      </c>
      <c r="L26" s="224">
        <v>6.3829787234042552</v>
      </c>
      <c r="M26" s="224">
        <v>2.904040404040404</v>
      </c>
      <c r="N26" s="77">
        <v>604</v>
      </c>
      <c r="O26" s="77">
        <v>437</v>
      </c>
      <c r="P26" s="192"/>
      <c r="Q26" s="192"/>
      <c r="R26" s="192"/>
      <c r="S26" s="192"/>
      <c r="T26" s="192"/>
      <c r="U26" s="192"/>
      <c r="V26" s="192"/>
      <c r="W26" s="192"/>
      <c r="X26" s="192"/>
      <c r="Y26" s="192"/>
      <c r="Z26" s="192"/>
      <c r="AA26" s="192"/>
      <c r="AB26" s="192"/>
      <c r="AC26" s="192"/>
      <c r="AD26" s="192"/>
      <c r="AE26" s="192"/>
      <c r="AF26" s="192"/>
      <c r="AG26" s="192"/>
    </row>
    <row r="27" spans="1:33" ht="25.15" customHeight="1" x14ac:dyDescent="0.25">
      <c r="A27" s="28" t="s">
        <v>69</v>
      </c>
      <c r="B27" s="77">
        <v>144</v>
      </c>
      <c r="C27" s="77">
        <v>153</v>
      </c>
      <c r="D27" s="77">
        <v>103</v>
      </c>
      <c r="E27" s="77">
        <v>74</v>
      </c>
      <c r="F27" s="77">
        <v>51</v>
      </c>
      <c r="G27" s="77">
        <v>23</v>
      </c>
      <c r="H27" s="224">
        <v>18.204804045512009</v>
      </c>
      <c r="I27" s="224">
        <v>19.51530612244898</v>
      </c>
      <c r="J27" s="224">
        <v>13.02149178255373</v>
      </c>
      <c r="K27" s="224">
        <v>9.4387755102040813</v>
      </c>
      <c r="L27" s="224">
        <v>6.4475347661188369</v>
      </c>
      <c r="M27" s="224">
        <v>2.9336734693877551</v>
      </c>
      <c r="N27" s="77">
        <v>598</v>
      </c>
      <c r="O27" s="77">
        <v>433</v>
      </c>
      <c r="P27" s="192"/>
      <c r="Q27" s="192"/>
      <c r="R27" s="192"/>
      <c r="S27" s="192"/>
      <c r="T27" s="192"/>
      <c r="U27" s="192"/>
      <c r="V27" s="192"/>
      <c r="W27" s="192"/>
      <c r="X27" s="192"/>
      <c r="Y27" s="192"/>
      <c r="Z27" s="192"/>
      <c r="AA27" s="192"/>
      <c r="AB27" s="192"/>
      <c r="AC27" s="192"/>
      <c r="AD27" s="192"/>
      <c r="AE27" s="192"/>
      <c r="AF27" s="192"/>
      <c r="AG27" s="192"/>
    </row>
    <row r="28" spans="1:33" x14ac:dyDescent="0.25">
      <c r="A28" s="28" t="s">
        <v>70</v>
      </c>
      <c r="B28" s="30" t="s">
        <v>71</v>
      </c>
      <c r="C28" s="30"/>
      <c r="D28" s="30" t="s">
        <v>71</v>
      </c>
      <c r="E28" s="30"/>
      <c r="F28" s="30" t="s">
        <v>71</v>
      </c>
      <c r="G28" s="30"/>
      <c r="H28" s="30" t="s">
        <v>71</v>
      </c>
      <c r="I28" s="30"/>
      <c r="J28" s="30" t="s">
        <v>71</v>
      </c>
      <c r="K28" s="30"/>
      <c r="L28" s="30" t="s">
        <v>71</v>
      </c>
      <c r="M28" s="30"/>
      <c r="N28" s="30" t="s">
        <v>71</v>
      </c>
      <c r="O28" s="225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192"/>
      <c r="AD28" s="192"/>
      <c r="AE28" s="192"/>
      <c r="AF28" s="192"/>
      <c r="AG28" s="192"/>
    </row>
    <row r="29" spans="1:33" ht="13.5" customHeight="1" x14ac:dyDescent="0.25">
      <c r="A29" s="28" t="s">
        <v>72</v>
      </c>
      <c r="B29" s="30" t="s">
        <v>71</v>
      </c>
      <c r="C29" s="30"/>
      <c r="D29" s="30" t="s">
        <v>71</v>
      </c>
      <c r="E29" s="30"/>
      <c r="F29" s="30" t="s">
        <v>71</v>
      </c>
      <c r="G29" s="30"/>
      <c r="H29" s="30" t="s">
        <v>71</v>
      </c>
      <c r="I29" s="30"/>
      <c r="J29" s="30" t="s">
        <v>71</v>
      </c>
      <c r="K29" s="30"/>
      <c r="L29" s="30" t="s">
        <v>71</v>
      </c>
      <c r="M29" s="30"/>
      <c r="N29" s="30" t="s">
        <v>71</v>
      </c>
      <c r="O29" s="225"/>
      <c r="P29" s="192"/>
      <c r="Q29" s="192"/>
      <c r="R29" s="192"/>
      <c r="S29" s="192"/>
      <c r="T29" s="192"/>
      <c r="U29" s="192"/>
      <c r="V29" s="192"/>
      <c r="W29" s="192"/>
      <c r="X29" s="192"/>
      <c r="Y29" s="192"/>
      <c r="Z29" s="192"/>
      <c r="AA29" s="192"/>
      <c r="AB29" s="192"/>
      <c r="AC29" s="192"/>
      <c r="AD29" s="192"/>
      <c r="AE29" s="192"/>
      <c r="AF29" s="192"/>
      <c r="AG29" s="192"/>
    </row>
    <row r="30" spans="1:33" ht="13.5" customHeight="1" x14ac:dyDescent="0.25">
      <c r="A30" s="78" t="s">
        <v>73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79"/>
    </row>
    <row r="31" spans="1:33" ht="14.1" customHeight="1" x14ac:dyDescent="0.25">
      <c r="A31" s="42" t="s">
        <v>210</v>
      </c>
    </row>
    <row r="32" spans="1:33" ht="14.1" customHeight="1" x14ac:dyDescent="0.25">
      <c r="A32" s="46"/>
    </row>
    <row r="33" spans="1:1" ht="14.1" customHeight="1" x14ac:dyDescent="0.25">
      <c r="A33" s="46"/>
    </row>
  </sheetData>
  <mergeCells count="10">
    <mergeCell ref="A3:A5"/>
    <mergeCell ref="B3:G3"/>
    <mergeCell ref="H3:M3"/>
    <mergeCell ref="N3:O4"/>
    <mergeCell ref="B4:C4"/>
    <mergeCell ref="D4:E4"/>
    <mergeCell ref="F4:G4"/>
    <mergeCell ref="H4:I4"/>
    <mergeCell ref="J4:K4"/>
    <mergeCell ref="L4:M4"/>
  </mergeCells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AG29"/>
  <sheetViews>
    <sheetView zoomScale="90" zoomScaleNormal="90" zoomScaleSheetLayoutView="50" workbookViewId="0">
      <pane xSplit="1" ySplit="5" topLeftCell="B6" activePane="bottomRight" state="frozen"/>
      <selection sqref="A1:Y23"/>
      <selection pane="topRight" sqref="A1:Y23"/>
      <selection pane="bottomLeft" sqref="A1:Y23"/>
      <selection pane="bottomRight" sqref="A1:U1"/>
    </sheetView>
  </sheetViews>
  <sheetFormatPr defaultRowHeight="12.75" x14ac:dyDescent="0.2"/>
  <cols>
    <col min="1" max="1" width="24.42578125" style="15" customWidth="1"/>
    <col min="2" max="4" width="6.7109375" style="15" customWidth="1"/>
    <col min="5" max="5" width="7" style="15" customWidth="1"/>
    <col min="6" max="6" width="6.7109375" style="15" customWidth="1"/>
    <col min="7" max="9" width="5.5703125" style="15" customWidth="1"/>
    <col min="10" max="21" width="7.28515625" style="15" customWidth="1"/>
    <col min="22" max="246" width="9.140625" style="15"/>
    <col min="247" max="247" width="17.5703125" style="15" customWidth="1"/>
    <col min="248" max="248" width="5.7109375" style="15" customWidth="1"/>
    <col min="249" max="255" width="6" style="15" customWidth="1"/>
    <col min="256" max="259" width="6.42578125" style="15" customWidth="1"/>
    <col min="260" max="260" width="6.5703125" style="15" customWidth="1"/>
    <col min="261" max="261" width="6.7109375" style="15" customWidth="1"/>
    <col min="262" max="265" width="5.5703125" style="15" customWidth="1"/>
    <col min="266" max="267" width="7.28515625" style="15" customWidth="1"/>
    <col min="268" max="502" width="9.140625" style="15"/>
    <col min="503" max="503" width="17.5703125" style="15" customWidth="1"/>
    <col min="504" max="504" width="5.7109375" style="15" customWidth="1"/>
    <col min="505" max="511" width="6" style="15" customWidth="1"/>
    <col min="512" max="515" width="6.42578125" style="15" customWidth="1"/>
    <col min="516" max="516" width="6.5703125" style="15" customWidth="1"/>
    <col min="517" max="517" width="6.7109375" style="15" customWidth="1"/>
    <col min="518" max="521" width="5.5703125" style="15" customWidth="1"/>
    <col min="522" max="523" width="7.28515625" style="15" customWidth="1"/>
    <col min="524" max="758" width="9.140625" style="15"/>
    <col min="759" max="759" width="17.5703125" style="15" customWidth="1"/>
    <col min="760" max="760" width="5.7109375" style="15" customWidth="1"/>
    <col min="761" max="767" width="6" style="15" customWidth="1"/>
    <col min="768" max="771" width="6.42578125" style="15" customWidth="1"/>
    <col min="772" max="772" width="6.5703125" style="15" customWidth="1"/>
    <col min="773" max="773" width="6.7109375" style="15" customWidth="1"/>
    <col min="774" max="777" width="5.5703125" style="15" customWidth="1"/>
    <col min="778" max="779" width="7.28515625" style="15" customWidth="1"/>
    <col min="780" max="1014" width="9.140625" style="15"/>
    <col min="1015" max="1015" width="17.5703125" style="15" customWidth="1"/>
    <col min="1016" max="1016" width="5.7109375" style="15" customWidth="1"/>
    <col min="1017" max="1023" width="6" style="15" customWidth="1"/>
    <col min="1024" max="1027" width="6.42578125" style="15" customWidth="1"/>
    <col min="1028" max="1028" width="6.5703125" style="15" customWidth="1"/>
    <col min="1029" max="1029" width="6.7109375" style="15" customWidth="1"/>
    <col min="1030" max="1033" width="5.5703125" style="15" customWidth="1"/>
    <col min="1034" max="1035" width="7.28515625" style="15" customWidth="1"/>
    <col min="1036" max="1270" width="9.140625" style="15"/>
    <col min="1271" max="1271" width="17.5703125" style="15" customWidth="1"/>
    <col min="1272" max="1272" width="5.7109375" style="15" customWidth="1"/>
    <col min="1273" max="1279" width="6" style="15" customWidth="1"/>
    <col min="1280" max="1283" width="6.42578125" style="15" customWidth="1"/>
    <col min="1284" max="1284" width="6.5703125" style="15" customWidth="1"/>
    <col min="1285" max="1285" width="6.7109375" style="15" customWidth="1"/>
    <col min="1286" max="1289" width="5.5703125" style="15" customWidth="1"/>
    <col min="1290" max="1291" width="7.28515625" style="15" customWidth="1"/>
    <col min="1292" max="1526" width="9.140625" style="15"/>
    <col min="1527" max="1527" width="17.5703125" style="15" customWidth="1"/>
    <col min="1528" max="1528" width="5.7109375" style="15" customWidth="1"/>
    <col min="1529" max="1535" width="6" style="15" customWidth="1"/>
    <col min="1536" max="1539" width="6.42578125" style="15" customWidth="1"/>
    <col min="1540" max="1540" width="6.5703125" style="15" customWidth="1"/>
    <col min="1541" max="1541" width="6.7109375" style="15" customWidth="1"/>
    <col min="1542" max="1545" width="5.5703125" style="15" customWidth="1"/>
    <col min="1546" max="1547" width="7.28515625" style="15" customWidth="1"/>
    <col min="1548" max="1782" width="9.140625" style="15"/>
    <col min="1783" max="1783" width="17.5703125" style="15" customWidth="1"/>
    <col min="1784" max="1784" width="5.7109375" style="15" customWidth="1"/>
    <col min="1785" max="1791" width="6" style="15" customWidth="1"/>
    <col min="1792" max="1795" width="6.42578125" style="15" customWidth="1"/>
    <col min="1796" max="1796" width="6.5703125" style="15" customWidth="1"/>
    <col min="1797" max="1797" width="6.7109375" style="15" customWidth="1"/>
    <col min="1798" max="1801" width="5.5703125" style="15" customWidth="1"/>
    <col min="1802" max="1803" width="7.28515625" style="15" customWidth="1"/>
    <col min="1804" max="2038" width="9.140625" style="15"/>
    <col min="2039" max="2039" width="17.5703125" style="15" customWidth="1"/>
    <col min="2040" max="2040" width="5.7109375" style="15" customWidth="1"/>
    <col min="2041" max="2047" width="6" style="15" customWidth="1"/>
    <col min="2048" max="2051" width="6.42578125" style="15" customWidth="1"/>
    <col min="2052" max="2052" width="6.5703125" style="15" customWidth="1"/>
    <col min="2053" max="2053" width="6.7109375" style="15" customWidth="1"/>
    <col min="2054" max="2057" width="5.5703125" style="15" customWidth="1"/>
    <col min="2058" max="2059" width="7.28515625" style="15" customWidth="1"/>
    <col min="2060" max="2294" width="9.140625" style="15"/>
    <col min="2295" max="2295" width="17.5703125" style="15" customWidth="1"/>
    <col min="2296" max="2296" width="5.7109375" style="15" customWidth="1"/>
    <col min="2297" max="2303" width="6" style="15" customWidth="1"/>
    <col min="2304" max="2307" width="6.42578125" style="15" customWidth="1"/>
    <col min="2308" max="2308" width="6.5703125" style="15" customWidth="1"/>
    <col min="2309" max="2309" width="6.7109375" style="15" customWidth="1"/>
    <col min="2310" max="2313" width="5.5703125" style="15" customWidth="1"/>
    <col min="2314" max="2315" width="7.28515625" style="15" customWidth="1"/>
    <col min="2316" max="2550" width="9.140625" style="15"/>
    <col min="2551" max="2551" width="17.5703125" style="15" customWidth="1"/>
    <col min="2552" max="2552" width="5.7109375" style="15" customWidth="1"/>
    <col min="2553" max="2559" width="6" style="15" customWidth="1"/>
    <col min="2560" max="2563" width="6.42578125" style="15" customWidth="1"/>
    <col min="2564" max="2564" width="6.5703125" style="15" customWidth="1"/>
    <col min="2565" max="2565" width="6.7109375" style="15" customWidth="1"/>
    <col min="2566" max="2569" width="5.5703125" style="15" customWidth="1"/>
    <col min="2570" max="2571" width="7.28515625" style="15" customWidth="1"/>
    <col min="2572" max="2806" width="9.140625" style="15"/>
    <col min="2807" max="2807" width="17.5703125" style="15" customWidth="1"/>
    <col min="2808" max="2808" width="5.7109375" style="15" customWidth="1"/>
    <col min="2809" max="2815" width="6" style="15" customWidth="1"/>
    <col min="2816" max="2819" width="6.42578125" style="15" customWidth="1"/>
    <col min="2820" max="2820" width="6.5703125" style="15" customWidth="1"/>
    <col min="2821" max="2821" width="6.7109375" style="15" customWidth="1"/>
    <col min="2822" max="2825" width="5.5703125" style="15" customWidth="1"/>
    <col min="2826" max="2827" width="7.28515625" style="15" customWidth="1"/>
    <col min="2828" max="3062" width="9.140625" style="15"/>
    <col min="3063" max="3063" width="17.5703125" style="15" customWidth="1"/>
    <col min="3064" max="3064" width="5.7109375" style="15" customWidth="1"/>
    <col min="3065" max="3071" width="6" style="15" customWidth="1"/>
    <col min="3072" max="3075" width="6.42578125" style="15" customWidth="1"/>
    <col min="3076" max="3076" width="6.5703125" style="15" customWidth="1"/>
    <col min="3077" max="3077" width="6.7109375" style="15" customWidth="1"/>
    <col min="3078" max="3081" width="5.5703125" style="15" customWidth="1"/>
    <col min="3082" max="3083" width="7.28515625" style="15" customWidth="1"/>
    <col min="3084" max="3318" width="9.140625" style="15"/>
    <col min="3319" max="3319" width="17.5703125" style="15" customWidth="1"/>
    <col min="3320" max="3320" width="5.7109375" style="15" customWidth="1"/>
    <col min="3321" max="3327" width="6" style="15" customWidth="1"/>
    <col min="3328" max="3331" width="6.42578125" style="15" customWidth="1"/>
    <col min="3332" max="3332" width="6.5703125" style="15" customWidth="1"/>
    <col min="3333" max="3333" width="6.7109375" style="15" customWidth="1"/>
    <col min="3334" max="3337" width="5.5703125" style="15" customWidth="1"/>
    <col min="3338" max="3339" width="7.28515625" style="15" customWidth="1"/>
    <col min="3340" max="3574" width="9.140625" style="15"/>
    <col min="3575" max="3575" width="17.5703125" style="15" customWidth="1"/>
    <col min="3576" max="3576" width="5.7109375" style="15" customWidth="1"/>
    <col min="3577" max="3583" width="6" style="15" customWidth="1"/>
    <col min="3584" max="3587" width="6.42578125" style="15" customWidth="1"/>
    <col min="3588" max="3588" width="6.5703125" style="15" customWidth="1"/>
    <col min="3589" max="3589" width="6.7109375" style="15" customWidth="1"/>
    <col min="3590" max="3593" width="5.5703125" style="15" customWidth="1"/>
    <col min="3594" max="3595" width="7.28515625" style="15" customWidth="1"/>
    <col min="3596" max="3830" width="9.140625" style="15"/>
    <col min="3831" max="3831" width="17.5703125" style="15" customWidth="1"/>
    <col min="3832" max="3832" width="5.7109375" style="15" customWidth="1"/>
    <col min="3833" max="3839" width="6" style="15" customWidth="1"/>
    <col min="3840" max="3843" width="6.42578125" style="15" customWidth="1"/>
    <col min="3844" max="3844" width="6.5703125" style="15" customWidth="1"/>
    <col min="3845" max="3845" width="6.7109375" style="15" customWidth="1"/>
    <col min="3846" max="3849" width="5.5703125" style="15" customWidth="1"/>
    <col min="3850" max="3851" width="7.28515625" style="15" customWidth="1"/>
    <col min="3852" max="4086" width="9.140625" style="15"/>
    <col min="4087" max="4087" width="17.5703125" style="15" customWidth="1"/>
    <col min="4088" max="4088" width="5.7109375" style="15" customWidth="1"/>
    <col min="4089" max="4095" width="6" style="15" customWidth="1"/>
    <col min="4096" max="4099" width="6.42578125" style="15" customWidth="1"/>
    <col min="4100" max="4100" width="6.5703125" style="15" customWidth="1"/>
    <col min="4101" max="4101" width="6.7109375" style="15" customWidth="1"/>
    <col min="4102" max="4105" width="5.5703125" style="15" customWidth="1"/>
    <col min="4106" max="4107" width="7.28515625" style="15" customWidth="1"/>
    <col min="4108" max="4342" width="9.140625" style="15"/>
    <col min="4343" max="4343" width="17.5703125" style="15" customWidth="1"/>
    <col min="4344" max="4344" width="5.7109375" style="15" customWidth="1"/>
    <col min="4345" max="4351" width="6" style="15" customWidth="1"/>
    <col min="4352" max="4355" width="6.42578125" style="15" customWidth="1"/>
    <col min="4356" max="4356" width="6.5703125" style="15" customWidth="1"/>
    <col min="4357" max="4357" width="6.7109375" style="15" customWidth="1"/>
    <col min="4358" max="4361" width="5.5703125" style="15" customWidth="1"/>
    <col min="4362" max="4363" width="7.28515625" style="15" customWidth="1"/>
    <col min="4364" max="4598" width="9.140625" style="15"/>
    <col min="4599" max="4599" width="17.5703125" style="15" customWidth="1"/>
    <col min="4600" max="4600" width="5.7109375" style="15" customWidth="1"/>
    <col min="4601" max="4607" width="6" style="15" customWidth="1"/>
    <col min="4608" max="4611" width="6.42578125" style="15" customWidth="1"/>
    <col min="4612" max="4612" width="6.5703125" style="15" customWidth="1"/>
    <col min="4613" max="4613" width="6.7109375" style="15" customWidth="1"/>
    <col min="4614" max="4617" width="5.5703125" style="15" customWidth="1"/>
    <col min="4618" max="4619" width="7.28515625" style="15" customWidth="1"/>
    <col min="4620" max="4854" width="9.140625" style="15"/>
    <col min="4855" max="4855" width="17.5703125" style="15" customWidth="1"/>
    <col min="4856" max="4856" width="5.7109375" style="15" customWidth="1"/>
    <col min="4857" max="4863" width="6" style="15" customWidth="1"/>
    <col min="4864" max="4867" width="6.42578125" style="15" customWidth="1"/>
    <col min="4868" max="4868" width="6.5703125" style="15" customWidth="1"/>
    <col min="4869" max="4869" width="6.7109375" style="15" customWidth="1"/>
    <col min="4870" max="4873" width="5.5703125" style="15" customWidth="1"/>
    <col min="4874" max="4875" width="7.28515625" style="15" customWidth="1"/>
    <col min="4876" max="5110" width="9.140625" style="15"/>
    <col min="5111" max="5111" width="17.5703125" style="15" customWidth="1"/>
    <col min="5112" max="5112" width="5.7109375" style="15" customWidth="1"/>
    <col min="5113" max="5119" width="6" style="15" customWidth="1"/>
    <col min="5120" max="5123" width="6.42578125" style="15" customWidth="1"/>
    <col min="5124" max="5124" width="6.5703125" style="15" customWidth="1"/>
    <col min="5125" max="5125" width="6.7109375" style="15" customWidth="1"/>
    <col min="5126" max="5129" width="5.5703125" style="15" customWidth="1"/>
    <col min="5130" max="5131" width="7.28515625" style="15" customWidth="1"/>
    <col min="5132" max="5366" width="9.140625" style="15"/>
    <col min="5367" max="5367" width="17.5703125" style="15" customWidth="1"/>
    <col min="5368" max="5368" width="5.7109375" style="15" customWidth="1"/>
    <col min="5369" max="5375" width="6" style="15" customWidth="1"/>
    <col min="5376" max="5379" width="6.42578125" style="15" customWidth="1"/>
    <col min="5380" max="5380" width="6.5703125" style="15" customWidth="1"/>
    <col min="5381" max="5381" width="6.7109375" style="15" customWidth="1"/>
    <col min="5382" max="5385" width="5.5703125" style="15" customWidth="1"/>
    <col min="5386" max="5387" width="7.28515625" style="15" customWidth="1"/>
    <col min="5388" max="5622" width="9.140625" style="15"/>
    <col min="5623" max="5623" width="17.5703125" style="15" customWidth="1"/>
    <col min="5624" max="5624" width="5.7109375" style="15" customWidth="1"/>
    <col min="5625" max="5631" width="6" style="15" customWidth="1"/>
    <col min="5632" max="5635" width="6.42578125" style="15" customWidth="1"/>
    <col min="5636" max="5636" width="6.5703125" style="15" customWidth="1"/>
    <col min="5637" max="5637" width="6.7109375" style="15" customWidth="1"/>
    <col min="5638" max="5641" width="5.5703125" style="15" customWidth="1"/>
    <col min="5642" max="5643" width="7.28515625" style="15" customWidth="1"/>
    <col min="5644" max="5878" width="9.140625" style="15"/>
    <col min="5879" max="5879" width="17.5703125" style="15" customWidth="1"/>
    <col min="5880" max="5880" width="5.7109375" style="15" customWidth="1"/>
    <col min="5881" max="5887" width="6" style="15" customWidth="1"/>
    <col min="5888" max="5891" width="6.42578125" style="15" customWidth="1"/>
    <col min="5892" max="5892" width="6.5703125" style="15" customWidth="1"/>
    <col min="5893" max="5893" width="6.7109375" style="15" customWidth="1"/>
    <col min="5894" max="5897" width="5.5703125" style="15" customWidth="1"/>
    <col min="5898" max="5899" width="7.28515625" style="15" customWidth="1"/>
    <col min="5900" max="6134" width="9.140625" style="15"/>
    <col min="6135" max="6135" width="17.5703125" style="15" customWidth="1"/>
    <col min="6136" max="6136" width="5.7109375" style="15" customWidth="1"/>
    <col min="6137" max="6143" width="6" style="15" customWidth="1"/>
    <col min="6144" max="6147" width="6.42578125" style="15" customWidth="1"/>
    <col min="6148" max="6148" width="6.5703125" style="15" customWidth="1"/>
    <col min="6149" max="6149" width="6.7109375" style="15" customWidth="1"/>
    <col min="6150" max="6153" width="5.5703125" style="15" customWidth="1"/>
    <col min="6154" max="6155" width="7.28515625" style="15" customWidth="1"/>
    <col min="6156" max="6390" width="9.140625" style="15"/>
    <col min="6391" max="6391" width="17.5703125" style="15" customWidth="1"/>
    <col min="6392" max="6392" width="5.7109375" style="15" customWidth="1"/>
    <col min="6393" max="6399" width="6" style="15" customWidth="1"/>
    <col min="6400" max="6403" width="6.42578125" style="15" customWidth="1"/>
    <col min="6404" max="6404" width="6.5703125" style="15" customWidth="1"/>
    <col min="6405" max="6405" width="6.7109375" style="15" customWidth="1"/>
    <col min="6406" max="6409" width="5.5703125" style="15" customWidth="1"/>
    <col min="6410" max="6411" width="7.28515625" style="15" customWidth="1"/>
    <col min="6412" max="6646" width="9.140625" style="15"/>
    <col min="6647" max="6647" width="17.5703125" style="15" customWidth="1"/>
    <col min="6648" max="6648" width="5.7109375" style="15" customWidth="1"/>
    <col min="6649" max="6655" width="6" style="15" customWidth="1"/>
    <col min="6656" max="6659" width="6.42578125" style="15" customWidth="1"/>
    <col min="6660" max="6660" width="6.5703125" style="15" customWidth="1"/>
    <col min="6661" max="6661" width="6.7109375" style="15" customWidth="1"/>
    <col min="6662" max="6665" width="5.5703125" style="15" customWidth="1"/>
    <col min="6666" max="6667" width="7.28515625" style="15" customWidth="1"/>
    <col min="6668" max="6902" width="9.140625" style="15"/>
    <col min="6903" max="6903" width="17.5703125" style="15" customWidth="1"/>
    <col min="6904" max="6904" width="5.7109375" style="15" customWidth="1"/>
    <col min="6905" max="6911" width="6" style="15" customWidth="1"/>
    <col min="6912" max="6915" width="6.42578125" style="15" customWidth="1"/>
    <col min="6916" max="6916" width="6.5703125" style="15" customWidth="1"/>
    <col min="6917" max="6917" width="6.7109375" style="15" customWidth="1"/>
    <col min="6918" max="6921" width="5.5703125" style="15" customWidth="1"/>
    <col min="6922" max="6923" width="7.28515625" style="15" customWidth="1"/>
    <col min="6924" max="7158" width="9.140625" style="15"/>
    <col min="7159" max="7159" width="17.5703125" style="15" customWidth="1"/>
    <col min="7160" max="7160" width="5.7109375" style="15" customWidth="1"/>
    <col min="7161" max="7167" width="6" style="15" customWidth="1"/>
    <col min="7168" max="7171" width="6.42578125" style="15" customWidth="1"/>
    <col min="7172" max="7172" width="6.5703125" style="15" customWidth="1"/>
    <col min="7173" max="7173" width="6.7109375" style="15" customWidth="1"/>
    <col min="7174" max="7177" width="5.5703125" style="15" customWidth="1"/>
    <col min="7178" max="7179" width="7.28515625" style="15" customWidth="1"/>
    <col min="7180" max="7414" width="9.140625" style="15"/>
    <col min="7415" max="7415" width="17.5703125" style="15" customWidth="1"/>
    <col min="7416" max="7416" width="5.7109375" style="15" customWidth="1"/>
    <col min="7417" max="7423" width="6" style="15" customWidth="1"/>
    <col min="7424" max="7427" width="6.42578125" style="15" customWidth="1"/>
    <col min="7428" max="7428" width="6.5703125" style="15" customWidth="1"/>
    <col min="7429" max="7429" width="6.7109375" style="15" customWidth="1"/>
    <col min="7430" max="7433" width="5.5703125" style="15" customWidth="1"/>
    <col min="7434" max="7435" width="7.28515625" style="15" customWidth="1"/>
    <col min="7436" max="7670" width="9.140625" style="15"/>
    <col min="7671" max="7671" width="17.5703125" style="15" customWidth="1"/>
    <col min="7672" max="7672" width="5.7109375" style="15" customWidth="1"/>
    <col min="7673" max="7679" width="6" style="15" customWidth="1"/>
    <col min="7680" max="7683" width="6.42578125" style="15" customWidth="1"/>
    <col min="7684" max="7684" width="6.5703125" style="15" customWidth="1"/>
    <col min="7685" max="7685" width="6.7109375" style="15" customWidth="1"/>
    <col min="7686" max="7689" width="5.5703125" style="15" customWidth="1"/>
    <col min="7690" max="7691" width="7.28515625" style="15" customWidth="1"/>
    <col min="7692" max="7926" width="9.140625" style="15"/>
    <col min="7927" max="7927" width="17.5703125" style="15" customWidth="1"/>
    <col min="7928" max="7928" width="5.7109375" style="15" customWidth="1"/>
    <col min="7929" max="7935" width="6" style="15" customWidth="1"/>
    <col min="7936" max="7939" width="6.42578125" style="15" customWidth="1"/>
    <col min="7940" max="7940" width="6.5703125" style="15" customWidth="1"/>
    <col min="7941" max="7941" width="6.7109375" style="15" customWidth="1"/>
    <col min="7942" max="7945" width="5.5703125" style="15" customWidth="1"/>
    <col min="7946" max="7947" width="7.28515625" style="15" customWidth="1"/>
    <col min="7948" max="8182" width="9.140625" style="15"/>
    <col min="8183" max="8183" width="17.5703125" style="15" customWidth="1"/>
    <col min="8184" max="8184" width="5.7109375" style="15" customWidth="1"/>
    <col min="8185" max="8191" width="6" style="15" customWidth="1"/>
    <col min="8192" max="8195" width="6.42578125" style="15" customWidth="1"/>
    <col min="8196" max="8196" width="6.5703125" style="15" customWidth="1"/>
    <col min="8197" max="8197" width="6.7109375" style="15" customWidth="1"/>
    <col min="8198" max="8201" width="5.5703125" style="15" customWidth="1"/>
    <col min="8202" max="8203" width="7.28515625" style="15" customWidth="1"/>
    <col min="8204" max="8438" width="9.140625" style="15"/>
    <col min="8439" max="8439" width="17.5703125" style="15" customWidth="1"/>
    <col min="8440" max="8440" width="5.7109375" style="15" customWidth="1"/>
    <col min="8441" max="8447" width="6" style="15" customWidth="1"/>
    <col min="8448" max="8451" width="6.42578125" style="15" customWidth="1"/>
    <col min="8452" max="8452" width="6.5703125" style="15" customWidth="1"/>
    <col min="8453" max="8453" width="6.7109375" style="15" customWidth="1"/>
    <col min="8454" max="8457" width="5.5703125" style="15" customWidth="1"/>
    <col min="8458" max="8459" width="7.28515625" style="15" customWidth="1"/>
    <col min="8460" max="8694" width="9.140625" style="15"/>
    <col min="8695" max="8695" width="17.5703125" style="15" customWidth="1"/>
    <col min="8696" max="8696" width="5.7109375" style="15" customWidth="1"/>
    <col min="8697" max="8703" width="6" style="15" customWidth="1"/>
    <col min="8704" max="8707" width="6.42578125" style="15" customWidth="1"/>
    <col min="8708" max="8708" width="6.5703125" style="15" customWidth="1"/>
    <col min="8709" max="8709" width="6.7109375" style="15" customWidth="1"/>
    <col min="8710" max="8713" width="5.5703125" style="15" customWidth="1"/>
    <col min="8714" max="8715" width="7.28515625" style="15" customWidth="1"/>
    <col min="8716" max="8950" width="9.140625" style="15"/>
    <col min="8951" max="8951" width="17.5703125" style="15" customWidth="1"/>
    <col min="8952" max="8952" width="5.7109375" style="15" customWidth="1"/>
    <col min="8953" max="8959" width="6" style="15" customWidth="1"/>
    <col min="8960" max="8963" width="6.42578125" style="15" customWidth="1"/>
    <col min="8964" max="8964" width="6.5703125" style="15" customWidth="1"/>
    <col min="8965" max="8965" width="6.7109375" style="15" customWidth="1"/>
    <col min="8966" max="8969" width="5.5703125" style="15" customWidth="1"/>
    <col min="8970" max="8971" width="7.28515625" style="15" customWidth="1"/>
    <col min="8972" max="9206" width="9.140625" style="15"/>
    <col min="9207" max="9207" width="17.5703125" style="15" customWidth="1"/>
    <col min="9208" max="9208" width="5.7109375" style="15" customWidth="1"/>
    <col min="9209" max="9215" width="6" style="15" customWidth="1"/>
    <col min="9216" max="9219" width="6.42578125" style="15" customWidth="1"/>
    <col min="9220" max="9220" width="6.5703125" style="15" customWidth="1"/>
    <col min="9221" max="9221" width="6.7109375" style="15" customWidth="1"/>
    <col min="9222" max="9225" width="5.5703125" style="15" customWidth="1"/>
    <col min="9226" max="9227" width="7.28515625" style="15" customWidth="1"/>
    <col min="9228" max="9462" width="9.140625" style="15"/>
    <col min="9463" max="9463" width="17.5703125" style="15" customWidth="1"/>
    <col min="9464" max="9464" width="5.7109375" style="15" customWidth="1"/>
    <col min="9465" max="9471" width="6" style="15" customWidth="1"/>
    <col min="9472" max="9475" width="6.42578125" style="15" customWidth="1"/>
    <col min="9476" max="9476" width="6.5703125" style="15" customWidth="1"/>
    <col min="9477" max="9477" width="6.7109375" style="15" customWidth="1"/>
    <col min="9478" max="9481" width="5.5703125" style="15" customWidth="1"/>
    <col min="9482" max="9483" width="7.28515625" style="15" customWidth="1"/>
    <col min="9484" max="9718" width="9.140625" style="15"/>
    <col min="9719" max="9719" width="17.5703125" style="15" customWidth="1"/>
    <col min="9720" max="9720" width="5.7109375" style="15" customWidth="1"/>
    <col min="9721" max="9727" width="6" style="15" customWidth="1"/>
    <col min="9728" max="9731" width="6.42578125" style="15" customWidth="1"/>
    <col min="9732" max="9732" width="6.5703125" style="15" customWidth="1"/>
    <col min="9733" max="9733" width="6.7109375" style="15" customWidth="1"/>
    <col min="9734" max="9737" width="5.5703125" style="15" customWidth="1"/>
    <col min="9738" max="9739" width="7.28515625" style="15" customWidth="1"/>
    <col min="9740" max="9974" width="9.140625" style="15"/>
    <col min="9975" max="9975" width="17.5703125" style="15" customWidth="1"/>
    <col min="9976" max="9976" width="5.7109375" style="15" customWidth="1"/>
    <col min="9977" max="9983" width="6" style="15" customWidth="1"/>
    <col min="9984" max="9987" width="6.42578125" style="15" customWidth="1"/>
    <col min="9988" max="9988" width="6.5703125" style="15" customWidth="1"/>
    <col min="9989" max="9989" width="6.7109375" style="15" customWidth="1"/>
    <col min="9990" max="9993" width="5.5703125" style="15" customWidth="1"/>
    <col min="9994" max="9995" width="7.28515625" style="15" customWidth="1"/>
    <col min="9996" max="10230" width="9.140625" style="15"/>
    <col min="10231" max="10231" width="17.5703125" style="15" customWidth="1"/>
    <col min="10232" max="10232" width="5.7109375" style="15" customWidth="1"/>
    <col min="10233" max="10239" width="6" style="15" customWidth="1"/>
    <col min="10240" max="10243" width="6.42578125" style="15" customWidth="1"/>
    <col min="10244" max="10244" width="6.5703125" style="15" customWidth="1"/>
    <col min="10245" max="10245" width="6.7109375" style="15" customWidth="1"/>
    <col min="10246" max="10249" width="5.5703125" style="15" customWidth="1"/>
    <col min="10250" max="10251" width="7.28515625" style="15" customWidth="1"/>
    <col min="10252" max="10486" width="9.140625" style="15"/>
    <col min="10487" max="10487" width="17.5703125" style="15" customWidth="1"/>
    <col min="10488" max="10488" width="5.7109375" style="15" customWidth="1"/>
    <col min="10489" max="10495" width="6" style="15" customWidth="1"/>
    <col min="10496" max="10499" width="6.42578125" style="15" customWidth="1"/>
    <col min="10500" max="10500" width="6.5703125" style="15" customWidth="1"/>
    <col min="10501" max="10501" width="6.7109375" style="15" customWidth="1"/>
    <col min="10502" max="10505" width="5.5703125" style="15" customWidth="1"/>
    <col min="10506" max="10507" width="7.28515625" style="15" customWidth="1"/>
    <col min="10508" max="10742" width="9.140625" style="15"/>
    <col min="10743" max="10743" width="17.5703125" style="15" customWidth="1"/>
    <col min="10744" max="10744" width="5.7109375" style="15" customWidth="1"/>
    <col min="10745" max="10751" width="6" style="15" customWidth="1"/>
    <col min="10752" max="10755" width="6.42578125" style="15" customWidth="1"/>
    <col min="10756" max="10756" width="6.5703125" style="15" customWidth="1"/>
    <col min="10757" max="10757" width="6.7109375" style="15" customWidth="1"/>
    <col min="10758" max="10761" width="5.5703125" style="15" customWidth="1"/>
    <col min="10762" max="10763" width="7.28515625" style="15" customWidth="1"/>
    <col min="10764" max="10998" width="9.140625" style="15"/>
    <col min="10999" max="10999" width="17.5703125" style="15" customWidth="1"/>
    <col min="11000" max="11000" width="5.7109375" style="15" customWidth="1"/>
    <col min="11001" max="11007" width="6" style="15" customWidth="1"/>
    <col min="11008" max="11011" width="6.42578125" style="15" customWidth="1"/>
    <col min="11012" max="11012" width="6.5703125" style="15" customWidth="1"/>
    <col min="11013" max="11013" width="6.7109375" style="15" customWidth="1"/>
    <col min="11014" max="11017" width="5.5703125" style="15" customWidth="1"/>
    <col min="11018" max="11019" width="7.28515625" style="15" customWidth="1"/>
    <col min="11020" max="11254" width="9.140625" style="15"/>
    <col min="11255" max="11255" width="17.5703125" style="15" customWidth="1"/>
    <col min="11256" max="11256" width="5.7109375" style="15" customWidth="1"/>
    <col min="11257" max="11263" width="6" style="15" customWidth="1"/>
    <col min="11264" max="11267" width="6.42578125" style="15" customWidth="1"/>
    <col min="11268" max="11268" width="6.5703125" style="15" customWidth="1"/>
    <col min="11269" max="11269" width="6.7109375" style="15" customWidth="1"/>
    <col min="11270" max="11273" width="5.5703125" style="15" customWidth="1"/>
    <col min="11274" max="11275" width="7.28515625" style="15" customWidth="1"/>
    <col min="11276" max="11510" width="9.140625" style="15"/>
    <col min="11511" max="11511" width="17.5703125" style="15" customWidth="1"/>
    <col min="11512" max="11512" width="5.7109375" style="15" customWidth="1"/>
    <col min="11513" max="11519" width="6" style="15" customWidth="1"/>
    <col min="11520" max="11523" width="6.42578125" style="15" customWidth="1"/>
    <col min="11524" max="11524" width="6.5703125" style="15" customWidth="1"/>
    <col min="11525" max="11525" width="6.7109375" style="15" customWidth="1"/>
    <col min="11526" max="11529" width="5.5703125" style="15" customWidth="1"/>
    <col min="11530" max="11531" width="7.28515625" style="15" customWidth="1"/>
    <col min="11532" max="11766" width="9.140625" style="15"/>
    <col min="11767" max="11767" width="17.5703125" style="15" customWidth="1"/>
    <col min="11768" max="11768" width="5.7109375" style="15" customWidth="1"/>
    <col min="11769" max="11775" width="6" style="15" customWidth="1"/>
    <col min="11776" max="11779" width="6.42578125" style="15" customWidth="1"/>
    <col min="11780" max="11780" width="6.5703125" style="15" customWidth="1"/>
    <col min="11781" max="11781" width="6.7109375" style="15" customWidth="1"/>
    <col min="11782" max="11785" width="5.5703125" style="15" customWidth="1"/>
    <col min="11786" max="11787" width="7.28515625" style="15" customWidth="1"/>
    <col min="11788" max="12022" width="9.140625" style="15"/>
    <col min="12023" max="12023" width="17.5703125" style="15" customWidth="1"/>
    <col min="12024" max="12024" width="5.7109375" style="15" customWidth="1"/>
    <col min="12025" max="12031" width="6" style="15" customWidth="1"/>
    <col min="12032" max="12035" width="6.42578125" style="15" customWidth="1"/>
    <col min="12036" max="12036" width="6.5703125" style="15" customWidth="1"/>
    <col min="12037" max="12037" width="6.7109375" style="15" customWidth="1"/>
    <col min="12038" max="12041" width="5.5703125" style="15" customWidth="1"/>
    <col min="12042" max="12043" width="7.28515625" style="15" customWidth="1"/>
    <col min="12044" max="12278" width="9.140625" style="15"/>
    <col min="12279" max="12279" width="17.5703125" style="15" customWidth="1"/>
    <col min="12280" max="12280" width="5.7109375" style="15" customWidth="1"/>
    <col min="12281" max="12287" width="6" style="15" customWidth="1"/>
    <col min="12288" max="12291" width="6.42578125" style="15" customWidth="1"/>
    <col min="12292" max="12292" width="6.5703125" style="15" customWidth="1"/>
    <col min="12293" max="12293" width="6.7109375" style="15" customWidth="1"/>
    <col min="12294" max="12297" width="5.5703125" style="15" customWidth="1"/>
    <col min="12298" max="12299" width="7.28515625" style="15" customWidth="1"/>
    <col min="12300" max="12534" width="9.140625" style="15"/>
    <col min="12535" max="12535" width="17.5703125" style="15" customWidth="1"/>
    <col min="12536" max="12536" width="5.7109375" style="15" customWidth="1"/>
    <col min="12537" max="12543" width="6" style="15" customWidth="1"/>
    <col min="12544" max="12547" width="6.42578125" style="15" customWidth="1"/>
    <col min="12548" max="12548" width="6.5703125" style="15" customWidth="1"/>
    <col min="12549" max="12549" width="6.7109375" style="15" customWidth="1"/>
    <col min="12550" max="12553" width="5.5703125" style="15" customWidth="1"/>
    <col min="12554" max="12555" width="7.28515625" style="15" customWidth="1"/>
    <col min="12556" max="12790" width="9.140625" style="15"/>
    <col min="12791" max="12791" width="17.5703125" style="15" customWidth="1"/>
    <col min="12792" max="12792" width="5.7109375" style="15" customWidth="1"/>
    <col min="12793" max="12799" width="6" style="15" customWidth="1"/>
    <col min="12800" max="12803" width="6.42578125" style="15" customWidth="1"/>
    <col min="12804" max="12804" width="6.5703125" style="15" customWidth="1"/>
    <col min="12805" max="12805" width="6.7109375" style="15" customWidth="1"/>
    <col min="12806" max="12809" width="5.5703125" style="15" customWidth="1"/>
    <col min="12810" max="12811" width="7.28515625" style="15" customWidth="1"/>
    <col min="12812" max="13046" width="9.140625" style="15"/>
    <col min="13047" max="13047" width="17.5703125" style="15" customWidth="1"/>
    <col min="13048" max="13048" width="5.7109375" style="15" customWidth="1"/>
    <col min="13049" max="13055" width="6" style="15" customWidth="1"/>
    <col min="13056" max="13059" width="6.42578125" style="15" customWidth="1"/>
    <col min="13060" max="13060" width="6.5703125" style="15" customWidth="1"/>
    <col min="13061" max="13061" width="6.7109375" style="15" customWidth="1"/>
    <col min="13062" max="13065" width="5.5703125" style="15" customWidth="1"/>
    <col min="13066" max="13067" width="7.28515625" style="15" customWidth="1"/>
    <col min="13068" max="13302" width="9.140625" style="15"/>
    <col min="13303" max="13303" width="17.5703125" style="15" customWidth="1"/>
    <col min="13304" max="13304" width="5.7109375" style="15" customWidth="1"/>
    <col min="13305" max="13311" width="6" style="15" customWidth="1"/>
    <col min="13312" max="13315" width="6.42578125" style="15" customWidth="1"/>
    <col min="13316" max="13316" width="6.5703125" style="15" customWidth="1"/>
    <col min="13317" max="13317" width="6.7109375" style="15" customWidth="1"/>
    <col min="13318" max="13321" width="5.5703125" style="15" customWidth="1"/>
    <col min="13322" max="13323" width="7.28515625" style="15" customWidth="1"/>
    <col min="13324" max="13558" width="9.140625" style="15"/>
    <col min="13559" max="13559" width="17.5703125" style="15" customWidth="1"/>
    <col min="13560" max="13560" width="5.7109375" style="15" customWidth="1"/>
    <col min="13561" max="13567" width="6" style="15" customWidth="1"/>
    <col min="13568" max="13571" width="6.42578125" style="15" customWidth="1"/>
    <col min="13572" max="13572" width="6.5703125" style="15" customWidth="1"/>
    <col min="13573" max="13573" width="6.7109375" style="15" customWidth="1"/>
    <col min="13574" max="13577" width="5.5703125" style="15" customWidth="1"/>
    <col min="13578" max="13579" width="7.28515625" style="15" customWidth="1"/>
    <col min="13580" max="13814" width="9.140625" style="15"/>
    <col min="13815" max="13815" width="17.5703125" style="15" customWidth="1"/>
    <col min="13816" max="13816" width="5.7109375" style="15" customWidth="1"/>
    <col min="13817" max="13823" width="6" style="15" customWidth="1"/>
    <col min="13824" max="13827" width="6.42578125" style="15" customWidth="1"/>
    <col min="13828" max="13828" width="6.5703125" style="15" customWidth="1"/>
    <col min="13829" max="13829" width="6.7109375" style="15" customWidth="1"/>
    <col min="13830" max="13833" width="5.5703125" style="15" customWidth="1"/>
    <col min="13834" max="13835" width="7.28515625" style="15" customWidth="1"/>
    <col min="13836" max="14070" width="9.140625" style="15"/>
    <col min="14071" max="14071" width="17.5703125" style="15" customWidth="1"/>
    <col min="14072" max="14072" width="5.7109375" style="15" customWidth="1"/>
    <col min="14073" max="14079" width="6" style="15" customWidth="1"/>
    <col min="14080" max="14083" width="6.42578125" style="15" customWidth="1"/>
    <col min="14084" max="14084" width="6.5703125" style="15" customWidth="1"/>
    <col min="14085" max="14085" width="6.7109375" style="15" customWidth="1"/>
    <col min="14086" max="14089" width="5.5703125" style="15" customWidth="1"/>
    <col min="14090" max="14091" width="7.28515625" style="15" customWidth="1"/>
    <col min="14092" max="14326" width="9.140625" style="15"/>
    <col min="14327" max="14327" width="17.5703125" style="15" customWidth="1"/>
    <col min="14328" max="14328" width="5.7109375" style="15" customWidth="1"/>
    <col min="14329" max="14335" width="6" style="15" customWidth="1"/>
    <col min="14336" max="14339" width="6.42578125" style="15" customWidth="1"/>
    <col min="14340" max="14340" width="6.5703125" style="15" customWidth="1"/>
    <col min="14341" max="14341" width="6.7109375" style="15" customWidth="1"/>
    <col min="14342" max="14345" width="5.5703125" style="15" customWidth="1"/>
    <col min="14346" max="14347" width="7.28515625" style="15" customWidth="1"/>
    <col min="14348" max="14582" width="9.140625" style="15"/>
    <col min="14583" max="14583" width="17.5703125" style="15" customWidth="1"/>
    <col min="14584" max="14584" width="5.7109375" style="15" customWidth="1"/>
    <col min="14585" max="14591" width="6" style="15" customWidth="1"/>
    <col min="14592" max="14595" width="6.42578125" style="15" customWidth="1"/>
    <col min="14596" max="14596" width="6.5703125" style="15" customWidth="1"/>
    <col min="14597" max="14597" width="6.7109375" style="15" customWidth="1"/>
    <col min="14598" max="14601" width="5.5703125" style="15" customWidth="1"/>
    <col min="14602" max="14603" width="7.28515625" style="15" customWidth="1"/>
    <col min="14604" max="14838" width="9.140625" style="15"/>
    <col min="14839" max="14839" width="17.5703125" style="15" customWidth="1"/>
    <col min="14840" max="14840" width="5.7109375" style="15" customWidth="1"/>
    <col min="14841" max="14847" width="6" style="15" customWidth="1"/>
    <col min="14848" max="14851" width="6.42578125" style="15" customWidth="1"/>
    <col min="14852" max="14852" width="6.5703125" style="15" customWidth="1"/>
    <col min="14853" max="14853" width="6.7109375" style="15" customWidth="1"/>
    <col min="14854" max="14857" width="5.5703125" style="15" customWidth="1"/>
    <col min="14858" max="14859" width="7.28515625" style="15" customWidth="1"/>
    <col min="14860" max="15094" width="9.140625" style="15"/>
    <col min="15095" max="15095" width="17.5703125" style="15" customWidth="1"/>
    <col min="15096" max="15096" width="5.7109375" style="15" customWidth="1"/>
    <col min="15097" max="15103" width="6" style="15" customWidth="1"/>
    <col min="15104" max="15107" width="6.42578125" style="15" customWidth="1"/>
    <col min="15108" max="15108" width="6.5703125" style="15" customWidth="1"/>
    <col min="15109" max="15109" width="6.7109375" style="15" customWidth="1"/>
    <col min="15110" max="15113" width="5.5703125" style="15" customWidth="1"/>
    <col min="15114" max="15115" width="7.28515625" style="15" customWidth="1"/>
    <col min="15116" max="15350" width="9.140625" style="15"/>
    <col min="15351" max="15351" width="17.5703125" style="15" customWidth="1"/>
    <col min="15352" max="15352" width="5.7109375" style="15" customWidth="1"/>
    <col min="15353" max="15359" width="6" style="15" customWidth="1"/>
    <col min="15360" max="15363" width="6.42578125" style="15" customWidth="1"/>
    <col min="15364" max="15364" width="6.5703125" style="15" customWidth="1"/>
    <col min="15365" max="15365" width="6.7109375" style="15" customWidth="1"/>
    <col min="15366" max="15369" width="5.5703125" style="15" customWidth="1"/>
    <col min="15370" max="15371" width="7.28515625" style="15" customWidth="1"/>
    <col min="15372" max="15606" width="9.140625" style="15"/>
    <col min="15607" max="15607" width="17.5703125" style="15" customWidth="1"/>
    <col min="15608" max="15608" width="5.7109375" style="15" customWidth="1"/>
    <col min="15609" max="15615" width="6" style="15" customWidth="1"/>
    <col min="15616" max="15619" width="6.42578125" style="15" customWidth="1"/>
    <col min="15620" max="15620" width="6.5703125" style="15" customWidth="1"/>
    <col min="15621" max="15621" width="6.7109375" style="15" customWidth="1"/>
    <col min="15622" max="15625" width="5.5703125" style="15" customWidth="1"/>
    <col min="15626" max="15627" width="7.28515625" style="15" customWidth="1"/>
    <col min="15628" max="15862" width="9.140625" style="15"/>
    <col min="15863" max="15863" width="17.5703125" style="15" customWidth="1"/>
    <col min="15864" max="15864" width="5.7109375" style="15" customWidth="1"/>
    <col min="15865" max="15871" width="6" style="15" customWidth="1"/>
    <col min="15872" max="15875" width="6.42578125" style="15" customWidth="1"/>
    <col min="15876" max="15876" width="6.5703125" style="15" customWidth="1"/>
    <col min="15877" max="15877" width="6.7109375" style="15" customWidth="1"/>
    <col min="15878" max="15881" width="5.5703125" style="15" customWidth="1"/>
    <col min="15882" max="15883" width="7.28515625" style="15" customWidth="1"/>
    <col min="15884" max="16118" width="9.140625" style="15"/>
    <col min="16119" max="16119" width="17.5703125" style="15" customWidth="1"/>
    <col min="16120" max="16120" width="5.7109375" style="15" customWidth="1"/>
    <col min="16121" max="16127" width="6" style="15" customWidth="1"/>
    <col min="16128" max="16131" width="6.42578125" style="15" customWidth="1"/>
    <col min="16132" max="16132" width="6.5703125" style="15" customWidth="1"/>
    <col min="16133" max="16133" width="6.7109375" style="15" customWidth="1"/>
    <col min="16134" max="16137" width="5.5703125" style="15" customWidth="1"/>
    <col min="16138" max="16139" width="7.28515625" style="15" customWidth="1"/>
    <col min="16140" max="16384" width="9.140625" style="15"/>
  </cols>
  <sheetData>
    <row r="1" spans="1:33" ht="42" customHeight="1" x14ac:dyDescent="0.2">
      <c r="A1" s="343" t="s">
        <v>211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3"/>
      <c r="R1" s="343"/>
      <c r="S1" s="343"/>
      <c r="T1" s="343"/>
      <c r="U1" s="343"/>
    </row>
    <row r="2" spans="1:33" ht="14.25" customHeight="1" x14ac:dyDescent="0.2">
      <c r="A2" s="407"/>
      <c r="B2" s="407"/>
      <c r="C2" s="407"/>
      <c r="D2" s="407"/>
      <c r="E2" s="407"/>
      <c r="F2" s="407"/>
      <c r="G2" s="407"/>
      <c r="H2" s="407"/>
      <c r="I2" s="407"/>
      <c r="J2" s="407"/>
      <c r="K2" s="407"/>
    </row>
    <row r="3" spans="1:33" ht="28.5" customHeight="1" x14ac:dyDescent="0.2">
      <c r="A3" s="368" t="s">
        <v>212</v>
      </c>
      <c r="B3" s="408" t="s">
        <v>213</v>
      </c>
      <c r="C3" s="408"/>
      <c r="D3" s="408"/>
      <c r="E3" s="408"/>
      <c r="F3" s="408"/>
      <c r="G3" s="408"/>
      <c r="H3" s="408"/>
      <c r="I3" s="408"/>
      <c r="J3" s="408"/>
      <c r="K3" s="408"/>
      <c r="L3" s="368" t="s">
        <v>214</v>
      </c>
      <c r="M3" s="368"/>
      <c r="N3" s="368"/>
      <c r="O3" s="368"/>
      <c r="P3" s="368"/>
      <c r="Q3" s="368"/>
      <c r="R3" s="368"/>
      <c r="S3" s="368"/>
      <c r="T3" s="368"/>
      <c r="U3" s="368"/>
    </row>
    <row r="4" spans="1:33" ht="58.5" customHeight="1" x14ac:dyDescent="0.2">
      <c r="A4" s="368"/>
      <c r="B4" s="368" t="s">
        <v>215</v>
      </c>
      <c r="C4" s="368"/>
      <c r="D4" s="368"/>
      <c r="E4" s="368"/>
      <c r="F4" s="368"/>
      <c r="G4" s="368" t="s">
        <v>216</v>
      </c>
      <c r="H4" s="368"/>
      <c r="I4" s="368"/>
      <c r="J4" s="368"/>
      <c r="K4" s="368"/>
      <c r="L4" s="368" t="s">
        <v>217</v>
      </c>
      <c r="M4" s="368"/>
      <c r="N4" s="368"/>
      <c r="O4" s="368"/>
      <c r="P4" s="368"/>
      <c r="Q4" s="368" t="s">
        <v>216</v>
      </c>
      <c r="R4" s="368"/>
      <c r="S4" s="368"/>
      <c r="T4" s="368"/>
      <c r="U4" s="368"/>
    </row>
    <row r="5" spans="1:33" ht="32.25" customHeight="1" x14ac:dyDescent="0.2">
      <c r="A5" s="368"/>
      <c r="B5" s="80">
        <v>2019</v>
      </c>
      <c r="C5" s="80">
        <v>2020</v>
      </c>
      <c r="D5" s="80">
        <v>2021</v>
      </c>
      <c r="E5" s="80">
        <v>2022</v>
      </c>
      <c r="F5" s="80">
        <v>2023</v>
      </c>
      <c r="G5" s="80">
        <v>2019</v>
      </c>
      <c r="H5" s="80">
        <v>2020</v>
      </c>
      <c r="I5" s="80">
        <v>2021</v>
      </c>
      <c r="J5" s="80">
        <v>2022</v>
      </c>
      <c r="K5" s="80">
        <v>2023</v>
      </c>
      <c r="L5" s="80">
        <v>2019</v>
      </c>
      <c r="M5" s="80">
        <v>2020</v>
      </c>
      <c r="N5" s="80">
        <v>2021</v>
      </c>
      <c r="O5" s="80">
        <v>2022</v>
      </c>
      <c r="P5" s="80">
        <v>2023</v>
      </c>
      <c r="Q5" s="80">
        <v>2019</v>
      </c>
      <c r="R5" s="80">
        <v>2020</v>
      </c>
      <c r="S5" s="80">
        <v>2021</v>
      </c>
      <c r="T5" s="80">
        <v>2022</v>
      </c>
      <c r="U5" s="80">
        <v>2023</v>
      </c>
    </row>
    <row r="6" spans="1:33" ht="21.75" customHeight="1" x14ac:dyDescent="0.2">
      <c r="A6" s="81" t="s">
        <v>13</v>
      </c>
      <c r="B6" s="213">
        <v>0</v>
      </c>
      <c r="C6" s="213">
        <v>0</v>
      </c>
      <c r="D6" s="213">
        <v>0</v>
      </c>
      <c r="E6" s="213">
        <v>0</v>
      </c>
      <c r="F6" s="213">
        <v>0</v>
      </c>
      <c r="G6" s="216">
        <v>0</v>
      </c>
      <c r="H6" s="216">
        <v>0</v>
      </c>
      <c r="I6" s="216">
        <v>0</v>
      </c>
      <c r="J6" s="216">
        <v>0</v>
      </c>
      <c r="K6" s="216">
        <v>0</v>
      </c>
      <c r="L6" s="213">
        <v>0</v>
      </c>
      <c r="M6" s="213">
        <v>0</v>
      </c>
      <c r="N6" s="213">
        <v>0</v>
      </c>
      <c r="O6" s="213">
        <v>0</v>
      </c>
      <c r="P6" s="213">
        <v>0</v>
      </c>
      <c r="Q6" s="217">
        <v>0</v>
      </c>
      <c r="R6" s="217">
        <v>0</v>
      </c>
      <c r="S6" s="217">
        <v>0</v>
      </c>
      <c r="T6" s="217">
        <v>0</v>
      </c>
      <c r="U6" s="217">
        <v>0</v>
      </c>
      <c r="V6" s="177"/>
      <c r="W6" s="177"/>
      <c r="X6" s="177"/>
      <c r="Y6" s="177"/>
      <c r="Z6" s="177"/>
      <c r="AA6" s="177"/>
      <c r="AB6" s="177"/>
      <c r="AC6" s="177"/>
      <c r="AD6" s="177"/>
      <c r="AE6" s="177"/>
      <c r="AF6" s="177"/>
      <c r="AG6" s="177"/>
    </row>
    <row r="7" spans="1:33" ht="21.75" customHeight="1" x14ac:dyDescent="0.2">
      <c r="A7" s="81" t="s">
        <v>14</v>
      </c>
      <c r="B7" s="213">
        <v>0</v>
      </c>
      <c r="C7" s="213">
        <v>0</v>
      </c>
      <c r="D7" s="213">
        <v>0</v>
      </c>
      <c r="E7" s="213">
        <v>0</v>
      </c>
      <c r="F7" s="213">
        <v>0</v>
      </c>
      <c r="G7" s="216">
        <v>0</v>
      </c>
      <c r="H7" s="216">
        <v>0</v>
      </c>
      <c r="I7" s="216">
        <v>0</v>
      </c>
      <c r="J7" s="216">
        <v>0</v>
      </c>
      <c r="K7" s="216">
        <v>0</v>
      </c>
      <c r="L7" s="213">
        <v>4</v>
      </c>
      <c r="M7" s="213">
        <v>4</v>
      </c>
      <c r="N7" s="213">
        <v>3</v>
      </c>
      <c r="O7" s="213">
        <v>3</v>
      </c>
      <c r="P7" s="213">
        <v>3</v>
      </c>
      <c r="Q7" s="217">
        <v>1</v>
      </c>
      <c r="R7" s="217">
        <v>1</v>
      </c>
      <c r="S7" s="217">
        <v>1.67</v>
      </c>
      <c r="T7" s="217">
        <v>1.67</v>
      </c>
      <c r="U7" s="217">
        <v>1.6666666666666667</v>
      </c>
      <c r="V7" s="177"/>
      <c r="W7" s="177"/>
      <c r="X7" s="177"/>
      <c r="Y7" s="177"/>
      <c r="Z7" s="177"/>
      <c r="AA7" s="177"/>
      <c r="AB7" s="177"/>
      <c r="AC7" s="177"/>
      <c r="AD7" s="177"/>
      <c r="AE7" s="177"/>
      <c r="AF7" s="177"/>
      <c r="AG7" s="177"/>
    </row>
    <row r="8" spans="1:33" ht="21.75" customHeight="1" x14ac:dyDescent="0.2">
      <c r="A8" s="81" t="s">
        <v>15</v>
      </c>
      <c r="B8" s="213">
        <v>0</v>
      </c>
      <c r="C8" s="213">
        <v>0</v>
      </c>
      <c r="D8" s="213">
        <v>0</v>
      </c>
      <c r="E8" s="213">
        <v>0</v>
      </c>
      <c r="F8" s="213">
        <v>0</v>
      </c>
      <c r="G8" s="216">
        <v>0</v>
      </c>
      <c r="H8" s="216">
        <v>0</v>
      </c>
      <c r="I8" s="216">
        <v>0</v>
      </c>
      <c r="J8" s="216">
        <v>0</v>
      </c>
      <c r="K8" s="216">
        <v>0</v>
      </c>
      <c r="L8" s="213">
        <v>9</v>
      </c>
      <c r="M8" s="213">
        <v>8</v>
      </c>
      <c r="N8" s="213">
        <v>10</v>
      </c>
      <c r="O8" s="213">
        <v>10</v>
      </c>
      <c r="P8" s="213">
        <v>9</v>
      </c>
      <c r="Q8" s="217">
        <v>1</v>
      </c>
      <c r="R8" s="217">
        <v>1.1299999999999999</v>
      </c>
      <c r="S8" s="217">
        <v>1</v>
      </c>
      <c r="T8" s="217">
        <v>1</v>
      </c>
      <c r="U8" s="217">
        <v>0.88888888888888884</v>
      </c>
      <c r="V8" s="177"/>
      <c r="W8" s="177"/>
      <c r="X8" s="177"/>
      <c r="Y8" s="177"/>
      <c r="Z8" s="177"/>
      <c r="AA8" s="177"/>
      <c r="AB8" s="177"/>
      <c r="AC8" s="177"/>
      <c r="AD8" s="177"/>
      <c r="AE8" s="177"/>
      <c r="AF8" s="177"/>
      <c r="AG8" s="177"/>
    </row>
    <row r="9" spans="1:33" ht="21.75" customHeight="1" x14ac:dyDescent="0.2">
      <c r="A9" s="81" t="s">
        <v>16</v>
      </c>
      <c r="B9" s="213">
        <v>0</v>
      </c>
      <c r="C9" s="213">
        <v>0</v>
      </c>
      <c r="D9" s="213">
        <v>0</v>
      </c>
      <c r="E9" s="213">
        <v>0</v>
      </c>
      <c r="F9" s="213">
        <v>0</v>
      </c>
      <c r="G9" s="216">
        <v>0</v>
      </c>
      <c r="H9" s="216">
        <v>0</v>
      </c>
      <c r="I9" s="216">
        <v>0</v>
      </c>
      <c r="J9" s="216">
        <v>0</v>
      </c>
      <c r="K9" s="216">
        <v>0</v>
      </c>
      <c r="L9" s="213">
        <v>15</v>
      </c>
      <c r="M9" s="213">
        <v>16</v>
      </c>
      <c r="N9" s="213">
        <v>14</v>
      </c>
      <c r="O9" s="213">
        <v>15</v>
      </c>
      <c r="P9" s="213">
        <v>14</v>
      </c>
      <c r="Q9" s="217">
        <v>1</v>
      </c>
      <c r="R9" s="217">
        <v>0.94</v>
      </c>
      <c r="S9" s="217">
        <v>1</v>
      </c>
      <c r="T9" s="217">
        <v>0.93</v>
      </c>
      <c r="U9" s="217">
        <v>0.8571428571428571</v>
      </c>
      <c r="V9" s="177"/>
      <c r="W9" s="177"/>
      <c r="X9" s="177"/>
      <c r="Y9" s="177"/>
      <c r="Z9" s="177"/>
      <c r="AA9" s="177"/>
      <c r="AB9" s="177"/>
      <c r="AC9" s="177"/>
      <c r="AD9" s="177"/>
      <c r="AE9" s="177"/>
      <c r="AF9" s="177"/>
      <c r="AG9" s="177"/>
    </row>
    <row r="10" spans="1:33" ht="21.75" customHeight="1" x14ac:dyDescent="0.2">
      <c r="A10" s="81" t="s">
        <v>17</v>
      </c>
      <c r="B10" s="213">
        <v>1</v>
      </c>
      <c r="C10" s="213">
        <v>0</v>
      </c>
      <c r="D10" s="213">
        <v>1</v>
      </c>
      <c r="E10" s="213">
        <v>0</v>
      </c>
      <c r="F10" s="213">
        <v>0</v>
      </c>
      <c r="G10" s="216">
        <v>1</v>
      </c>
      <c r="H10" s="216">
        <v>0</v>
      </c>
      <c r="I10" s="216">
        <v>1</v>
      </c>
      <c r="J10" s="216">
        <v>0</v>
      </c>
      <c r="K10" s="216">
        <v>0</v>
      </c>
      <c r="L10" s="213">
        <v>10</v>
      </c>
      <c r="M10" s="213">
        <v>11</v>
      </c>
      <c r="N10" s="213">
        <v>15</v>
      </c>
      <c r="O10" s="213">
        <v>15</v>
      </c>
      <c r="P10" s="213">
        <v>16</v>
      </c>
      <c r="Q10" s="217">
        <v>1.4</v>
      </c>
      <c r="R10" s="217">
        <v>1.41</v>
      </c>
      <c r="S10" s="217">
        <v>0.83</v>
      </c>
      <c r="T10" s="217">
        <v>0.87</v>
      </c>
      <c r="U10" s="217">
        <v>0.96875</v>
      </c>
      <c r="V10" s="177"/>
      <c r="W10" s="177"/>
      <c r="X10" s="177"/>
      <c r="Y10" s="177"/>
      <c r="Z10" s="177"/>
      <c r="AA10" s="177"/>
      <c r="AB10" s="177"/>
      <c r="AC10" s="177"/>
      <c r="AD10" s="177"/>
      <c r="AE10" s="177"/>
      <c r="AF10" s="177"/>
      <c r="AG10" s="177"/>
    </row>
    <row r="11" spans="1:33" ht="21.75" customHeight="1" x14ac:dyDescent="0.2">
      <c r="A11" s="81" t="s">
        <v>18</v>
      </c>
      <c r="B11" s="213">
        <v>0</v>
      </c>
      <c r="C11" s="213">
        <v>0</v>
      </c>
      <c r="D11" s="213">
        <v>0</v>
      </c>
      <c r="E11" s="213">
        <v>0</v>
      </c>
      <c r="F11" s="213">
        <v>0</v>
      </c>
      <c r="G11" s="216">
        <v>0</v>
      </c>
      <c r="H11" s="216">
        <v>0</v>
      </c>
      <c r="I11" s="216">
        <v>0</v>
      </c>
      <c r="J11" s="216">
        <v>0</v>
      </c>
      <c r="K11" s="216">
        <v>0</v>
      </c>
      <c r="L11" s="213">
        <v>10</v>
      </c>
      <c r="M11" s="213">
        <v>9</v>
      </c>
      <c r="N11" s="213">
        <v>12</v>
      </c>
      <c r="O11" s="213">
        <v>13</v>
      </c>
      <c r="P11" s="213">
        <v>13</v>
      </c>
      <c r="Q11" s="217">
        <v>0.9</v>
      </c>
      <c r="R11" s="217">
        <v>1</v>
      </c>
      <c r="S11" s="217">
        <v>1</v>
      </c>
      <c r="T11" s="217">
        <v>0.92</v>
      </c>
      <c r="U11" s="217">
        <v>1</v>
      </c>
      <c r="V11" s="177"/>
      <c r="W11" s="177"/>
      <c r="X11" s="177"/>
      <c r="Y11" s="177"/>
      <c r="Z11" s="177"/>
      <c r="AA11" s="177"/>
      <c r="AB11" s="177"/>
      <c r="AC11" s="177"/>
      <c r="AD11" s="177"/>
      <c r="AE11" s="177"/>
      <c r="AF11" s="177"/>
      <c r="AG11" s="177"/>
    </row>
    <row r="12" spans="1:33" ht="21.75" customHeight="1" x14ac:dyDescent="0.2">
      <c r="A12" s="81" t="s">
        <v>19</v>
      </c>
      <c r="B12" s="213">
        <v>0</v>
      </c>
      <c r="C12" s="213">
        <v>0</v>
      </c>
      <c r="D12" s="213">
        <v>1</v>
      </c>
      <c r="E12" s="213">
        <v>1</v>
      </c>
      <c r="F12" s="213">
        <v>0</v>
      </c>
      <c r="G12" s="216">
        <v>0</v>
      </c>
      <c r="H12" s="216">
        <v>0</v>
      </c>
      <c r="I12" s="216">
        <v>1</v>
      </c>
      <c r="J12" s="216">
        <v>1</v>
      </c>
      <c r="K12" s="216">
        <v>0</v>
      </c>
      <c r="L12" s="213">
        <v>8</v>
      </c>
      <c r="M12" s="213">
        <v>8</v>
      </c>
      <c r="N12" s="213">
        <v>8</v>
      </c>
      <c r="O12" s="213">
        <v>8</v>
      </c>
      <c r="P12" s="213">
        <v>6</v>
      </c>
      <c r="Q12" s="217">
        <v>1</v>
      </c>
      <c r="R12" s="217">
        <v>1</v>
      </c>
      <c r="S12" s="217">
        <v>1</v>
      </c>
      <c r="T12" s="217">
        <v>1</v>
      </c>
      <c r="U12" s="217">
        <v>1</v>
      </c>
      <c r="V12" s="177"/>
      <c r="W12" s="177"/>
      <c r="X12" s="177"/>
      <c r="Y12" s="177"/>
      <c r="Z12" s="177"/>
      <c r="AA12" s="177"/>
      <c r="AB12" s="177"/>
      <c r="AC12" s="177"/>
      <c r="AD12" s="177"/>
      <c r="AE12" s="177"/>
      <c r="AF12" s="177"/>
      <c r="AG12" s="177"/>
    </row>
    <row r="13" spans="1:33" ht="21.75" customHeight="1" x14ac:dyDescent="0.2">
      <c r="A13" s="81" t="s">
        <v>20</v>
      </c>
      <c r="B13" s="213">
        <v>0</v>
      </c>
      <c r="C13" s="213">
        <v>0</v>
      </c>
      <c r="D13" s="213">
        <v>0</v>
      </c>
      <c r="E13" s="213">
        <v>0</v>
      </c>
      <c r="F13" s="213">
        <v>0</v>
      </c>
      <c r="G13" s="216">
        <v>0</v>
      </c>
      <c r="H13" s="216">
        <v>0</v>
      </c>
      <c r="I13" s="216">
        <v>0</v>
      </c>
      <c r="J13" s="216">
        <v>0</v>
      </c>
      <c r="K13" s="216">
        <v>0</v>
      </c>
      <c r="L13" s="213">
        <v>8</v>
      </c>
      <c r="M13" s="213">
        <v>8</v>
      </c>
      <c r="N13" s="213">
        <v>9</v>
      </c>
      <c r="O13" s="213">
        <v>8</v>
      </c>
      <c r="P13" s="213">
        <v>7</v>
      </c>
      <c r="Q13" s="217">
        <v>1</v>
      </c>
      <c r="R13" s="217">
        <v>1</v>
      </c>
      <c r="S13" s="217">
        <v>0.89</v>
      </c>
      <c r="T13" s="217">
        <v>0.88</v>
      </c>
      <c r="U13" s="217">
        <v>1.1428571428571428</v>
      </c>
      <c r="V13" s="177"/>
      <c r="W13" s="177"/>
      <c r="X13" s="177"/>
      <c r="Y13" s="177"/>
      <c r="Z13" s="177"/>
      <c r="AA13" s="177"/>
      <c r="AB13" s="177"/>
      <c r="AC13" s="177"/>
      <c r="AD13" s="177"/>
      <c r="AE13" s="177"/>
      <c r="AF13" s="177"/>
      <c r="AG13" s="177"/>
    </row>
    <row r="14" spans="1:33" ht="21.75" customHeight="1" x14ac:dyDescent="0.2">
      <c r="A14" s="81" t="s">
        <v>21</v>
      </c>
      <c r="B14" s="213">
        <v>0</v>
      </c>
      <c r="C14" s="213">
        <v>0</v>
      </c>
      <c r="D14" s="213">
        <v>0</v>
      </c>
      <c r="E14" s="213">
        <v>0</v>
      </c>
      <c r="F14" s="213">
        <v>0</v>
      </c>
      <c r="G14" s="216">
        <v>0</v>
      </c>
      <c r="H14" s="216">
        <v>0</v>
      </c>
      <c r="I14" s="216">
        <v>0</v>
      </c>
      <c r="J14" s="216">
        <v>0</v>
      </c>
      <c r="K14" s="216">
        <v>0</v>
      </c>
      <c r="L14" s="213">
        <v>5</v>
      </c>
      <c r="M14" s="213">
        <v>6</v>
      </c>
      <c r="N14" s="213">
        <v>4</v>
      </c>
      <c r="O14" s="213">
        <v>5</v>
      </c>
      <c r="P14" s="213">
        <v>4</v>
      </c>
      <c r="Q14" s="217">
        <v>1</v>
      </c>
      <c r="R14" s="217">
        <v>0.83</v>
      </c>
      <c r="S14" s="217">
        <v>0.5</v>
      </c>
      <c r="T14" s="217">
        <v>0.6</v>
      </c>
      <c r="U14" s="217">
        <v>1</v>
      </c>
      <c r="V14" s="177"/>
      <c r="W14" s="177"/>
      <c r="X14" s="177"/>
      <c r="Y14" s="177"/>
      <c r="Z14" s="177"/>
      <c r="AA14" s="177"/>
      <c r="AB14" s="177"/>
      <c r="AC14" s="177"/>
      <c r="AD14" s="177"/>
      <c r="AE14" s="177"/>
      <c r="AF14" s="177"/>
      <c r="AG14" s="177"/>
    </row>
    <row r="15" spans="1:33" ht="21.75" customHeight="1" x14ac:dyDescent="0.2">
      <c r="A15" s="81" t="s">
        <v>22</v>
      </c>
      <c r="B15" s="213">
        <v>0</v>
      </c>
      <c r="C15" s="213">
        <v>0</v>
      </c>
      <c r="D15" s="213">
        <v>0</v>
      </c>
      <c r="E15" s="213">
        <v>0</v>
      </c>
      <c r="F15" s="213">
        <v>0</v>
      </c>
      <c r="G15" s="216">
        <v>0</v>
      </c>
      <c r="H15" s="216">
        <v>0</v>
      </c>
      <c r="I15" s="216">
        <v>0</v>
      </c>
      <c r="J15" s="216">
        <v>0</v>
      </c>
      <c r="K15" s="216">
        <v>0</v>
      </c>
      <c r="L15" s="213">
        <v>8</v>
      </c>
      <c r="M15" s="213">
        <v>8</v>
      </c>
      <c r="N15" s="213">
        <v>8</v>
      </c>
      <c r="O15" s="213">
        <v>8</v>
      </c>
      <c r="P15" s="213">
        <v>7</v>
      </c>
      <c r="Q15" s="217">
        <v>1</v>
      </c>
      <c r="R15" s="217">
        <v>1</v>
      </c>
      <c r="S15" s="217">
        <v>0.97</v>
      </c>
      <c r="T15" s="217">
        <v>1</v>
      </c>
      <c r="U15" s="217">
        <v>1.5714285714285714</v>
      </c>
      <c r="V15" s="177"/>
      <c r="W15" s="177"/>
      <c r="X15" s="177"/>
      <c r="Y15" s="177"/>
      <c r="Z15" s="177"/>
      <c r="AA15" s="177"/>
      <c r="AB15" s="177"/>
      <c r="AC15" s="177"/>
      <c r="AD15" s="177"/>
      <c r="AE15" s="177"/>
      <c r="AF15" s="177"/>
      <c r="AG15" s="177"/>
    </row>
    <row r="16" spans="1:33" ht="40.9" customHeight="1" x14ac:dyDescent="0.2">
      <c r="A16" s="27" t="s">
        <v>85</v>
      </c>
      <c r="B16" s="213">
        <v>0</v>
      </c>
      <c r="C16" s="213">
        <v>0</v>
      </c>
      <c r="D16" s="213">
        <v>0</v>
      </c>
      <c r="E16" s="213">
        <v>0</v>
      </c>
      <c r="F16" s="213">
        <v>0</v>
      </c>
      <c r="G16" s="216">
        <v>0</v>
      </c>
      <c r="H16" s="216">
        <v>0</v>
      </c>
      <c r="I16" s="216">
        <v>0</v>
      </c>
      <c r="J16" s="216">
        <v>0</v>
      </c>
      <c r="K16" s="216">
        <v>0</v>
      </c>
      <c r="L16" s="213">
        <v>18</v>
      </c>
      <c r="M16" s="213">
        <v>21</v>
      </c>
      <c r="N16" s="213">
        <v>25</v>
      </c>
      <c r="O16" s="213">
        <v>26</v>
      </c>
      <c r="P16" s="213">
        <v>31</v>
      </c>
      <c r="Q16" s="217">
        <v>1.31</v>
      </c>
      <c r="R16" s="217">
        <v>1.1499999999999999</v>
      </c>
      <c r="S16" s="217">
        <v>1.0900000000000001</v>
      </c>
      <c r="T16" s="217">
        <v>1.05</v>
      </c>
      <c r="U16" s="217">
        <v>1.2338709677419355</v>
      </c>
      <c r="V16" s="177"/>
      <c r="W16" s="177"/>
      <c r="X16" s="177"/>
      <c r="Y16" s="177"/>
      <c r="Z16" s="177"/>
      <c r="AA16" s="177"/>
      <c r="AB16" s="177"/>
      <c r="AC16" s="177"/>
      <c r="AD16" s="177"/>
      <c r="AE16" s="177"/>
      <c r="AF16" s="177"/>
      <c r="AG16" s="177"/>
    </row>
    <row r="17" spans="1:33" ht="24" customHeight="1" x14ac:dyDescent="0.2">
      <c r="A17" s="82" t="s">
        <v>218</v>
      </c>
      <c r="B17" s="218">
        <v>1</v>
      </c>
      <c r="C17" s="218">
        <v>0</v>
      </c>
      <c r="D17" s="218">
        <v>2</v>
      </c>
      <c r="E17" s="218">
        <v>1</v>
      </c>
      <c r="F17" s="218">
        <v>0</v>
      </c>
      <c r="G17" s="219">
        <v>1</v>
      </c>
      <c r="H17" s="219">
        <v>0</v>
      </c>
      <c r="I17" s="219">
        <v>1</v>
      </c>
      <c r="J17" s="219">
        <v>2.25</v>
      </c>
      <c r="K17" s="219">
        <v>0</v>
      </c>
      <c r="L17" s="218">
        <v>95</v>
      </c>
      <c r="M17" s="218">
        <v>99</v>
      </c>
      <c r="N17" s="218">
        <v>108</v>
      </c>
      <c r="O17" s="218">
        <v>111</v>
      </c>
      <c r="P17" s="218">
        <v>110</v>
      </c>
      <c r="Q17" s="219">
        <v>1.0900000000000001</v>
      </c>
      <c r="R17" s="219">
        <v>1.07</v>
      </c>
      <c r="S17" s="219">
        <v>0.99</v>
      </c>
      <c r="T17" s="219">
        <v>0.97</v>
      </c>
      <c r="U17" s="235">
        <v>1.0977272727272727</v>
      </c>
      <c r="V17" s="177"/>
      <c r="W17" s="177"/>
      <c r="X17" s="177"/>
      <c r="Y17" s="177"/>
      <c r="Z17" s="177"/>
      <c r="AA17" s="177"/>
      <c r="AB17" s="177"/>
      <c r="AC17" s="177"/>
      <c r="AD17" s="177"/>
      <c r="AE17" s="177"/>
      <c r="AF17" s="177"/>
      <c r="AG17" s="177"/>
    </row>
    <row r="18" spans="1:33" ht="24" customHeight="1" x14ac:dyDescent="0.2">
      <c r="A18" s="83" t="s">
        <v>219</v>
      </c>
      <c r="B18" s="213">
        <v>18</v>
      </c>
      <c r="C18" s="213">
        <v>16</v>
      </c>
      <c r="D18" s="213">
        <v>15</v>
      </c>
      <c r="E18" s="213">
        <v>14</v>
      </c>
      <c r="F18" s="213">
        <v>15</v>
      </c>
      <c r="G18" s="216">
        <v>1.51</v>
      </c>
      <c r="H18" s="216">
        <v>1.7</v>
      </c>
      <c r="I18" s="216">
        <v>1.47</v>
      </c>
      <c r="J18" s="216">
        <v>1.55</v>
      </c>
      <c r="K18" s="216">
        <v>1.5</v>
      </c>
      <c r="L18" s="213">
        <v>48</v>
      </c>
      <c r="M18" s="213">
        <v>49</v>
      </c>
      <c r="N18" s="213">
        <v>55</v>
      </c>
      <c r="O18" s="213">
        <v>49</v>
      </c>
      <c r="P18" s="213">
        <v>35</v>
      </c>
      <c r="Q18" s="216">
        <v>1.23</v>
      </c>
      <c r="R18" s="216">
        <v>1.23</v>
      </c>
      <c r="S18" s="216">
        <v>1.1499999999999999</v>
      </c>
      <c r="T18" s="216">
        <v>1.2</v>
      </c>
      <c r="U18" s="217">
        <v>1.6571428571428573</v>
      </c>
      <c r="V18" s="177"/>
      <c r="W18" s="177"/>
      <c r="X18" s="177"/>
      <c r="Y18" s="177"/>
      <c r="Z18" s="177"/>
      <c r="AA18" s="177"/>
      <c r="AB18" s="177"/>
      <c r="AC18" s="177"/>
      <c r="AD18" s="177"/>
      <c r="AE18" s="177"/>
      <c r="AF18" s="177"/>
      <c r="AG18" s="177"/>
    </row>
    <row r="19" spans="1:33" ht="30.6" customHeight="1" x14ac:dyDescent="0.2">
      <c r="A19" s="82" t="s">
        <v>220</v>
      </c>
      <c r="B19" s="218">
        <v>19</v>
      </c>
      <c r="C19" s="218">
        <v>16</v>
      </c>
      <c r="D19" s="218">
        <v>17</v>
      </c>
      <c r="E19" s="218">
        <v>15</v>
      </c>
      <c r="F19" s="218">
        <v>15</v>
      </c>
      <c r="G19" s="219">
        <v>1.49</v>
      </c>
      <c r="H19" s="219">
        <v>1.8</v>
      </c>
      <c r="I19" s="219">
        <v>1.41</v>
      </c>
      <c r="J19" s="219">
        <v>1.59</v>
      </c>
      <c r="K19" s="219">
        <v>1.5833333333333333</v>
      </c>
      <c r="L19" s="218">
        <v>143</v>
      </c>
      <c r="M19" s="218">
        <v>148</v>
      </c>
      <c r="N19" s="218">
        <v>163</v>
      </c>
      <c r="O19" s="218">
        <v>160</v>
      </c>
      <c r="P19" s="218">
        <v>145</v>
      </c>
      <c r="Q19" s="219">
        <v>1.1399999999999999</v>
      </c>
      <c r="R19" s="219">
        <v>1.1200000000000001</v>
      </c>
      <c r="S19" s="219">
        <v>1.04</v>
      </c>
      <c r="T19" s="219">
        <v>1.04</v>
      </c>
      <c r="U19" s="235">
        <v>1.2307692307692308</v>
      </c>
      <c r="V19" s="177"/>
      <c r="W19" s="177"/>
      <c r="X19" s="177"/>
      <c r="Y19" s="177"/>
      <c r="Z19" s="177"/>
      <c r="AA19" s="177"/>
      <c r="AB19" s="177"/>
      <c r="AC19" s="177"/>
      <c r="AD19" s="177"/>
      <c r="AE19" s="177"/>
      <c r="AF19" s="177"/>
      <c r="AG19" s="177"/>
    </row>
    <row r="20" spans="1:33" ht="24" customHeight="1" x14ac:dyDescent="0.2">
      <c r="A20" s="82" t="s">
        <v>70</v>
      </c>
      <c r="B20" s="213">
        <v>10615</v>
      </c>
      <c r="C20" s="213">
        <v>10037</v>
      </c>
      <c r="D20" s="213">
        <v>9499</v>
      </c>
      <c r="E20" s="213">
        <v>9634</v>
      </c>
      <c r="F20" s="213"/>
      <c r="G20" s="213" t="s">
        <v>71</v>
      </c>
      <c r="H20" s="213" t="s">
        <v>71</v>
      </c>
      <c r="I20" s="213" t="s">
        <v>71</v>
      </c>
      <c r="J20" s="213" t="s">
        <v>71</v>
      </c>
      <c r="K20" s="214"/>
      <c r="L20" s="213">
        <v>82352</v>
      </c>
      <c r="M20" s="213">
        <v>84837</v>
      </c>
      <c r="N20" s="213">
        <v>84216</v>
      </c>
      <c r="O20" s="213">
        <v>83471</v>
      </c>
      <c r="P20" s="214"/>
      <c r="Q20" s="213" t="s">
        <v>71</v>
      </c>
      <c r="R20" s="213" t="s">
        <v>71</v>
      </c>
      <c r="S20" s="213" t="s">
        <v>71</v>
      </c>
      <c r="T20" s="213" t="s">
        <v>71</v>
      </c>
      <c r="U20" s="220"/>
      <c r="V20" s="177"/>
      <c r="W20" s="177"/>
      <c r="X20" s="177"/>
      <c r="Y20" s="177"/>
      <c r="Z20" s="177"/>
      <c r="AA20" s="177"/>
      <c r="AB20" s="177"/>
      <c r="AC20" s="177"/>
      <c r="AD20" s="177"/>
      <c r="AE20" s="177"/>
      <c r="AF20" s="177"/>
      <c r="AG20" s="177"/>
    </row>
    <row r="21" spans="1:33" ht="24" customHeight="1" x14ac:dyDescent="0.2">
      <c r="A21" s="82" t="s">
        <v>72</v>
      </c>
      <c r="B21" s="213">
        <v>1187</v>
      </c>
      <c r="C21" s="213">
        <v>1092</v>
      </c>
      <c r="D21" s="213">
        <v>1006</v>
      </c>
      <c r="E21" s="213">
        <v>1049</v>
      </c>
      <c r="F21" s="221"/>
      <c r="G21" s="213" t="s">
        <v>71</v>
      </c>
      <c r="H21" s="213" t="s">
        <v>71</v>
      </c>
      <c r="I21" s="213" t="s">
        <v>71</v>
      </c>
      <c r="J21" s="213" t="s">
        <v>71</v>
      </c>
      <c r="K21" s="214"/>
      <c r="L21" s="213">
        <v>10045</v>
      </c>
      <c r="M21" s="213">
        <v>9922</v>
      </c>
      <c r="N21" s="213">
        <v>9773</v>
      </c>
      <c r="O21" s="213">
        <v>9679</v>
      </c>
      <c r="P21" s="221"/>
      <c r="Q21" s="213" t="s">
        <v>71</v>
      </c>
      <c r="R21" s="213" t="s">
        <v>71</v>
      </c>
      <c r="S21" s="213" t="s">
        <v>71</v>
      </c>
      <c r="T21" s="213" t="s">
        <v>71</v>
      </c>
      <c r="U21" s="220"/>
      <c r="V21" s="177"/>
      <c r="W21" s="177"/>
      <c r="X21" s="177"/>
      <c r="Y21" s="177"/>
      <c r="Z21" s="177"/>
      <c r="AA21" s="177"/>
      <c r="AB21" s="177"/>
      <c r="AC21" s="177"/>
      <c r="AD21" s="177"/>
      <c r="AE21" s="177"/>
      <c r="AF21" s="177"/>
      <c r="AG21" s="177"/>
    </row>
    <row r="22" spans="1:33" ht="21" customHeight="1" x14ac:dyDescent="0.2">
      <c r="A22" s="405" t="s">
        <v>73</v>
      </c>
      <c r="B22" s="406"/>
      <c r="C22" s="406"/>
      <c r="D22" s="406"/>
      <c r="E22" s="406"/>
      <c r="F22" s="406"/>
      <c r="G22" s="406"/>
      <c r="H22" s="406"/>
      <c r="I22" s="406"/>
      <c r="J22" s="406"/>
      <c r="K22" s="406"/>
      <c r="L22" s="406"/>
      <c r="M22" s="177"/>
      <c r="N22" s="177"/>
      <c r="O22" s="177"/>
      <c r="P22" s="177"/>
      <c r="Q22" s="177"/>
      <c r="R22" s="177"/>
      <c r="S22" s="177"/>
      <c r="T22" s="177"/>
      <c r="U22" s="177"/>
      <c r="V22" s="177"/>
      <c r="W22" s="177"/>
      <c r="X22" s="177"/>
      <c r="Y22" s="177"/>
      <c r="Z22" s="177"/>
      <c r="AA22" s="177"/>
      <c r="AB22" s="177"/>
      <c r="AC22" s="177"/>
      <c r="AD22" s="177"/>
      <c r="AE22" s="177"/>
      <c r="AF22" s="177"/>
      <c r="AG22" s="177"/>
    </row>
    <row r="23" spans="1:33" x14ac:dyDescent="0.2">
      <c r="B23" s="177"/>
      <c r="C23" s="177"/>
      <c r="D23" s="177"/>
      <c r="E23" s="177"/>
      <c r="F23" s="177"/>
      <c r="G23" s="177"/>
      <c r="H23" s="177"/>
      <c r="I23" s="177"/>
      <c r="J23" s="177"/>
      <c r="K23" s="177"/>
      <c r="L23" s="177"/>
      <c r="M23" s="177"/>
      <c r="N23" s="177"/>
      <c r="O23" s="177"/>
      <c r="P23" s="177"/>
      <c r="Q23" s="177"/>
      <c r="R23" s="177"/>
      <c r="S23" s="177"/>
      <c r="T23" s="177"/>
      <c r="U23" s="177"/>
      <c r="V23" s="177"/>
      <c r="W23" s="177"/>
      <c r="X23" s="177"/>
      <c r="Y23" s="177"/>
      <c r="Z23" s="177"/>
      <c r="AA23" s="177"/>
      <c r="AB23" s="177"/>
      <c r="AC23" s="177"/>
      <c r="AD23" s="177"/>
      <c r="AE23" s="177"/>
      <c r="AF23" s="177"/>
      <c r="AG23" s="177"/>
    </row>
    <row r="24" spans="1:33" x14ac:dyDescent="0.2">
      <c r="B24" s="177"/>
      <c r="C24" s="177"/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77"/>
      <c r="O24" s="177"/>
      <c r="P24" s="177"/>
      <c r="Q24" s="177"/>
      <c r="R24" s="177"/>
      <c r="S24" s="177"/>
      <c r="T24" s="177"/>
      <c r="U24" s="177"/>
      <c r="V24" s="177"/>
      <c r="W24" s="177"/>
      <c r="X24" s="177"/>
      <c r="Y24" s="177"/>
      <c r="Z24" s="177"/>
      <c r="AA24" s="177"/>
      <c r="AB24" s="177"/>
      <c r="AC24" s="177"/>
      <c r="AD24" s="177"/>
      <c r="AE24" s="177"/>
      <c r="AF24" s="177"/>
      <c r="AG24" s="177"/>
    </row>
    <row r="25" spans="1:33" x14ac:dyDescent="0.2">
      <c r="B25" s="177"/>
      <c r="C25" s="17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177"/>
      <c r="R25" s="177"/>
      <c r="S25" s="177"/>
      <c r="T25" s="177"/>
      <c r="U25" s="177"/>
      <c r="V25" s="177"/>
      <c r="W25" s="177"/>
      <c r="X25" s="177"/>
      <c r="Y25" s="177"/>
      <c r="Z25" s="177"/>
      <c r="AA25" s="177"/>
      <c r="AB25" s="177"/>
      <c r="AC25" s="177"/>
      <c r="AD25" s="177"/>
      <c r="AE25" s="177"/>
      <c r="AF25" s="177"/>
      <c r="AG25" s="177"/>
    </row>
    <row r="26" spans="1:33" x14ac:dyDescent="0.2">
      <c r="B26" s="177"/>
      <c r="C26" s="177"/>
      <c r="D26" s="177"/>
      <c r="E26" s="177"/>
      <c r="F26" s="177"/>
      <c r="G26" s="177"/>
      <c r="H26" s="177"/>
      <c r="I26" s="177"/>
      <c r="J26" s="177"/>
      <c r="K26" s="177"/>
      <c r="L26" s="177"/>
      <c r="M26" s="177"/>
      <c r="N26" s="177"/>
      <c r="O26" s="177"/>
      <c r="P26" s="177"/>
      <c r="Q26" s="177"/>
      <c r="R26" s="177"/>
      <c r="S26" s="177"/>
      <c r="T26" s="177"/>
      <c r="U26" s="177"/>
      <c r="V26" s="177"/>
      <c r="W26" s="177"/>
      <c r="X26" s="177"/>
      <c r="Y26" s="177"/>
      <c r="Z26" s="177"/>
      <c r="AA26" s="177"/>
      <c r="AB26" s="177"/>
      <c r="AC26" s="177"/>
      <c r="AD26" s="177"/>
      <c r="AE26" s="177"/>
      <c r="AF26" s="177"/>
      <c r="AG26" s="177"/>
    </row>
    <row r="27" spans="1:33" x14ac:dyDescent="0.2">
      <c r="B27" s="177"/>
      <c r="C27" s="177"/>
      <c r="D27" s="177"/>
      <c r="E27" s="177"/>
      <c r="F27" s="177"/>
      <c r="G27" s="177"/>
      <c r="H27" s="177"/>
      <c r="I27" s="177"/>
      <c r="J27" s="177"/>
      <c r="K27" s="177"/>
      <c r="L27" s="177"/>
      <c r="M27" s="177"/>
      <c r="N27" s="177"/>
      <c r="O27" s="177"/>
      <c r="P27" s="177"/>
      <c r="Q27" s="177"/>
      <c r="R27" s="177"/>
      <c r="S27" s="177"/>
      <c r="T27" s="177"/>
      <c r="U27" s="177"/>
      <c r="V27" s="177"/>
      <c r="W27" s="177"/>
      <c r="X27" s="177"/>
      <c r="Y27" s="177"/>
      <c r="Z27" s="177"/>
      <c r="AA27" s="177"/>
      <c r="AB27" s="177"/>
      <c r="AC27" s="177"/>
      <c r="AD27" s="177"/>
      <c r="AE27" s="177"/>
      <c r="AF27" s="177"/>
      <c r="AG27" s="177"/>
    </row>
    <row r="28" spans="1:33" x14ac:dyDescent="0.2">
      <c r="B28" s="177"/>
      <c r="C28" s="177"/>
      <c r="D28" s="177"/>
      <c r="E28" s="177"/>
      <c r="F28" s="177"/>
      <c r="G28" s="177"/>
      <c r="H28" s="177"/>
      <c r="I28" s="177"/>
      <c r="J28" s="177"/>
      <c r="K28" s="177"/>
      <c r="L28" s="177"/>
      <c r="M28" s="177"/>
      <c r="N28" s="177"/>
      <c r="O28" s="177"/>
      <c r="P28" s="177"/>
      <c r="Q28" s="177"/>
      <c r="R28" s="177"/>
      <c r="S28" s="177"/>
      <c r="T28" s="177"/>
      <c r="U28" s="177"/>
      <c r="V28" s="177"/>
      <c r="W28" s="177"/>
      <c r="X28" s="177"/>
      <c r="Y28" s="177"/>
      <c r="Z28" s="177"/>
      <c r="AA28" s="177"/>
      <c r="AB28" s="177"/>
      <c r="AC28" s="177"/>
      <c r="AD28" s="177"/>
      <c r="AE28" s="177"/>
      <c r="AF28" s="177"/>
      <c r="AG28" s="177"/>
    </row>
    <row r="29" spans="1:33" x14ac:dyDescent="0.2">
      <c r="B29" s="177"/>
      <c r="C29" s="17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177"/>
      <c r="P29" s="177"/>
      <c r="Q29" s="177"/>
      <c r="R29" s="177"/>
      <c r="S29" s="177"/>
      <c r="T29" s="177"/>
      <c r="U29" s="177"/>
      <c r="V29" s="177"/>
      <c r="W29" s="177"/>
      <c r="X29" s="177"/>
      <c r="Y29" s="177"/>
      <c r="Z29" s="177"/>
      <c r="AA29" s="177"/>
      <c r="AB29" s="177"/>
      <c r="AC29" s="177"/>
      <c r="AD29" s="177"/>
      <c r="AE29" s="177"/>
      <c r="AF29" s="177"/>
      <c r="AG29" s="177"/>
    </row>
  </sheetData>
  <sheetProtection selectLockedCells="1" selectUnlockedCells="1"/>
  <mergeCells count="10">
    <mergeCell ref="A22:L22"/>
    <mergeCell ref="A1:U1"/>
    <mergeCell ref="A2:K2"/>
    <mergeCell ref="A3:A5"/>
    <mergeCell ref="B3:K3"/>
    <mergeCell ref="L3:U3"/>
    <mergeCell ref="B4:F4"/>
    <mergeCell ref="G4:K4"/>
    <mergeCell ref="L4:P4"/>
    <mergeCell ref="Q4:U4"/>
  </mergeCells>
  <pageMargins left="0.39370078740157483" right="0.39370078740157483" top="0.39370078740157483" bottom="0.39370078740157483" header="0.51181102362204722" footer="0.51181102362204722"/>
  <pageSetup paperSize="9" scale="85" firstPageNumber="0" orientation="landscape" horizontalDpi="300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AL31"/>
  <sheetViews>
    <sheetView zoomScale="90" zoomScaleNormal="90" zoomScaleSheetLayoutView="50" workbookViewId="0">
      <pane xSplit="1" ySplit="5" topLeftCell="B12" activePane="bottomRight" state="frozen"/>
      <selection sqref="A1:Y23"/>
      <selection pane="topRight" sqref="A1:Y23"/>
      <selection pane="bottomLeft" sqref="A1:Y23"/>
      <selection pane="bottomRight" activeCell="AF7" sqref="AF7"/>
    </sheetView>
  </sheetViews>
  <sheetFormatPr defaultRowHeight="12.75" x14ac:dyDescent="0.2"/>
  <cols>
    <col min="1" max="1" width="25.28515625" style="2" customWidth="1"/>
    <col min="2" max="11" width="5.28515625" style="2" customWidth="1"/>
    <col min="12" max="12" width="5.42578125" style="2" customWidth="1"/>
    <col min="13" max="25" width="5.28515625" style="2" customWidth="1"/>
    <col min="26" max="26" width="5.7109375" style="2" customWidth="1"/>
    <col min="27" max="29" width="5.28515625" style="2" customWidth="1"/>
    <col min="30" max="258" width="9.140625" style="2"/>
    <col min="259" max="259" width="24.7109375" style="2" customWidth="1"/>
    <col min="260" max="260" width="6.28515625" style="2" customWidth="1"/>
    <col min="261" max="261" width="5.5703125" style="2" customWidth="1"/>
    <col min="262" max="262" width="6.28515625" style="2" customWidth="1"/>
    <col min="263" max="263" width="5.28515625" style="2" customWidth="1"/>
    <col min="264" max="264" width="6.28515625" style="2" customWidth="1"/>
    <col min="265" max="265" width="5" style="2" customWidth="1"/>
    <col min="266" max="266" width="5.7109375" style="2" customWidth="1"/>
    <col min="267" max="267" width="5.28515625" style="2" customWidth="1"/>
    <col min="268" max="268" width="6.28515625" style="2" customWidth="1"/>
    <col min="269" max="269" width="5.28515625" style="2" customWidth="1"/>
    <col min="270" max="270" width="6.28515625" style="2" customWidth="1"/>
    <col min="271" max="271" width="5.42578125" style="2" customWidth="1"/>
    <col min="272" max="272" width="5.28515625" style="2" customWidth="1"/>
    <col min="273" max="273" width="5.42578125" style="2" customWidth="1"/>
    <col min="274" max="283" width="5.28515625" style="2" customWidth="1"/>
    <col min="284" max="514" width="9.140625" style="2"/>
    <col min="515" max="515" width="24.7109375" style="2" customWidth="1"/>
    <col min="516" max="516" width="6.28515625" style="2" customWidth="1"/>
    <col min="517" max="517" width="5.5703125" style="2" customWidth="1"/>
    <col min="518" max="518" width="6.28515625" style="2" customWidth="1"/>
    <col min="519" max="519" width="5.28515625" style="2" customWidth="1"/>
    <col min="520" max="520" width="6.28515625" style="2" customWidth="1"/>
    <col min="521" max="521" width="5" style="2" customWidth="1"/>
    <col min="522" max="522" width="5.7109375" style="2" customWidth="1"/>
    <col min="523" max="523" width="5.28515625" style="2" customWidth="1"/>
    <col min="524" max="524" width="6.28515625" style="2" customWidth="1"/>
    <col min="525" max="525" width="5.28515625" style="2" customWidth="1"/>
    <col min="526" max="526" width="6.28515625" style="2" customWidth="1"/>
    <col min="527" max="527" width="5.42578125" style="2" customWidth="1"/>
    <col min="528" max="528" width="5.28515625" style="2" customWidth="1"/>
    <col min="529" max="529" width="5.42578125" style="2" customWidth="1"/>
    <col min="530" max="539" width="5.28515625" style="2" customWidth="1"/>
    <col min="540" max="770" width="9.140625" style="2"/>
    <col min="771" max="771" width="24.7109375" style="2" customWidth="1"/>
    <col min="772" max="772" width="6.28515625" style="2" customWidth="1"/>
    <col min="773" max="773" width="5.5703125" style="2" customWidth="1"/>
    <col min="774" max="774" width="6.28515625" style="2" customWidth="1"/>
    <col min="775" max="775" width="5.28515625" style="2" customWidth="1"/>
    <col min="776" max="776" width="6.28515625" style="2" customWidth="1"/>
    <col min="777" max="777" width="5" style="2" customWidth="1"/>
    <col min="778" max="778" width="5.7109375" style="2" customWidth="1"/>
    <col min="779" max="779" width="5.28515625" style="2" customWidth="1"/>
    <col min="780" max="780" width="6.28515625" style="2" customWidth="1"/>
    <col min="781" max="781" width="5.28515625" style="2" customWidth="1"/>
    <col min="782" max="782" width="6.28515625" style="2" customWidth="1"/>
    <col min="783" max="783" width="5.42578125" style="2" customWidth="1"/>
    <col min="784" max="784" width="5.28515625" style="2" customWidth="1"/>
    <col min="785" max="785" width="5.42578125" style="2" customWidth="1"/>
    <col min="786" max="795" width="5.28515625" style="2" customWidth="1"/>
    <col min="796" max="1026" width="9.140625" style="2"/>
    <col min="1027" max="1027" width="24.7109375" style="2" customWidth="1"/>
    <col min="1028" max="1028" width="6.28515625" style="2" customWidth="1"/>
    <col min="1029" max="1029" width="5.5703125" style="2" customWidth="1"/>
    <col min="1030" max="1030" width="6.28515625" style="2" customWidth="1"/>
    <col min="1031" max="1031" width="5.28515625" style="2" customWidth="1"/>
    <col min="1032" max="1032" width="6.28515625" style="2" customWidth="1"/>
    <col min="1033" max="1033" width="5" style="2" customWidth="1"/>
    <col min="1034" max="1034" width="5.7109375" style="2" customWidth="1"/>
    <col min="1035" max="1035" width="5.28515625" style="2" customWidth="1"/>
    <col min="1036" max="1036" width="6.28515625" style="2" customWidth="1"/>
    <col min="1037" max="1037" width="5.28515625" style="2" customWidth="1"/>
    <col min="1038" max="1038" width="6.28515625" style="2" customWidth="1"/>
    <col min="1039" max="1039" width="5.42578125" style="2" customWidth="1"/>
    <col min="1040" max="1040" width="5.28515625" style="2" customWidth="1"/>
    <col min="1041" max="1041" width="5.42578125" style="2" customWidth="1"/>
    <col min="1042" max="1051" width="5.28515625" style="2" customWidth="1"/>
    <col min="1052" max="1282" width="9.140625" style="2"/>
    <col min="1283" max="1283" width="24.7109375" style="2" customWidth="1"/>
    <col min="1284" max="1284" width="6.28515625" style="2" customWidth="1"/>
    <col min="1285" max="1285" width="5.5703125" style="2" customWidth="1"/>
    <col min="1286" max="1286" width="6.28515625" style="2" customWidth="1"/>
    <col min="1287" max="1287" width="5.28515625" style="2" customWidth="1"/>
    <col min="1288" max="1288" width="6.28515625" style="2" customWidth="1"/>
    <col min="1289" max="1289" width="5" style="2" customWidth="1"/>
    <col min="1290" max="1290" width="5.7109375" style="2" customWidth="1"/>
    <col min="1291" max="1291" width="5.28515625" style="2" customWidth="1"/>
    <col min="1292" max="1292" width="6.28515625" style="2" customWidth="1"/>
    <col min="1293" max="1293" width="5.28515625" style="2" customWidth="1"/>
    <col min="1294" max="1294" width="6.28515625" style="2" customWidth="1"/>
    <col min="1295" max="1295" width="5.42578125" style="2" customWidth="1"/>
    <col min="1296" max="1296" width="5.28515625" style="2" customWidth="1"/>
    <col min="1297" max="1297" width="5.42578125" style="2" customWidth="1"/>
    <col min="1298" max="1307" width="5.28515625" style="2" customWidth="1"/>
    <col min="1308" max="1538" width="9.140625" style="2"/>
    <col min="1539" max="1539" width="24.7109375" style="2" customWidth="1"/>
    <col min="1540" max="1540" width="6.28515625" style="2" customWidth="1"/>
    <col min="1541" max="1541" width="5.5703125" style="2" customWidth="1"/>
    <col min="1542" max="1542" width="6.28515625" style="2" customWidth="1"/>
    <col min="1543" max="1543" width="5.28515625" style="2" customWidth="1"/>
    <col min="1544" max="1544" width="6.28515625" style="2" customWidth="1"/>
    <col min="1545" max="1545" width="5" style="2" customWidth="1"/>
    <col min="1546" max="1546" width="5.7109375" style="2" customWidth="1"/>
    <col min="1547" max="1547" width="5.28515625" style="2" customWidth="1"/>
    <col min="1548" max="1548" width="6.28515625" style="2" customWidth="1"/>
    <col min="1549" max="1549" width="5.28515625" style="2" customWidth="1"/>
    <col min="1550" max="1550" width="6.28515625" style="2" customWidth="1"/>
    <col min="1551" max="1551" width="5.42578125" style="2" customWidth="1"/>
    <col min="1552" max="1552" width="5.28515625" style="2" customWidth="1"/>
    <col min="1553" max="1553" width="5.42578125" style="2" customWidth="1"/>
    <col min="1554" max="1563" width="5.28515625" style="2" customWidth="1"/>
    <col min="1564" max="1794" width="9.140625" style="2"/>
    <col min="1795" max="1795" width="24.7109375" style="2" customWidth="1"/>
    <col min="1796" max="1796" width="6.28515625" style="2" customWidth="1"/>
    <col min="1797" max="1797" width="5.5703125" style="2" customWidth="1"/>
    <col min="1798" max="1798" width="6.28515625" style="2" customWidth="1"/>
    <col min="1799" max="1799" width="5.28515625" style="2" customWidth="1"/>
    <col min="1800" max="1800" width="6.28515625" style="2" customWidth="1"/>
    <col min="1801" max="1801" width="5" style="2" customWidth="1"/>
    <col min="1802" max="1802" width="5.7109375" style="2" customWidth="1"/>
    <col min="1803" max="1803" width="5.28515625" style="2" customWidth="1"/>
    <col min="1804" max="1804" width="6.28515625" style="2" customWidth="1"/>
    <col min="1805" max="1805" width="5.28515625" style="2" customWidth="1"/>
    <col min="1806" max="1806" width="6.28515625" style="2" customWidth="1"/>
    <col min="1807" max="1807" width="5.42578125" style="2" customWidth="1"/>
    <col min="1808" max="1808" width="5.28515625" style="2" customWidth="1"/>
    <col min="1809" max="1809" width="5.42578125" style="2" customWidth="1"/>
    <col min="1810" max="1819" width="5.28515625" style="2" customWidth="1"/>
    <col min="1820" max="2050" width="9.140625" style="2"/>
    <col min="2051" max="2051" width="24.7109375" style="2" customWidth="1"/>
    <col min="2052" max="2052" width="6.28515625" style="2" customWidth="1"/>
    <col min="2053" max="2053" width="5.5703125" style="2" customWidth="1"/>
    <col min="2054" max="2054" width="6.28515625" style="2" customWidth="1"/>
    <col min="2055" max="2055" width="5.28515625" style="2" customWidth="1"/>
    <col min="2056" max="2056" width="6.28515625" style="2" customWidth="1"/>
    <col min="2057" max="2057" width="5" style="2" customWidth="1"/>
    <col min="2058" max="2058" width="5.7109375" style="2" customWidth="1"/>
    <col min="2059" max="2059" width="5.28515625" style="2" customWidth="1"/>
    <col min="2060" max="2060" width="6.28515625" style="2" customWidth="1"/>
    <col min="2061" max="2061" width="5.28515625" style="2" customWidth="1"/>
    <col min="2062" max="2062" width="6.28515625" style="2" customWidth="1"/>
    <col min="2063" max="2063" width="5.42578125" style="2" customWidth="1"/>
    <col min="2064" max="2064" width="5.28515625" style="2" customWidth="1"/>
    <col min="2065" max="2065" width="5.42578125" style="2" customWidth="1"/>
    <col min="2066" max="2075" width="5.28515625" style="2" customWidth="1"/>
    <col min="2076" max="2306" width="9.140625" style="2"/>
    <col min="2307" max="2307" width="24.7109375" style="2" customWidth="1"/>
    <col min="2308" max="2308" width="6.28515625" style="2" customWidth="1"/>
    <col min="2309" max="2309" width="5.5703125" style="2" customWidth="1"/>
    <col min="2310" max="2310" width="6.28515625" style="2" customWidth="1"/>
    <col min="2311" max="2311" width="5.28515625" style="2" customWidth="1"/>
    <col min="2312" max="2312" width="6.28515625" style="2" customWidth="1"/>
    <col min="2313" max="2313" width="5" style="2" customWidth="1"/>
    <col min="2314" max="2314" width="5.7109375" style="2" customWidth="1"/>
    <col min="2315" max="2315" width="5.28515625" style="2" customWidth="1"/>
    <col min="2316" max="2316" width="6.28515625" style="2" customWidth="1"/>
    <col min="2317" max="2317" width="5.28515625" style="2" customWidth="1"/>
    <col min="2318" max="2318" width="6.28515625" style="2" customWidth="1"/>
    <col min="2319" max="2319" width="5.42578125" style="2" customWidth="1"/>
    <col min="2320" max="2320" width="5.28515625" style="2" customWidth="1"/>
    <col min="2321" max="2321" width="5.42578125" style="2" customWidth="1"/>
    <col min="2322" max="2331" width="5.28515625" style="2" customWidth="1"/>
    <col min="2332" max="2562" width="9.140625" style="2"/>
    <col min="2563" max="2563" width="24.7109375" style="2" customWidth="1"/>
    <col min="2564" max="2564" width="6.28515625" style="2" customWidth="1"/>
    <col min="2565" max="2565" width="5.5703125" style="2" customWidth="1"/>
    <col min="2566" max="2566" width="6.28515625" style="2" customWidth="1"/>
    <col min="2567" max="2567" width="5.28515625" style="2" customWidth="1"/>
    <col min="2568" max="2568" width="6.28515625" style="2" customWidth="1"/>
    <col min="2569" max="2569" width="5" style="2" customWidth="1"/>
    <col min="2570" max="2570" width="5.7109375" style="2" customWidth="1"/>
    <col min="2571" max="2571" width="5.28515625" style="2" customWidth="1"/>
    <col min="2572" max="2572" width="6.28515625" style="2" customWidth="1"/>
    <col min="2573" max="2573" width="5.28515625" style="2" customWidth="1"/>
    <col min="2574" max="2574" width="6.28515625" style="2" customWidth="1"/>
    <col min="2575" max="2575" width="5.42578125" style="2" customWidth="1"/>
    <col min="2576" max="2576" width="5.28515625" style="2" customWidth="1"/>
    <col min="2577" max="2577" width="5.42578125" style="2" customWidth="1"/>
    <col min="2578" max="2587" width="5.28515625" style="2" customWidth="1"/>
    <col min="2588" max="2818" width="9.140625" style="2"/>
    <col min="2819" max="2819" width="24.7109375" style="2" customWidth="1"/>
    <col min="2820" max="2820" width="6.28515625" style="2" customWidth="1"/>
    <col min="2821" max="2821" width="5.5703125" style="2" customWidth="1"/>
    <col min="2822" max="2822" width="6.28515625" style="2" customWidth="1"/>
    <col min="2823" max="2823" width="5.28515625" style="2" customWidth="1"/>
    <col min="2824" max="2824" width="6.28515625" style="2" customWidth="1"/>
    <col min="2825" max="2825" width="5" style="2" customWidth="1"/>
    <col min="2826" max="2826" width="5.7109375" style="2" customWidth="1"/>
    <col min="2827" max="2827" width="5.28515625" style="2" customWidth="1"/>
    <col min="2828" max="2828" width="6.28515625" style="2" customWidth="1"/>
    <col min="2829" max="2829" width="5.28515625" style="2" customWidth="1"/>
    <col min="2830" max="2830" width="6.28515625" style="2" customWidth="1"/>
    <col min="2831" max="2831" width="5.42578125" style="2" customWidth="1"/>
    <col min="2832" max="2832" width="5.28515625" style="2" customWidth="1"/>
    <col min="2833" max="2833" width="5.42578125" style="2" customWidth="1"/>
    <col min="2834" max="2843" width="5.28515625" style="2" customWidth="1"/>
    <col min="2844" max="3074" width="9.140625" style="2"/>
    <col min="3075" max="3075" width="24.7109375" style="2" customWidth="1"/>
    <col min="3076" max="3076" width="6.28515625" style="2" customWidth="1"/>
    <col min="3077" max="3077" width="5.5703125" style="2" customWidth="1"/>
    <col min="3078" max="3078" width="6.28515625" style="2" customWidth="1"/>
    <col min="3079" max="3079" width="5.28515625" style="2" customWidth="1"/>
    <col min="3080" max="3080" width="6.28515625" style="2" customWidth="1"/>
    <col min="3081" max="3081" width="5" style="2" customWidth="1"/>
    <col min="3082" max="3082" width="5.7109375" style="2" customWidth="1"/>
    <col min="3083" max="3083" width="5.28515625" style="2" customWidth="1"/>
    <col min="3084" max="3084" width="6.28515625" style="2" customWidth="1"/>
    <col min="3085" max="3085" width="5.28515625" style="2" customWidth="1"/>
    <col min="3086" max="3086" width="6.28515625" style="2" customWidth="1"/>
    <col min="3087" max="3087" width="5.42578125" style="2" customWidth="1"/>
    <col min="3088" max="3088" width="5.28515625" style="2" customWidth="1"/>
    <col min="3089" max="3089" width="5.42578125" style="2" customWidth="1"/>
    <col min="3090" max="3099" width="5.28515625" style="2" customWidth="1"/>
    <col min="3100" max="3330" width="9.140625" style="2"/>
    <col min="3331" max="3331" width="24.7109375" style="2" customWidth="1"/>
    <col min="3332" max="3332" width="6.28515625" style="2" customWidth="1"/>
    <col min="3333" max="3333" width="5.5703125" style="2" customWidth="1"/>
    <col min="3334" max="3334" width="6.28515625" style="2" customWidth="1"/>
    <col min="3335" max="3335" width="5.28515625" style="2" customWidth="1"/>
    <col min="3336" max="3336" width="6.28515625" style="2" customWidth="1"/>
    <col min="3337" max="3337" width="5" style="2" customWidth="1"/>
    <col min="3338" max="3338" width="5.7109375" style="2" customWidth="1"/>
    <col min="3339" max="3339" width="5.28515625" style="2" customWidth="1"/>
    <col min="3340" max="3340" width="6.28515625" style="2" customWidth="1"/>
    <col min="3341" max="3341" width="5.28515625" style="2" customWidth="1"/>
    <col min="3342" max="3342" width="6.28515625" style="2" customWidth="1"/>
    <col min="3343" max="3343" width="5.42578125" style="2" customWidth="1"/>
    <col min="3344" max="3344" width="5.28515625" style="2" customWidth="1"/>
    <col min="3345" max="3345" width="5.42578125" style="2" customWidth="1"/>
    <col min="3346" max="3355" width="5.28515625" style="2" customWidth="1"/>
    <col min="3356" max="3586" width="9.140625" style="2"/>
    <col min="3587" max="3587" width="24.7109375" style="2" customWidth="1"/>
    <col min="3588" max="3588" width="6.28515625" style="2" customWidth="1"/>
    <col min="3589" max="3589" width="5.5703125" style="2" customWidth="1"/>
    <col min="3590" max="3590" width="6.28515625" style="2" customWidth="1"/>
    <col min="3591" max="3591" width="5.28515625" style="2" customWidth="1"/>
    <col min="3592" max="3592" width="6.28515625" style="2" customWidth="1"/>
    <col min="3593" max="3593" width="5" style="2" customWidth="1"/>
    <col min="3594" max="3594" width="5.7109375" style="2" customWidth="1"/>
    <col min="3595" max="3595" width="5.28515625" style="2" customWidth="1"/>
    <col min="3596" max="3596" width="6.28515625" style="2" customWidth="1"/>
    <col min="3597" max="3597" width="5.28515625" style="2" customWidth="1"/>
    <col min="3598" max="3598" width="6.28515625" style="2" customWidth="1"/>
    <col min="3599" max="3599" width="5.42578125" style="2" customWidth="1"/>
    <col min="3600" max="3600" width="5.28515625" style="2" customWidth="1"/>
    <col min="3601" max="3601" width="5.42578125" style="2" customWidth="1"/>
    <col min="3602" max="3611" width="5.28515625" style="2" customWidth="1"/>
    <col min="3612" max="3842" width="9.140625" style="2"/>
    <col min="3843" max="3843" width="24.7109375" style="2" customWidth="1"/>
    <col min="3844" max="3844" width="6.28515625" style="2" customWidth="1"/>
    <col min="3845" max="3845" width="5.5703125" style="2" customWidth="1"/>
    <col min="3846" max="3846" width="6.28515625" style="2" customWidth="1"/>
    <col min="3847" max="3847" width="5.28515625" style="2" customWidth="1"/>
    <col min="3848" max="3848" width="6.28515625" style="2" customWidth="1"/>
    <col min="3849" max="3849" width="5" style="2" customWidth="1"/>
    <col min="3850" max="3850" width="5.7109375" style="2" customWidth="1"/>
    <col min="3851" max="3851" width="5.28515625" style="2" customWidth="1"/>
    <col min="3852" max="3852" width="6.28515625" style="2" customWidth="1"/>
    <col min="3853" max="3853" width="5.28515625" style="2" customWidth="1"/>
    <col min="3854" max="3854" width="6.28515625" style="2" customWidth="1"/>
    <col min="3855" max="3855" width="5.42578125" style="2" customWidth="1"/>
    <col min="3856" max="3856" width="5.28515625" style="2" customWidth="1"/>
    <col min="3857" max="3857" width="5.42578125" style="2" customWidth="1"/>
    <col min="3858" max="3867" width="5.28515625" style="2" customWidth="1"/>
    <col min="3868" max="4098" width="9.140625" style="2"/>
    <col min="4099" max="4099" width="24.7109375" style="2" customWidth="1"/>
    <col min="4100" max="4100" width="6.28515625" style="2" customWidth="1"/>
    <col min="4101" max="4101" width="5.5703125" style="2" customWidth="1"/>
    <col min="4102" max="4102" width="6.28515625" style="2" customWidth="1"/>
    <col min="4103" max="4103" width="5.28515625" style="2" customWidth="1"/>
    <col min="4104" max="4104" width="6.28515625" style="2" customWidth="1"/>
    <col min="4105" max="4105" width="5" style="2" customWidth="1"/>
    <col min="4106" max="4106" width="5.7109375" style="2" customWidth="1"/>
    <col min="4107" max="4107" width="5.28515625" style="2" customWidth="1"/>
    <col min="4108" max="4108" width="6.28515625" style="2" customWidth="1"/>
    <col min="4109" max="4109" width="5.28515625" style="2" customWidth="1"/>
    <col min="4110" max="4110" width="6.28515625" style="2" customWidth="1"/>
    <col min="4111" max="4111" width="5.42578125" style="2" customWidth="1"/>
    <col min="4112" max="4112" width="5.28515625" style="2" customWidth="1"/>
    <col min="4113" max="4113" width="5.42578125" style="2" customWidth="1"/>
    <col min="4114" max="4123" width="5.28515625" style="2" customWidth="1"/>
    <col min="4124" max="4354" width="9.140625" style="2"/>
    <col min="4355" max="4355" width="24.7109375" style="2" customWidth="1"/>
    <col min="4356" max="4356" width="6.28515625" style="2" customWidth="1"/>
    <col min="4357" max="4357" width="5.5703125" style="2" customWidth="1"/>
    <col min="4358" max="4358" width="6.28515625" style="2" customWidth="1"/>
    <col min="4359" max="4359" width="5.28515625" style="2" customWidth="1"/>
    <col min="4360" max="4360" width="6.28515625" style="2" customWidth="1"/>
    <col min="4361" max="4361" width="5" style="2" customWidth="1"/>
    <col min="4362" max="4362" width="5.7109375" style="2" customWidth="1"/>
    <col min="4363" max="4363" width="5.28515625" style="2" customWidth="1"/>
    <col min="4364" max="4364" width="6.28515625" style="2" customWidth="1"/>
    <col min="4365" max="4365" width="5.28515625" style="2" customWidth="1"/>
    <col min="4366" max="4366" width="6.28515625" style="2" customWidth="1"/>
    <col min="4367" max="4367" width="5.42578125" style="2" customWidth="1"/>
    <col min="4368" max="4368" width="5.28515625" style="2" customWidth="1"/>
    <col min="4369" max="4369" width="5.42578125" style="2" customWidth="1"/>
    <col min="4370" max="4379" width="5.28515625" style="2" customWidth="1"/>
    <col min="4380" max="4610" width="9.140625" style="2"/>
    <col min="4611" max="4611" width="24.7109375" style="2" customWidth="1"/>
    <col min="4612" max="4612" width="6.28515625" style="2" customWidth="1"/>
    <col min="4613" max="4613" width="5.5703125" style="2" customWidth="1"/>
    <col min="4614" max="4614" width="6.28515625" style="2" customWidth="1"/>
    <col min="4615" max="4615" width="5.28515625" style="2" customWidth="1"/>
    <col min="4616" max="4616" width="6.28515625" style="2" customWidth="1"/>
    <col min="4617" max="4617" width="5" style="2" customWidth="1"/>
    <col min="4618" max="4618" width="5.7109375" style="2" customWidth="1"/>
    <col min="4619" max="4619" width="5.28515625" style="2" customWidth="1"/>
    <col min="4620" max="4620" width="6.28515625" style="2" customWidth="1"/>
    <col min="4621" max="4621" width="5.28515625" style="2" customWidth="1"/>
    <col min="4622" max="4622" width="6.28515625" style="2" customWidth="1"/>
    <col min="4623" max="4623" width="5.42578125" style="2" customWidth="1"/>
    <col min="4624" max="4624" width="5.28515625" style="2" customWidth="1"/>
    <col min="4625" max="4625" width="5.42578125" style="2" customWidth="1"/>
    <col min="4626" max="4635" width="5.28515625" style="2" customWidth="1"/>
    <col min="4636" max="4866" width="9.140625" style="2"/>
    <col min="4867" max="4867" width="24.7109375" style="2" customWidth="1"/>
    <col min="4868" max="4868" width="6.28515625" style="2" customWidth="1"/>
    <col min="4869" max="4869" width="5.5703125" style="2" customWidth="1"/>
    <col min="4870" max="4870" width="6.28515625" style="2" customWidth="1"/>
    <col min="4871" max="4871" width="5.28515625" style="2" customWidth="1"/>
    <col min="4872" max="4872" width="6.28515625" style="2" customWidth="1"/>
    <col min="4873" max="4873" width="5" style="2" customWidth="1"/>
    <col min="4874" max="4874" width="5.7109375" style="2" customWidth="1"/>
    <col min="4875" max="4875" width="5.28515625" style="2" customWidth="1"/>
    <col min="4876" max="4876" width="6.28515625" style="2" customWidth="1"/>
    <col min="4877" max="4877" width="5.28515625" style="2" customWidth="1"/>
    <col min="4878" max="4878" width="6.28515625" style="2" customWidth="1"/>
    <col min="4879" max="4879" width="5.42578125" style="2" customWidth="1"/>
    <col min="4880" max="4880" width="5.28515625" style="2" customWidth="1"/>
    <col min="4881" max="4881" width="5.42578125" style="2" customWidth="1"/>
    <col min="4882" max="4891" width="5.28515625" style="2" customWidth="1"/>
    <col min="4892" max="5122" width="9.140625" style="2"/>
    <col min="5123" max="5123" width="24.7109375" style="2" customWidth="1"/>
    <col min="5124" max="5124" width="6.28515625" style="2" customWidth="1"/>
    <col min="5125" max="5125" width="5.5703125" style="2" customWidth="1"/>
    <col min="5126" max="5126" width="6.28515625" style="2" customWidth="1"/>
    <col min="5127" max="5127" width="5.28515625" style="2" customWidth="1"/>
    <col min="5128" max="5128" width="6.28515625" style="2" customWidth="1"/>
    <col min="5129" max="5129" width="5" style="2" customWidth="1"/>
    <col min="5130" max="5130" width="5.7109375" style="2" customWidth="1"/>
    <col min="5131" max="5131" width="5.28515625" style="2" customWidth="1"/>
    <col min="5132" max="5132" width="6.28515625" style="2" customWidth="1"/>
    <col min="5133" max="5133" width="5.28515625" style="2" customWidth="1"/>
    <col min="5134" max="5134" width="6.28515625" style="2" customWidth="1"/>
    <col min="5135" max="5135" width="5.42578125" style="2" customWidth="1"/>
    <col min="5136" max="5136" width="5.28515625" style="2" customWidth="1"/>
    <col min="5137" max="5137" width="5.42578125" style="2" customWidth="1"/>
    <col min="5138" max="5147" width="5.28515625" style="2" customWidth="1"/>
    <col min="5148" max="5378" width="9.140625" style="2"/>
    <col min="5379" max="5379" width="24.7109375" style="2" customWidth="1"/>
    <col min="5380" max="5380" width="6.28515625" style="2" customWidth="1"/>
    <col min="5381" max="5381" width="5.5703125" style="2" customWidth="1"/>
    <col min="5382" max="5382" width="6.28515625" style="2" customWidth="1"/>
    <col min="5383" max="5383" width="5.28515625" style="2" customWidth="1"/>
    <col min="5384" max="5384" width="6.28515625" style="2" customWidth="1"/>
    <col min="5385" max="5385" width="5" style="2" customWidth="1"/>
    <col min="5386" max="5386" width="5.7109375" style="2" customWidth="1"/>
    <col min="5387" max="5387" width="5.28515625" style="2" customWidth="1"/>
    <col min="5388" max="5388" width="6.28515625" style="2" customWidth="1"/>
    <col min="5389" max="5389" width="5.28515625" style="2" customWidth="1"/>
    <col min="5390" max="5390" width="6.28515625" style="2" customWidth="1"/>
    <col min="5391" max="5391" width="5.42578125" style="2" customWidth="1"/>
    <col min="5392" max="5392" width="5.28515625" style="2" customWidth="1"/>
    <col min="5393" max="5393" width="5.42578125" style="2" customWidth="1"/>
    <col min="5394" max="5403" width="5.28515625" style="2" customWidth="1"/>
    <col min="5404" max="5634" width="9.140625" style="2"/>
    <col min="5635" max="5635" width="24.7109375" style="2" customWidth="1"/>
    <col min="5636" max="5636" width="6.28515625" style="2" customWidth="1"/>
    <col min="5637" max="5637" width="5.5703125" style="2" customWidth="1"/>
    <col min="5638" max="5638" width="6.28515625" style="2" customWidth="1"/>
    <col min="5639" max="5639" width="5.28515625" style="2" customWidth="1"/>
    <col min="5640" max="5640" width="6.28515625" style="2" customWidth="1"/>
    <col min="5641" max="5641" width="5" style="2" customWidth="1"/>
    <col min="5642" max="5642" width="5.7109375" style="2" customWidth="1"/>
    <col min="5643" max="5643" width="5.28515625" style="2" customWidth="1"/>
    <col min="5644" max="5644" width="6.28515625" style="2" customWidth="1"/>
    <col min="5645" max="5645" width="5.28515625" style="2" customWidth="1"/>
    <col min="5646" max="5646" width="6.28515625" style="2" customWidth="1"/>
    <col min="5647" max="5647" width="5.42578125" style="2" customWidth="1"/>
    <col min="5648" max="5648" width="5.28515625" style="2" customWidth="1"/>
    <col min="5649" max="5649" width="5.42578125" style="2" customWidth="1"/>
    <col min="5650" max="5659" width="5.28515625" style="2" customWidth="1"/>
    <col min="5660" max="5890" width="9.140625" style="2"/>
    <col min="5891" max="5891" width="24.7109375" style="2" customWidth="1"/>
    <col min="5892" max="5892" width="6.28515625" style="2" customWidth="1"/>
    <col min="5893" max="5893" width="5.5703125" style="2" customWidth="1"/>
    <col min="5894" max="5894" width="6.28515625" style="2" customWidth="1"/>
    <col min="5895" max="5895" width="5.28515625" style="2" customWidth="1"/>
    <col min="5896" max="5896" width="6.28515625" style="2" customWidth="1"/>
    <col min="5897" max="5897" width="5" style="2" customWidth="1"/>
    <col min="5898" max="5898" width="5.7109375" style="2" customWidth="1"/>
    <col min="5899" max="5899" width="5.28515625" style="2" customWidth="1"/>
    <col min="5900" max="5900" width="6.28515625" style="2" customWidth="1"/>
    <col min="5901" max="5901" width="5.28515625" style="2" customWidth="1"/>
    <col min="5902" max="5902" width="6.28515625" style="2" customWidth="1"/>
    <col min="5903" max="5903" width="5.42578125" style="2" customWidth="1"/>
    <col min="5904" max="5904" width="5.28515625" style="2" customWidth="1"/>
    <col min="5905" max="5905" width="5.42578125" style="2" customWidth="1"/>
    <col min="5906" max="5915" width="5.28515625" style="2" customWidth="1"/>
    <col min="5916" max="6146" width="9.140625" style="2"/>
    <col min="6147" max="6147" width="24.7109375" style="2" customWidth="1"/>
    <col min="6148" max="6148" width="6.28515625" style="2" customWidth="1"/>
    <col min="6149" max="6149" width="5.5703125" style="2" customWidth="1"/>
    <col min="6150" max="6150" width="6.28515625" style="2" customWidth="1"/>
    <col min="6151" max="6151" width="5.28515625" style="2" customWidth="1"/>
    <col min="6152" max="6152" width="6.28515625" style="2" customWidth="1"/>
    <col min="6153" max="6153" width="5" style="2" customWidth="1"/>
    <col min="6154" max="6154" width="5.7109375" style="2" customWidth="1"/>
    <col min="6155" max="6155" width="5.28515625" style="2" customWidth="1"/>
    <col min="6156" max="6156" width="6.28515625" style="2" customWidth="1"/>
    <col min="6157" max="6157" width="5.28515625" style="2" customWidth="1"/>
    <col min="6158" max="6158" width="6.28515625" style="2" customWidth="1"/>
    <col min="6159" max="6159" width="5.42578125" style="2" customWidth="1"/>
    <col min="6160" max="6160" width="5.28515625" style="2" customWidth="1"/>
    <col min="6161" max="6161" width="5.42578125" style="2" customWidth="1"/>
    <col min="6162" max="6171" width="5.28515625" style="2" customWidth="1"/>
    <col min="6172" max="6402" width="9.140625" style="2"/>
    <col min="6403" max="6403" width="24.7109375" style="2" customWidth="1"/>
    <col min="6404" max="6404" width="6.28515625" style="2" customWidth="1"/>
    <col min="6405" max="6405" width="5.5703125" style="2" customWidth="1"/>
    <col min="6406" max="6406" width="6.28515625" style="2" customWidth="1"/>
    <col min="6407" max="6407" width="5.28515625" style="2" customWidth="1"/>
    <col min="6408" max="6408" width="6.28515625" style="2" customWidth="1"/>
    <col min="6409" max="6409" width="5" style="2" customWidth="1"/>
    <col min="6410" max="6410" width="5.7109375" style="2" customWidth="1"/>
    <col min="6411" max="6411" width="5.28515625" style="2" customWidth="1"/>
    <col min="6412" max="6412" width="6.28515625" style="2" customWidth="1"/>
    <col min="6413" max="6413" width="5.28515625" style="2" customWidth="1"/>
    <col min="6414" max="6414" width="6.28515625" style="2" customWidth="1"/>
    <col min="6415" max="6415" width="5.42578125" style="2" customWidth="1"/>
    <col min="6416" max="6416" width="5.28515625" style="2" customWidth="1"/>
    <col min="6417" max="6417" width="5.42578125" style="2" customWidth="1"/>
    <col min="6418" max="6427" width="5.28515625" style="2" customWidth="1"/>
    <col min="6428" max="6658" width="9.140625" style="2"/>
    <col min="6659" max="6659" width="24.7109375" style="2" customWidth="1"/>
    <col min="6660" max="6660" width="6.28515625" style="2" customWidth="1"/>
    <col min="6661" max="6661" width="5.5703125" style="2" customWidth="1"/>
    <col min="6662" max="6662" width="6.28515625" style="2" customWidth="1"/>
    <col min="6663" max="6663" width="5.28515625" style="2" customWidth="1"/>
    <col min="6664" max="6664" width="6.28515625" style="2" customWidth="1"/>
    <col min="6665" max="6665" width="5" style="2" customWidth="1"/>
    <col min="6666" max="6666" width="5.7109375" style="2" customWidth="1"/>
    <col min="6667" max="6667" width="5.28515625" style="2" customWidth="1"/>
    <col min="6668" max="6668" width="6.28515625" style="2" customWidth="1"/>
    <col min="6669" max="6669" width="5.28515625" style="2" customWidth="1"/>
    <col min="6670" max="6670" width="6.28515625" style="2" customWidth="1"/>
    <col min="6671" max="6671" width="5.42578125" style="2" customWidth="1"/>
    <col min="6672" max="6672" width="5.28515625" style="2" customWidth="1"/>
    <col min="6673" max="6673" width="5.42578125" style="2" customWidth="1"/>
    <col min="6674" max="6683" width="5.28515625" style="2" customWidth="1"/>
    <col min="6684" max="6914" width="9.140625" style="2"/>
    <col min="6915" max="6915" width="24.7109375" style="2" customWidth="1"/>
    <col min="6916" max="6916" width="6.28515625" style="2" customWidth="1"/>
    <col min="6917" max="6917" width="5.5703125" style="2" customWidth="1"/>
    <col min="6918" max="6918" width="6.28515625" style="2" customWidth="1"/>
    <col min="6919" max="6919" width="5.28515625" style="2" customWidth="1"/>
    <col min="6920" max="6920" width="6.28515625" style="2" customWidth="1"/>
    <col min="6921" max="6921" width="5" style="2" customWidth="1"/>
    <col min="6922" max="6922" width="5.7109375" style="2" customWidth="1"/>
    <col min="6923" max="6923" width="5.28515625" style="2" customWidth="1"/>
    <col min="6924" max="6924" width="6.28515625" style="2" customWidth="1"/>
    <col min="6925" max="6925" width="5.28515625" style="2" customWidth="1"/>
    <col min="6926" max="6926" width="6.28515625" style="2" customWidth="1"/>
    <col min="6927" max="6927" width="5.42578125" style="2" customWidth="1"/>
    <col min="6928" max="6928" width="5.28515625" style="2" customWidth="1"/>
    <col min="6929" max="6929" width="5.42578125" style="2" customWidth="1"/>
    <col min="6930" max="6939" width="5.28515625" style="2" customWidth="1"/>
    <col min="6940" max="7170" width="9.140625" style="2"/>
    <col min="7171" max="7171" width="24.7109375" style="2" customWidth="1"/>
    <col min="7172" max="7172" width="6.28515625" style="2" customWidth="1"/>
    <col min="7173" max="7173" width="5.5703125" style="2" customWidth="1"/>
    <col min="7174" max="7174" width="6.28515625" style="2" customWidth="1"/>
    <col min="7175" max="7175" width="5.28515625" style="2" customWidth="1"/>
    <col min="7176" max="7176" width="6.28515625" style="2" customWidth="1"/>
    <col min="7177" max="7177" width="5" style="2" customWidth="1"/>
    <col min="7178" max="7178" width="5.7109375" style="2" customWidth="1"/>
    <col min="7179" max="7179" width="5.28515625" style="2" customWidth="1"/>
    <col min="7180" max="7180" width="6.28515625" style="2" customWidth="1"/>
    <col min="7181" max="7181" width="5.28515625" style="2" customWidth="1"/>
    <col min="7182" max="7182" width="6.28515625" style="2" customWidth="1"/>
    <col min="7183" max="7183" width="5.42578125" style="2" customWidth="1"/>
    <col min="7184" max="7184" width="5.28515625" style="2" customWidth="1"/>
    <col min="7185" max="7185" width="5.42578125" style="2" customWidth="1"/>
    <col min="7186" max="7195" width="5.28515625" style="2" customWidth="1"/>
    <col min="7196" max="7426" width="9.140625" style="2"/>
    <col min="7427" max="7427" width="24.7109375" style="2" customWidth="1"/>
    <col min="7428" max="7428" width="6.28515625" style="2" customWidth="1"/>
    <col min="7429" max="7429" width="5.5703125" style="2" customWidth="1"/>
    <col min="7430" max="7430" width="6.28515625" style="2" customWidth="1"/>
    <col min="7431" max="7431" width="5.28515625" style="2" customWidth="1"/>
    <col min="7432" max="7432" width="6.28515625" style="2" customWidth="1"/>
    <col min="7433" max="7433" width="5" style="2" customWidth="1"/>
    <col min="7434" max="7434" width="5.7109375" style="2" customWidth="1"/>
    <col min="7435" max="7435" width="5.28515625" style="2" customWidth="1"/>
    <col min="7436" max="7436" width="6.28515625" style="2" customWidth="1"/>
    <col min="7437" max="7437" width="5.28515625" style="2" customWidth="1"/>
    <col min="7438" max="7438" width="6.28515625" style="2" customWidth="1"/>
    <col min="7439" max="7439" width="5.42578125" style="2" customWidth="1"/>
    <col min="7440" max="7440" width="5.28515625" style="2" customWidth="1"/>
    <col min="7441" max="7441" width="5.42578125" style="2" customWidth="1"/>
    <col min="7442" max="7451" width="5.28515625" style="2" customWidth="1"/>
    <col min="7452" max="7682" width="9.140625" style="2"/>
    <col min="7683" max="7683" width="24.7109375" style="2" customWidth="1"/>
    <col min="7684" max="7684" width="6.28515625" style="2" customWidth="1"/>
    <col min="7685" max="7685" width="5.5703125" style="2" customWidth="1"/>
    <col min="7686" max="7686" width="6.28515625" style="2" customWidth="1"/>
    <col min="7687" max="7687" width="5.28515625" style="2" customWidth="1"/>
    <col min="7688" max="7688" width="6.28515625" style="2" customWidth="1"/>
    <col min="7689" max="7689" width="5" style="2" customWidth="1"/>
    <col min="7690" max="7690" width="5.7109375" style="2" customWidth="1"/>
    <col min="7691" max="7691" width="5.28515625" style="2" customWidth="1"/>
    <col min="7692" max="7692" width="6.28515625" style="2" customWidth="1"/>
    <col min="7693" max="7693" width="5.28515625" style="2" customWidth="1"/>
    <col min="7694" max="7694" width="6.28515625" style="2" customWidth="1"/>
    <col min="7695" max="7695" width="5.42578125" style="2" customWidth="1"/>
    <col min="7696" max="7696" width="5.28515625" style="2" customWidth="1"/>
    <col min="7697" max="7697" width="5.42578125" style="2" customWidth="1"/>
    <col min="7698" max="7707" width="5.28515625" style="2" customWidth="1"/>
    <col min="7708" max="7938" width="9.140625" style="2"/>
    <col min="7939" max="7939" width="24.7109375" style="2" customWidth="1"/>
    <col min="7940" max="7940" width="6.28515625" style="2" customWidth="1"/>
    <col min="7941" max="7941" width="5.5703125" style="2" customWidth="1"/>
    <col min="7942" max="7942" width="6.28515625" style="2" customWidth="1"/>
    <col min="7943" max="7943" width="5.28515625" style="2" customWidth="1"/>
    <col min="7944" max="7944" width="6.28515625" style="2" customWidth="1"/>
    <col min="7945" max="7945" width="5" style="2" customWidth="1"/>
    <col min="7946" max="7946" width="5.7109375" style="2" customWidth="1"/>
    <col min="7947" max="7947" width="5.28515625" style="2" customWidth="1"/>
    <col min="7948" max="7948" width="6.28515625" style="2" customWidth="1"/>
    <col min="7949" max="7949" width="5.28515625" style="2" customWidth="1"/>
    <col min="7950" max="7950" width="6.28515625" style="2" customWidth="1"/>
    <col min="7951" max="7951" width="5.42578125" style="2" customWidth="1"/>
    <col min="7952" max="7952" width="5.28515625" style="2" customWidth="1"/>
    <col min="7953" max="7953" width="5.42578125" style="2" customWidth="1"/>
    <col min="7954" max="7963" width="5.28515625" style="2" customWidth="1"/>
    <col min="7964" max="8194" width="9.140625" style="2"/>
    <col min="8195" max="8195" width="24.7109375" style="2" customWidth="1"/>
    <col min="8196" max="8196" width="6.28515625" style="2" customWidth="1"/>
    <col min="8197" max="8197" width="5.5703125" style="2" customWidth="1"/>
    <col min="8198" max="8198" width="6.28515625" style="2" customWidth="1"/>
    <col min="8199" max="8199" width="5.28515625" style="2" customWidth="1"/>
    <col min="8200" max="8200" width="6.28515625" style="2" customWidth="1"/>
    <col min="8201" max="8201" width="5" style="2" customWidth="1"/>
    <col min="8202" max="8202" width="5.7109375" style="2" customWidth="1"/>
    <col min="8203" max="8203" width="5.28515625" style="2" customWidth="1"/>
    <col min="8204" max="8204" width="6.28515625" style="2" customWidth="1"/>
    <col min="8205" max="8205" width="5.28515625" style="2" customWidth="1"/>
    <col min="8206" max="8206" width="6.28515625" style="2" customWidth="1"/>
    <col min="8207" max="8207" width="5.42578125" style="2" customWidth="1"/>
    <col min="8208" max="8208" width="5.28515625" style="2" customWidth="1"/>
    <col min="8209" max="8209" width="5.42578125" style="2" customWidth="1"/>
    <col min="8210" max="8219" width="5.28515625" style="2" customWidth="1"/>
    <col min="8220" max="8450" width="9.140625" style="2"/>
    <col min="8451" max="8451" width="24.7109375" style="2" customWidth="1"/>
    <col min="8452" max="8452" width="6.28515625" style="2" customWidth="1"/>
    <col min="8453" max="8453" width="5.5703125" style="2" customWidth="1"/>
    <col min="8454" max="8454" width="6.28515625" style="2" customWidth="1"/>
    <col min="8455" max="8455" width="5.28515625" style="2" customWidth="1"/>
    <col min="8456" max="8456" width="6.28515625" style="2" customWidth="1"/>
    <col min="8457" max="8457" width="5" style="2" customWidth="1"/>
    <col min="8458" max="8458" width="5.7109375" style="2" customWidth="1"/>
    <col min="8459" max="8459" width="5.28515625" style="2" customWidth="1"/>
    <col min="8460" max="8460" width="6.28515625" style="2" customWidth="1"/>
    <col min="8461" max="8461" width="5.28515625" style="2" customWidth="1"/>
    <col min="8462" max="8462" width="6.28515625" style="2" customWidth="1"/>
    <col min="8463" max="8463" width="5.42578125" style="2" customWidth="1"/>
    <col min="8464" max="8464" width="5.28515625" style="2" customWidth="1"/>
    <col min="8465" max="8465" width="5.42578125" style="2" customWidth="1"/>
    <col min="8466" max="8475" width="5.28515625" style="2" customWidth="1"/>
    <col min="8476" max="8706" width="9.140625" style="2"/>
    <col min="8707" max="8707" width="24.7109375" style="2" customWidth="1"/>
    <col min="8708" max="8708" width="6.28515625" style="2" customWidth="1"/>
    <col min="8709" max="8709" width="5.5703125" style="2" customWidth="1"/>
    <col min="8710" max="8710" width="6.28515625" style="2" customWidth="1"/>
    <col min="8711" max="8711" width="5.28515625" style="2" customWidth="1"/>
    <col min="8712" max="8712" width="6.28515625" style="2" customWidth="1"/>
    <col min="8713" max="8713" width="5" style="2" customWidth="1"/>
    <col min="8714" max="8714" width="5.7109375" style="2" customWidth="1"/>
    <col min="8715" max="8715" width="5.28515625" style="2" customWidth="1"/>
    <col min="8716" max="8716" width="6.28515625" style="2" customWidth="1"/>
    <col min="8717" max="8717" width="5.28515625" style="2" customWidth="1"/>
    <col min="8718" max="8718" width="6.28515625" style="2" customWidth="1"/>
    <col min="8719" max="8719" width="5.42578125" style="2" customWidth="1"/>
    <col min="8720" max="8720" width="5.28515625" style="2" customWidth="1"/>
    <col min="8721" max="8721" width="5.42578125" style="2" customWidth="1"/>
    <col min="8722" max="8731" width="5.28515625" style="2" customWidth="1"/>
    <col min="8732" max="8962" width="9.140625" style="2"/>
    <col min="8963" max="8963" width="24.7109375" style="2" customWidth="1"/>
    <col min="8964" max="8964" width="6.28515625" style="2" customWidth="1"/>
    <col min="8965" max="8965" width="5.5703125" style="2" customWidth="1"/>
    <col min="8966" max="8966" width="6.28515625" style="2" customWidth="1"/>
    <col min="8967" max="8967" width="5.28515625" style="2" customWidth="1"/>
    <col min="8968" max="8968" width="6.28515625" style="2" customWidth="1"/>
    <col min="8969" max="8969" width="5" style="2" customWidth="1"/>
    <col min="8970" max="8970" width="5.7109375" style="2" customWidth="1"/>
    <col min="8971" max="8971" width="5.28515625" style="2" customWidth="1"/>
    <col min="8972" max="8972" width="6.28515625" style="2" customWidth="1"/>
    <col min="8973" max="8973" width="5.28515625" style="2" customWidth="1"/>
    <col min="8974" max="8974" width="6.28515625" style="2" customWidth="1"/>
    <col min="8975" max="8975" width="5.42578125" style="2" customWidth="1"/>
    <col min="8976" max="8976" width="5.28515625" style="2" customWidth="1"/>
    <col min="8977" max="8977" width="5.42578125" style="2" customWidth="1"/>
    <col min="8978" max="8987" width="5.28515625" style="2" customWidth="1"/>
    <col min="8988" max="9218" width="9.140625" style="2"/>
    <col min="9219" max="9219" width="24.7109375" style="2" customWidth="1"/>
    <col min="9220" max="9220" width="6.28515625" style="2" customWidth="1"/>
    <col min="9221" max="9221" width="5.5703125" style="2" customWidth="1"/>
    <col min="9222" max="9222" width="6.28515625" style="2" customWidth="1"/>
    <col min="9223" max="9223" width="5.28515625" style="2" customWidth="1"/>
    <col min="9224" max="9224" width="6.28515625" style="2" customWidth="1"/>
    <col min="9225" max="9225" width="5" style="2" customWidth="1"/>
    <col min="9226" max="9226" width="5.7109375" style="2" customWidth="1"/>
    <col min="9227" max="9227" width="5.28515625" style="2" customWidth="1"/>
    <col min="9228" max="9228" width="6.28515625" style="2" customWidth="1"/>
    <col min="9229" max="9229" width="5.28515625" style="2" customWidth="1"/>
    <col min="9230" max="9230" width="6.28515625" style="2" customWidth="1"/>
    <col min="9231" max="9231" width="5.42578125" style="2" customWidth="1"/>
    <col min="9232" max="9232" width="5.28515625" style="2" customWidth="1"/>
    <col min="9233" max="9233" width="5.42578125" style="2" customWidth="1"/>
    <col min="9234" max="9243" width="5.28515625" style="2" customWidth="1"/>
    <col min="9244" max="9474" width="9.140625" style="2"/>
    <col min="9475" max="9475" width="24.7109375" style="2" customWidth="1"/>
    <col min="9476" max="9476" width="6.28515625" style="2" customWidth="1"/>
    <col min="9477" max="9477" width="5.5703125" style="2" customWidth="1"/>
    <col min="9478" max="9478" width="6.28515625" style="2" customWidth="1"/>
    <col min="9479" max="9479" width="5.28515625" style="2" customWidth="1"/>
    <col min="9480" max="9480" width="6.28515625" style="2" customWidth="1"/>
    <col min="9481" max="9481" width="5" style="2" customWidth="1"/>
    <col min="9482" max="9482" width="5.7109375" style="2" customWidth="1"/>
    <col min="9483" max="9483" width="5.28515625" style="2" customWidth="1"/>
    <col min="9484" max="9484" width="6.28515625" style="2" customWidth="1"/>
    <col min="9485" max="9485" width="5.28515625" style="2" customWidth="1"/>
    <col min="9486" max="9486" width="6.28515625" style="2" customWidth="1"/>
    <col min="9487" max="9487" width="5.42578125" style="2" customWidth="1"/>
    <col min="9488" max="9488" width="5.28515625" style="2" customWidth="1"/>
    <col min="9489" max="9489" width="5.42578125" style="2" customWidth="1"/>
    <col min="9490" max="9499" width="5.28515625" style="2" customWidth="1"/>
    <col min="9500" max="9730" width="9.140625" style="2"/>
    <col min="9731" max="9731" width="24.7109375" style="2" customWidth="1"/>
    <col min="9732" max="9732" width="6.28515625" style="2" customWidth="1"/>
    <col min="9733" max="9733" width="5.5703125" style="2" customWidth="1"/>
    <col min="9734" max="9734" width="6.28515625" style="2" customWidth="1"/>
    <col min="9735" max="9735" width="5.28515625" style="2" customWidth="1"/>
    <col min="9736" max="9736" width="6.28515625" style="2" customWidth="1"/>
    <col min="9737" max="9737" width="5" style="2" customWidth="1"/>
    <col min="9738" max="9738" width="5.7109375" style="2" customWidth="1"/>
    <col min="9739" max="9739" width="5.28515625" style="2" customWidth="1"/>
    <col min="9740" max="9740" width="6.28515625" style="2" customWidth="1"/>
    <col min="9741" max="9741" width="5.28515625" style="2" customWidth="1"/>
    <col min="9742" max="9742" width="6.28515625" style="2" customWidth="1"/>
    <col min="9743" max="9743" width="5.42578125" style="2" customWidth="1"/>
    <col min="9744" max="9744" width="5.28515625" style="2" customWidth="1"/>
    <col min="9745" max="9745" width="5.42578125" style="2" customWidth="1"/>
    <col min="9746" max="9755" width="5.28515625" style="2" customWidth="1"/>
    <col min="9756" max="9986" width="9.140625" style="2"/>
    <col min="9987" max="9987" width="24.7109375" style="2" customWidth="1"/>
    <col min="9988" max="9988" width="6.28515625" style="2" customWidth="1"/>
    <col min="9989" max="9989" width="5.5703125" style="2" customWidth="1"/>
    <col min="9990" max="9990" width="6.28515625" style="2" customWidth="1"/>
    <col min="9991" max="9991" width="5.28515625" style="2" customWidth="1"/>
    <col min="9992" max="9992" width="6.28515625" style="2" customWidth="1"/>
    <col min="9993" max="9993" width="5" style="2" customWidth="1"/>
    <col min="9994" max="9994" width="5.7109375" style="2" customWidth="1"/>
    <col min="9995" max="9995" width="5.28515625" style="2" customWidth="1"/>
    <col min="9996" max="9996" width="6.28515625" style="2" customWidth="1"/>
    <col min="9997" max="9997" width="5.28515625" style="2" customWidth="1"/>
    <col min="9998" max="9998" width="6.28515625" style="2" customWidth="1"/>
    <col min="9999" max="9999" width="5.42578125" style="2" customWidth="1"/>
    <col min="10000" max="10000" width="5.28515625" style="2" customWidth="1"/>
    <col min="10001" max="10001" width="5.42578125" style="2" customWidth="1"/>
    <col min="10002" max="10011" width="5.28515625" style="2" customWidth="1"/>
    <col min="10012" max="10242" width="9.140625" style="2"/>
    <col min="10243" max="10243" width="24.7109375" style="2" customWidth="1"/>
    <col min="10244" max="10244" width="6.28515625" style="2" customWidth="1"/>
    <col min="10245" max="10245" width="5.5703125" style="2" customWidth="1"/>
    <col min="10246" max="10246" width="6.28515625" style="2" customWidth="1"/>
    <col min="10247" max="10247" width="5.28515625" style="2" customWidth="1"/>
    <col min="10248" max="10248" width="6.28515625" style="2" customWidth="1"/>
    <col min="10249" max="10249" width="5" style="2" customWidth="1"/>
    <col min="10250" max="10250" width="5.7109375" style="2" customWidth="1"/>
    <col min="10251" max="10251" width="5.28515625" style="2" customWidth="1"/>
    <col min="10252" max="10252" width="6.28515625" style="2" customWidth="1"/>
    <col min="10253" max="10253" width="5.28515625" style="2" customWidth="1"/>
    <col min="10254" max="10254" width="6.28515625" style="2" customWidth="1"/>
    <col min="10255" max="10255" width="5.42578125" style="2" customWidth="1"/>
    <col min="10256" max="10256" width="5.28515625" style="2" customWidth="1"/>
    <col min="10257" max="10257" width="5.42578125" style="2" customWidth="1"/>
    <col min="10258" max="10267" width="5.28515625" style="2" customWidth="1"/>
    <col min="10268" max="10498" width="9.140625" style="2"/>
    <col min="10499" max="10499" width="24.7109375" style="2" customWidth="1"/>
    <col min="10500" max="10500" width="6.28515625" style="2" customWidth="1"/>
    <col min="10501" max="10501" width="5.5703125" style="2" customWidth="1"/>
    <col min="10502" max="10502" width="6.28515625" style="2" customWidth="1"/>
    <col min="10503" max="10503" width="5.28515625" style="2" customWidth="1"/>
    <col min="10504" max="10504" width="6.28515625" style="2" customWidth="1"/>
    <col min="10505" max="10505" width="5" style="2" customWidth="1"/>
    <col min="10506" max="10506" width="5.7109375" style="2" customWidth="1"/>
    <col min="10507" max="10507" width="5.28515625" style="2" customWidth="1"/>
    <col min="10508" max="10508" width="6.28515625" style="2" customWidth="1"/>
    <col min="10509" max="10509" width="5.28515625" style="2" customWidth="1"/>
    <col min="10510" max="10510" width="6.28515625" style="2" customWidth="1"/>
    <col min="10511" max="10511" width="5.42578125" style="2" customWidth="1"/>
    <col min="10512" max="10512" width="5.28515625" style="2" customWidth="1"/>
    <col min="10513" max="10513" width="5.42578125" style="2" customWidth="1"/>
    <col min="10514" max="10523" width="5.28515625" style="2" customWidth="1"/>
    <col min="10524" max="10754" width="9.140625" style="2"/>
    <col min="10755" max="10755" width="24.7109375" style="2" customWidth="1"/>
    <col min="10756" max="10756" width="6.28515625" style="2" customWidth="1"/>
    <col min="10757" max="10757" width="5.5703125" style="2" customWidth="1"/>
    <col min="10758" max="10758" width="6.28515625" style="2" customWidth="1"/>
    <col min="10759" max="10759" width="5.28515625" style="2" customWidth="1"/>
    <col min="10760" max="10760" width="6.28515625" style="2" customWidth="1"/>
    <col min="10761" max="10761" width="5" style="2" customWidth="1"/>
    <col min="10762" max="10762" width="5.7109375" style="2" customWidth="1"/>
    <col min="10763" max="10763" width="5.28515625" style="2" customWidth="1"/>
    <col min="10764" max="10764" width="6.28515625" style="2" customWidth="1"/>
    <col min="10765" max="10765" width="5.28515625" style="2" customWidth="1"/>
    <col min="10766" max="10766" width="6.28515625" style="2" customWidth="1"/>
    <col min="10767" max="10767" width="5.42578125" style="2" customWidth="1"/>
    <col min="10768" max="10768" width="5.28515625" style="2" customWidth="1"/>
    <col min="10769" max="10769" width="5.42578125" style="2" customWidth="1"/>
    <col min="10770" max="10779" width="5.28515625" style="2" customWidth="1"/>
    <col min="10780" max="11010" width="9.140625" style="2"/>
    <col min="11011" max="11011" width="24.7109375" style="2" customWidth="1"/>
    <col min="11012" max="11012" width="6.28515625" style="2" customWidth="1"/>
    <col min="11013" max="11013" width="5.5703125" style="2" customWidth="1"/>
    <col min="11014" max="11014" width="6.28515625" style="2" customWidth="1"/>
    <col min="11015" max="11015" width="5.28515625" style="2" customWidth="1"/>
    <col min="11016" max="11016" width="6.28515625" style="2" customWidth="1"/>
    <col min="11017" max="11017" width="5" style="2" customWidth="1"/>
    <col min="11018" max="11018" width="5.7109375" style="2" customWidth="1"/>
    <col min="11019" max="11019" width="5.28515625" style="2" customWidth="1"/>
    <col min="11020" max="11020" width="6.28515625" style="2" customWidth="1"/>
    <col min="11021" max="11021" width="5.28515625" style="2" customWidth="1"/>
    <col min="11022" max="11022" width="6.28515625" style="2" customWidth="1"/>
    <col min="11023" max="11023" width="5.42578125" style="2" customWidth="1"/>
    <col min="11024" max="11024" width="5.28515625" style="2" customWidth="1"/>
    <col min="11025" max="11025" width="5.42578125" style="2" customWidth="1"/>
    <col min="11026" max="11035" width="5.28515625" style="2" customWidth="1"/>
    <col min="11036" max="11266" width="9.140625" style="2"/>
    <col min="11267" max="11267" width="24.7109375" style="2" customWidth="1"/>
    <col min="11268" max="11268" width="6.28515625" style="2" customWidth="1"/>
    <col min="11269" max="11269" width="5.5703125" style="2" customWidth="1"/>
    <col min="11270" max="11270" width="6.28515625" style="2" customWidth="1"/>
    <col min="11271" max="11271" width="5.28515625" style="2" customWidth="1"/>
    <col min="11272" max="11272" width="6.28515625" style="2" customWidth="1"/>
    <col min="11273" max="11273" width="5" style="2" customWidth="1"/>
    <col min="11274" max="11274" width="5.7109375" style="2" customWidth="1"/>
    <col min="11275" max="11275" width="5.28515625" style="2" customWidth="1"/>
    <col min="11276" max="11276" width="6.28515625" style="2" customWidth="1"/>
    <col min="11277" max="11277" width="5.28515625" style="2" customWidth="1"/>
    <col min="11278" max="11278" width="6.28515625" style="2" customWidth="1"/>
    <col min="11279" max="11279" width="5.42578125" style="2" customWidth="1"/>
    <col min="11280" max="11280" width="5.28515625" style="2" customWidth="1"/>
    <col min="11281" max="11281" width="5.42578125" style="2" customWidth="1"/>
    <col min="11282" max="11291" width="5.28515625" style="2" customWidth="1"/>
    <col min="11292" max="11522" width="9.140625" style="2"/>
    <col min="11523" max="11523" width="24.7109375" style="2" customWidth="1"/>
    <col min="11524" max="11524" width="6.28515625" style="2" customWidth="1"/>
    <col min="11525" max="11525" width="5.5703125" style="2" customWidth="1"/>
    <col min="11526" max="11526" width="6.28515625" style="2" customWidth="1"/>
    <col min="11527" max="11527" width="5.28515625" style="2" customWidth="1"/>
    <col min="11528" max="11528" width="6.28515625" style="2" customWidth="1"/>
    <col min="11529" max="11529" width="5" style="2" customWidth="1"/>
    <col min="11530" max="11530" width="5.7109375" style="2" customWidth="1"/>
    <col min="11531" max="11531" width="5.28515625" style="2" customWidth="1"/>
    <col min="11532" max="11532" width="6.28515625" style="2" customWidth="1"/>
    <col min="11533" max="11533" width="5.28515625" style="2" customWidth="1"/>
    <col min="11534" max="11534" width="6.28515625" style="2" customWidth="1"/>
    <col min="11535" max="11535" width="5.42578125" style="2" customWidth="1"/>
    <col min="11536" max="11536" width="5.28515625" style="2" customWidth="1"/>
    <col min="11537" max="11537" width="5.42578125" style="2" customWidth="1"/>
    <col min="11538" max="11547" width="5.28515625" style="2" customWidth="1"/>
    <col min="11548" max="11778" width="9.140625" style="2"/>
    <col min="11779" max="11779" width="24.7109375" style="2" customWidth="1"/>
    <col min="11780" max="11780" width="6.28515625" style="2" customWidth="1"/>
    <col min="11781" max="11781" width="5.5703125" style="2" customWidth="1"/>
    <col min="11782" max="11782" width="6.28515625" style="2" customWidth="1"/>
    <col min="11783" max="11783" width="5.28515625" style="2" customWidth="1"/>
    <col min="11784" max="11784" width="6.28515625" style="2" customWidth="1"/>
    <col min="11785" max="11785" width="5" style="2" customWidth="1"/>
    <col min="11786" max="11786" width="5.7109375" style="2" customWidth="1"/>
    <col min="11787" max="11787" width="5.28515625" style="2" customWidth="1"/>
    <col min="11788" max="11788" width="6.28515625" style="2" customWidth="1"/>
    <col min="11789" max="11789" width="5.28515625" style="2" customWidth="1"/>
    <col min="11790" max="11790" width="6.28515625" style="2" customWidth="1"/>
    <col min="11791" max="11791" width="5.42578125" style="2" customWidth="1"/>
    <col min="11792" max="11792" width="5.28515625" style="2" customWidth="1"/>
    <col min="11793" max="11793" width="5.42578125" style="2" customWidth="1"/>
    <col min="11794" max="11803" width="5.28515625" style="2" customWidth="1"/>
    <col min="11804" max="12034" width="9.140625" style="2"/>
    <col min="12035" max="12035" width="24.7109375" style="2" customWidth="1"/>
    <col min="12036" max="12036" width="6.28515625" style="2" customWidth="1"/>
    <col min="12037" max="12037" width="5.5703125" style="2" customWidth="1"/>
    <col min="12038" max="12038" width="6.28515625" style="2" customWidth="1"/>
    <col min="12039" max="12039" width="5.28515625" style="2" customWidth="1"/>
    <col min="12040" max="12040" width="6.28515625" style="2" customWidth="1"/>
    <col min="12041" max="12041" width="5" style="2" customWidth="1"/>
    <col min="12042" max="12042" width="5.7109375" style="2" customWidth="1"/>
    <col min="12043" max="12043" width="5.28515625" style="2" customWidth="1"/>
    <col min="12044" max="12044" width="6.28515625" style="2" customWidth="1"/>
    <col min="12045" max="12045" width="5.28515625" style="2" customWidth="1"/>
    <col min="12046" max="12046" width="6.28515625" style="2" customWidth="1"/>
    <col min="12047" max="12047" width="5.42578125" style="2" customWidth="1"/>
    <col min="12048" max="12048" width="5.28515625" style="2" customWidth="1"/>
    <col min="12049" max="12049" width="5.42578125" style="2" customWidth="1"/>
    <col min="12050" max="12059" width="5.28515625" style="2" customWidth="1"/>
    <col min="12060" max="12290" width="9.140625" style="2"/>
    <col min="12291" max="12291" width="24.7109375" style="2" customWidth="1"/>
    <col min="12292" max="12292" width="6.28515625" style="2" customWidth="1"/>
    <col min="12293" max="12293" width="5.5703125" style="2" customWidth="1"/>
    <col min="12294" max="12294" width="6.28515625" style="2" customWidth="1"/>
    <col min="12295" max="12295" width="5.28515625" style="2" customWidth="1"/>
    <col min="12296" max="12296" width="6.28515625" style="2" customWidth="1"/>
    <col min="12297" max="12297" width="5" style="2" customWidth="1"/>
    <col min="12298" max="12298" width="5.7109375" style="2" customWidth="1"/>
    <col min="12299" max="12299" width="5.28515625" style="2" customWidth="1"/>
    <col min="12300" max="12300" width="6.28515625" style="2" customWidth="1"/>
    <col min="12301" max="12301" width="5.28515625" style="2" customWidth="1"/>
    <col min="12302" max="12302" width="6.28515625" style="2" customWidth="1"/>
    <col min="12303" max="12303" width="5.42578125" style="2" customWidth="1"/>
    <col min="12304" max="12304" width="5.28515625" style="2" customWidth="1"/>
    <col min="12305" max="12305" width="5.42578125" style="2" customWidth="1"/>
    <col min="12306" max="12315" width="5.28515625" style="2" customWidth="1"/>
    <col min="12316" max="12546" width="9.140625" style="2"/>
    <col min="12547" max="12547" width="24.7109375" style="2" customWidth="1"/>
    <col min="12548" max="12548" width="6.28515625" style="2" customWidth="1"/>
    <col min="12549" max="12549" width="5.5703125" style="2" customWidth="1"/>
    <col min="12550" max="12550" width="6.28515625" style="2" customWidth="1"/>
    <col min="12551" max="12551" width="5.28515625" style="2" customWidth="1"/>
    <col min="12552" max="12552" width="6.28515625" style="2" customWidth="1"/>
    <col min="12553" max="12553" width="5" style="2" customWidth="1"/>
    <col min="12554" max="12554" width="5.7109375" style="2" customWidth="1"/>
    <col min="12555" max="12555" width="5.28515625" style="2" customWidth="1"/>
    <col min="12556" max="12556" width="6.28515625" style="2" customWidth="1"/>
    <col min="12557" max="12557" width="5.28515625" style="2" customWidth="1"/>
    <col min="12558" max="12558" width="6.28515625" style="2" customWidth="1"/>
    <col min="12559" max="12559" width="5.42578125" style="2" customWidth="1"/>
    <col min="12560" max="12560" width="5.28515625" style="2" customWidth="1"/>
    <col min="12561" max="12561" width="5.42578125" style="2" customWidth="1"/>
    <col min="12562" max="12571" width="5.28515625" style="2" customWidth="1"/>
    <col min="12572" max="12802" width="9.140625" style="2"/>
    <col min="12803" max="12803" width="24.7109375" style="2" customWidth="1"/>
    <col min="12804" max="12804" width="6.28515625" style="2" customWidth="1"/>
    <col min="12805" max="12805" width="5.5703125" style="2" customWidth="1"/>
    <col min="12806" max="12806" width="6.28515625" style="2" customWidth="1"/>
    <col min="12807" max="12807" width="5.28515625" style="2" customWidth="1"/>
    <col min="12808" max="12808" width="6.28515625" style="2" customWidth="1"/>
    <col min="12809" max="12809" width="5" style="2" customWidth="1"/>
    <col min="12810" max="12810" width="5.7109375" style="2" customWidth="1"/>
    <col min="12811" max="12811" width="5.28515625" style="2" customWidth="1"/>
    <col min="12812" max="12812" width="6.28515625" style="2" customWidth="1"/>
    <col min="12813" max="12813" width="5.28515625" style="2" customWidth="1"/>
    <col min="12814" max="12814" width="6.28515625" style="2" customWidth="1"/>
    <col min="12815" max="12815" width="5.42578125" style="2" customWidth="1"/>
    <col min="12816" max="12816" width="5.28515625" style="2" customWidth="1"/>
    <col min="12817" max="12817" width="5.42578125" style="2" customWidth="1"/>
    <col min="12818" max="12827" width="5.28515625" style="2" customWidth="1"/>
    <col min="12828" max="13058" width="9.140625" style="2"/>
    <col min="13059" max="13059" width="24.7109375" style="2" customWidth="1"/>
    <col min="13060" max="13060" width="6.28515625" style="2" customWidth="1"/>
    <col min="13061" max="13061" width="5.5703125" style="2" customWidth="1"/>
    <col min="13062" max="13062" width="6.28515625" style="2" customWidth="1"/>
    <col min="13063" max="13063" width="5.28515625" style="2" customWidth="1"/>
    <col min="13064" max="13064" width="6.28515625" style="2" customWidth="1"/>
    <col min="13065" max="13065" width="5" style="2" customWidth="1"/>
    <col min="13066" max="13066" width="5.7109375" style="2" customWidth="1"/>
    <col min="13067" max="13067" width="5.28515625" style="2" customWidth="1"/>
    <col min="13068" max="13068" width="6.28515625" style="2" customWidth="1"/>
    <col min="13069" max="13069" width="5.28515625" style="2" customWidth="1"/>
    <col min="13070" max="13070" width="6.28515625" style="2" customWidth="1"/>
    <col min="13071" max="13071" width="5.42578125" style="2" customWidth="1"/>
    <col min="13072" max="13072" width="5.28515625" style="2" customWidth="1"/>
    <col min="13073" max="13073" width="5.42578125" style="2" customWidth="1"/>
    <col min="13074" max="13083" width="5.28515625" style="2" customWidth="1"/>
    <col min="13084" max="13314" width="9.140625" style="2"/>
    <col min="13315" max="13315" width="24.7109375" style="2" customWidth="1"/>
    <col min="13316" max="13316" width="6.28515625" style="2" customWidth="1"/>
    <col min="13317" max="13317" width="5.5703125" style="2" customWidth="1"/>
    <col min="13318" max="13318" width="6.28515625" style="2" customWidth="1"/>
    <col min="13319" max="13319" width="5.28515625" style="2" customWidth="1"/>
    <col min="13320" max="13320" width="6.28515625" style="2" customWidth="1"/>
    <col min="13321" max="13321" width="5" style="2" customWidth="1"/>
    <col min="13322" max="13322" width="5.7109375" style="2" customWidth="1"/>
    <col min="13323" max="13323" width="5.28515625" style="2" customWidth="1"/>
    <col min="13324" max="13324" width="6.28515625" style="2" customWidth="1"/>
    <col min="13325" max="13325" width="5.28515625" style="2" customWidth="1"/>
    <col min="13326" max="13326" width="6.28515625" style="2" customWidth="1"/>
    <col min="13327" max="13327" width="5.42578125" style="2" customWidth="1"/>
    <col min="13328" max="13328" width="5.28515625" style="2" customWidth="1"/>
    <col min="13329" max="13329" width="5.42578125" style="2" customWidth="1"/>
    <col min="13330" max="13339" width="5.28515625" style="2" customWidth="1"/>
    <col min="13340" max="13570" width="9.140625" style="2"/>
    <col min="13571" max="13571" width="24.7109375" style="2" customWidth="1"/>
    <col min="13572" max="13572" width="6.28515625" style="2" customWidth="1"/>
    <col min="13573" max="13573" width="5.5703125" style="2" customWidth="1"/>
    <col min="13574" max="13574" width="6.28515625" style="2" customWidth="1"/>
    <col min="13575" max="13575" width="5.28515625" style="2" customWidth="1"/>
    <col min="13576" max="13576" width="6.28515625" style="2" customWidth="1"/>
    <col min="13577" max="13577" width="5" style="2" customWidth="1"/>
    <col min="13578" max="13578" width="5.7109375" style="2" customWidth="1"/>
    <col min="13579" max="13579" width="5.28515625" style="2" customWidth="1"/>
    <col min="13580" max="13580" width="6.28515625" style="2" customWidth="1"/>
    <col min="13581" max="13581" width="5.28515625" style="2" customWidth="1"/>
    <col min="13582" max="13582" width="6.28515625" style="2" customWidth="1"/>
    <col min="13583" max="13583" width="5.42578125" style="2" customWidth="1"/>
    <col min="13584" max="13584" width="5.28515625" style="2" customWidth="1"/>
    <col min="13585" max="13585" width="5.42578125" style="2" customWidth="1"/>
    <col min="13586" max="13595" width="5.28515625" style="2" customWidth="1"/>
    <col min="13596" max="13826" width="9.140625" style="2"/>
    <col min="13827" max="13827" width="24.7109375" style="2" customWidth="1"/>
    <col min="13828" max="13828" width="6.28515625" style="2" customWidth="1"/>
    <col min="13829" max="13829" width="5.5703125" style="2" customWidth="1"/>
    <col min="13830" max="13830" width="6.28515625" style="2" customWidth="1"/>
    <col min="13831" max="13831" width="5.28515625" style="2" customWidth="1"/>
    <col min="13832" max="13832" width="6.28515625" style="2" customWidth="1"/>
    <col min="13833" max="13833" width="5" style="2" customWidth="1"/>
    <col min="13834" max="13834" width="5.7109375" style="2" customWidth="1"/>
    <col min="13835" max="13835" width="5.28515625" style="2" customWidth="1"/>
    <col min="13836" max="13836" width="6.28515625" style="2" customWidth="1"/>
    <col min="13837" max="13837" width="5.28515625" style="2" customWidth="1"/>
    <col min="13838" max="13838" width="6.28515625" style="2" customWidth="1"/>
    <col min="13839" max="13839" width="5.42578125" style="2" customWidth="1"/>
    <col min="13840" max="13840" width="5.28515625" style="2" customWidth="1"/>
    <col min="13841" max="13841" width="5.42578125" style="2" customWidth="1"/>
    <col min="13842" max="13851" width="5.28515625" style="2" customWidth="1"/>
    <col min="13852" max="14082" width="9.140625" style="2"/>
    <col min="14083" max="14083" width="24.7109375" style="2" customWidth="1"/>
    <col min="14084" max="14084" width="6.28515625" style="2" customWidth="1"/>
    <col min="14085" max="14085" width="5.5703125" style="2" customWidth="1"/>
    <col min="14086" max="14086" width="6.28515625" style="2" customWidth="1"/>
    <col min="14087" max="14087" width="5.28515625" style="2" customWidth="1"/>
    <col min="14088" max="14088" width="6.28515625" style="2" customWidth="1"/>
    <col min="14089" max="14089" width="5" style="2" customWidth="1"/>
    <col min="14090" max="14090" width="5.7109375" style="2" customWidth="1"/>
    <col min="14091" max="14091" width="5.28515625" style="2" customWidth="1"/>
    <col min="14092" max="14092" width="6.28515625" style="2" customWidth="1"/>
    <col min="14093" max="14093" width="5.28515625" style="2" customWidth="1"/>
    <col min="14094" max="14094" width="6.28515625" style="2" customWidth="1"/>
    <col min="14095" max="14095" width="5.42578125" style="2" customWidth="1"/>
    <col min="14096" max="14096" width="5.28515625" style="2" customWidth="1"/>
    <col min="14097" max="14097" width="5.42578125" style="2" customWidth="1"/>
    <col min="14098" max="14107" width="5.28515625" style="2" customWidth="1"/>
    <col min="14108" max="14338" width="9.140625" style="2"/>
    <col min="14339" max="14339" width="24.7109375" style="2" customWidth="1"/>
    <col min="14340" max="14340" width="6.28515625" style="2" customWidth="1"/>
    <col min="14341" max="14341" width="5.5703125" style="2" customWidth="1"/>
    <col min="14342" max="14342" width="6.28515625" style="2" customWidth="1"/>
    <col min="14343" max="14343" width="5.28515625" style="2" customWidth="1"/>
    <col min="14344" max="14344" width="6.28515625" style="2" customWidth="1"/>
    <col min="14345" max="14345" width="5" style="2" customWidth="1"/>
    <col min="14346" max="14346" width="5.7109375" style="2" customWidth="1"/>
    <col min="14347" max="14347" width="5.28515625" style="2" customWidth="1"/>
    <col min="14348" max="14348" width="6.28515625" style="2" customWidth="1"/>
    <col min="14349" max="14349" width="5.28515625" style="2" customWidth="1"/>
    <col min="14350" max="14350" width="6.28515625" style="2" customWidth="1"/>
    <col min="14351" max="14351" width="5.42578125" style="2" customWidth="1"/>
    <col min="14352" max="14352" width="5.28515625" style="2" customWidth="1"/>
    <col min="14353" max="14353" width="5.42578125" style="2" customWidth="1"/>
    <col min="14354" max="14363" width="5.28515625" style="2" customWidth="1"/>
    <col min="14364" max="14594" width="9.140625" style="2"/>
    <col min="14595" max="14595" width="24.7109375" style="2" customWidth="1"/>
    <col min="14596" max="14596" width="6.28515625" style="2" customWidth="1"/>
    <col min="14597" max="14597" width="5.5703125" style="2" customWidth="1"/>
    <col min="14598" max="14598" width="6.28515625" style="2" customWidth="1"/>
    <col min="14599" max="14599" width="5.28515625" style="2" customWidth="1"/>
    <col min="14600" max="14600" width="6.28515625" style="2" customWidth="1"/>
    <col min="14601" max="14601" width="5" style="2" customWidth="1"/>
    <col min="14602" max="14602" width="5.7109375" style="2" customWidth="1"/>
    <col min="14603" max="14603" width="5.28515625" style="2" customWidth="1"/>
    <col min="14604" max="14604" width="6.28515625" style="2" customWidth="1"/>
    <col min="14605" max="14605" width="5.28515625" style="2" customWidth="1"/>
    <col min="14606" max="14606" width="6.28515625" style="2" customWidth="1"/>
    <col min="14607" max="14607" width="5.42578125" style="2" customWidth="1"/>
    <col min="14608" max="14608" width="5.28515625" style="2" customWidth="1"/>
    <col min="14609" max="14609" width="5.42578125" style="2" customWidth="1"/>
    <col min="14610" max="14619" width="5.28515625" style="2" customWidth="1"/>
    <col min="14620" max="14850" width="9.140625" style="2"/>
    <col min="14851" max="14851" width="24.7109375" style="2" customWidth="1"/>
    <col min="14852" max="14852" width="6.28515625" style="2" customWidth="1"/>
    <col min="14853" max="14853" width="5.5703125" style="2" customWidth="1"/>
    <col min="14854" max="14854" width="6.28515625" style="2" customWidth="1"/>
    <col min="14855" max="14855" width="5.28515625" style="2" customWidth="1"/>
    <col min="14856" max="14856" width="6.28515625" style="2" customWidth="1"/>
    <col min="14857" max="14857" width="5" style="2" customWidth="1"/>
    <col min="14858" max="14858" width="5.7109375" style="2" customWidth="1"/>
    <col min="14859" max="14859" width="5.28515625" style="2" customWidth="1"/>
    <col min="14860" max="14860" width="6.28515625" style="2" customWidth="1"/>
    <col min="14861" max="14861" width="5.28515625" style="2" customWidth="1"/>
    <col min="14862" max="14862" width="6.28515625" style="2" customWidth="1"/>
    <col min="14863" max="14863" width="5.42578125" style="2" customWidth="1"/>
    <col min="14864" max="14864" width="5.28515625" style="2" customWidth="1"/>
    <col min="14865" max="14865" width="5.42578125" style="2" customWidth="1"/>
    <col min="14866" max="14875" width="5.28515625" style="2" customWidth="1"/>
    <col min="14876" max="15106" width="9.140625" style="2"/>
    <col min="15107" max="15107" width="24.7109375" style="2" customWidth="1"/>
    <col min="15108" max="15108" width="6.28515625" style="2" customWidth="1"/>
    <col min="15109" max="15109" width="5.5703125" style="2" customWidth="1"/>
    <col min="15110" max="15110" width="6.28515625" style="2" customWidth="1"/>
    <col min="15111" max="15111" width="5.28515625" style="2" customWidth="1"/>
    <col min="15112" max="15112" width="6.28515625" style="2" customWidth="1"/>
    <col min="15113" max="15113" width="5" style="2" customWidth="1"/>
    <col min="15114" max="15114" width="5.7109375" style="2" customWidth="1"/>
    <col min="15115" max="15115" width="5.28515625" style="2" customWidth="1"/>
    <col min="15116" max="15116" width="6.28515625" style="2" customWidth="1"/>
    <col min="15117" max="15117" width="5.28515625" style="2" customWidth="1"/>
    <col min="15118" max="15118" width="6.28515625" style="2" customWidth="1"/>
    <col min="15119" max="15119" width="5.42578125" style="2" customWidth="1"/>
    <col min="15120" max="15120" width="5.28515625" style="2" customWidth="1"/>
    <col min="15121" max="15121" width="5.42578125" style="2" customWidth="1"/>
    <col min="15122" max="15131" width="5.28515625" style="2" customWidth="1"/>
    <col min="15132" max="15362" width="9.140625" style="2"/>
    <col min="15363" max="15363" width="24.7109375" style="2" customWidth="1"/>
    <col min="15364" max="15364" width="6.28515625" style="2" customWidth="1"/>
    <col min="15365" max="15365" width="5.5703125" style="2" customWidth="1"/>
    <col min="15366" max="15366" width="6.28515625" style="2" customWidth="1"/>
    <col min="15367" max="15367" width="5.28515625" style="2" customWidth="1"/>
    <col min="15368" max="15368" width="6.28515625" style="2" customWidth="1"/>
    <col min="15369" max="15369" width="5" style="2" customWidth="1"/>
    <col min="15370" max="15370" width="5.7109375" style="2" customWidth="1"/>
    <col min="15371" max="15371" width="5.28515625" style="2" customWidth="1"/>
    <col min="15372" max="15372" width="6.28515625" style="2" customWidth="1"/>
    <col min="15373" max="15373" width="5.28515625" style="2" customWidth="1"/>
    <col min="15374" max="15374" width="6.28515625" style="2" customWidth="1"/>
    <col min="15375" max="15375" width="5.42578125" style="2" customWidth="1"/>
    <col min="15376" max="15376" width="5.28515625" style="2" customWidth="1"/>
    <col min="15377" max="15377" width="5.42578125" style="2" customWidth="1"/>
    <col min="15378" max="15387" width="5.28515625" style="2" customWidth="1"/>
    <col min="15388" max="15618" width="9.140625" style="2"/>
    <col min="15619" max="15619" width="24.7109375" style="2" customWidth="1"/>
    <col min="15620" max="15620" width="6.28515625" style="2" customWidth="1"/>
    <col min="15621" max="15621" width="5.5703125" style="2" customWidth="1"/>
    <col min="15622" max="15622" width="6.28515625" style="2" customWidth="1"/>
    <col min="15623" max="15623" width="5.28515625" style="2" customWidth="1"/>
    <col min="15624" max="15624" width="6.28515625" style="2" customWidth="1"/>
    <col min="15625" max="15625" width="5" style="2" customWidth="1"/>
    <col min="15626" max="15626" width="5.7109375" style="2" customWidth="1"/>
    <col min="15627" max="15627" width="5.28515625" style="2" customWidth="1"/>
    <col min="15628" max="15628" width="6.28515625" style="2" customWidth="1"/>
    <col min="15629" max="15629" width="5.28515625" style="2" customWidth="1"/>
    <col min="15630" max="15630" width="6.28515625" style="2" customWidth="1"/>
    <col min="15631" max="15631" width="5.42578125" style="2" customWidth="1"/>
    <col min="15632" max="15632" width="5.28515625" style="2" customWidth="1"/>
    <col min="15633" max="15633" width="5.42578125" style="2" customWidth="1"/>
    <col min="15634" max="15643" width="5.28515625" style="2" customWidth="1"/>
    <col min="15644" max="15874" width="9.140625" style="2"/>
    <col min="15875" max="15875" width="24.7109375" style="2" customWidth="1"/>
    <col min="15876" max="15876" width="6.28515625" style="2" customWidth="1"/>
    <col min="15877" max="15877" width="5.5703125" style="2" customWidth="1"/>
    <col min="15878" max="15878" width="6.28515625" style="2" customWidth="1"/>
    <col min="15879" max="15879" width="5.28515625" style="2" customWidth="1"/>
    <col min="15880" max="15880" width="6.28515625" style="2" customWidth="1"/>
    <col min="15881" max="15881" width="5" style="2" customWidth="1"/>
    <col min="15882" max="15882" width="5.7109375" style="2" customWidth="1"/>
    <col min="15883" max="15883" width="5.28515625" style="2" customWidth="1"/>
    <col min="15884" max="15884" width="6.28515625" style="2" customWidth="1"/>
    <col min="15885" max="15885" width="5.28515625" style="2" customWidth="1"/>
    <col min="15886" max="15886" width="6.28515625" style="2" customWidth="1"/>
    <col min="15887" max="15887" width="5.42578125" style="2" customWidth="1"/>
    <col min="15888" max="15888" width="5.28515625" style="2" customWidth="1"/>
    <col min="15889" max="15889" width="5.42578125" style="2" customWidth="1"/>
    <col min="15890" max="15899" width="5.28515625" style="2" customWidth="1"/>
    <col min="15900" max="16130" width="9.140625" style="2"/>
    <col min="16131" max="16131" width="24.7109375" style="2" customWidth="1"/>
    <col min="16132" max="16132" width="6.28515625" style="2" customWidth="1"/>
    <col min="16133" max="16133" width="5.5703125" style="2" customWidth="1"/>
    <col min="16134" max="16134" width="6.28515625" style="2" customWidth="1"/>
    <col min="16135" max="16135" width="5.28515625" style="2" customWidth="1"/>
    <col min="16136" max="16136" width="6.28515625" style="2" customWidth="1"/>
    <col min="16137" max="16137" width="5" style="2" customWidth="1"/>
    <col min="16138" max="16138" width="5.7109375" style="2" customWidth="1"/>
    <col min="16139" max="16139" width="5.28515625" style="2" customWidth="1"/>
    <col min="16140" max="16140" width="6.28515625" style="2" customWidth="1"/>
    <col min="16141" max="16141" width="5.28515625" style="2" customWidth="1"/>
    <col min="16142" max="16142" width="6.28515625" style="2" customWidth="1"/>
    <col min="16143" max="16143" width="5.42578125" style="2" customWidth="1"/>
    <col min="16144" max="16144" width="5.28515625" style="2" customWidth="1"/>
    <col min="16145" max="16145" width="5.42578125" style="2" customWidth="1"/>
    <col min="16146" max="16155" width="5.28515625" style="2" customWidth="1"/>
    <col min="16156" max="16384" width="9.140625" style="2"/>
  </cols>
  <sheetData>
    <row r="1" spans="1:33" ht="35.25" customHeight="1" x14ac:dyDescent="0.2">
      <c r="A1" s="409" t="s">
        <v>221</v>
      </c>
      <c r="B1" s="409"/>
      <c r="C1" s="409"/>
      <c r="D1" s="409"/>
      <c r="E1" s="409"/>
      <c r="F1" s="409"/>
      <c r="G1" s="409"/>
      <c r="H1" s="409"/>
      <c r="I1" s="409"/>
      <c r="J1" s="409"/>
      <c r="K1" s="409"/>
      <c r="L1" s="409"/>
      <c r="M1" s="409"/>
      <c r="N1" s="409"/>
      <c r="O1" s="409"/>
      <c r="P1" s="343"/>
      <c r="Q1" s="343"/>
      <c r="R1" s="343"/>
      <c r="S1" s="343"/>
      <c r="T1" s="343"/>
      <c r="U1" s="343"/>
      <c r="V1" s="343"/>
      <c r="W1" s="343"/>
      <c r="X1" s="343"/>
      <c r="Y1" s="343"/>
      <c r="Z1" s="343"/>
      <c r="AA1" s="343"/>
    </row>
    <row r="2" spans="1:33" ht="15.75" customHeight="1" x14ac:dyDescent="0.2">
      <c r="A2" s="368" t="s">
        <v>24</v>
      </c>
      <c r="B2" s="410" t="s">
        <v>222</v>
      </c>
      <c r="C2" s="411"/>
      <c r="D2" s="411"/>
      <c r="E2" s="411"/>
      <c r="F2" s="411"/>
      <c r="G2" s="411"/>
      <c r="H2" s="411"/>
      <c r="I2" s="411"/>
      <c r="J2" s="411"/>
      <c r="K2" s="411"/>
      <c r="L2" s="411"/>
      <c r="M2" s="411"/>
      <c r="N2" s="411"/>
      <c r="O2" s="412"/>
      <c r="P2" s="368" t="s">
        <v>223</v>
      </c>
      <c r="Q2" s="368"/>
      <c r="R2" s="368"/>
      <c r="S2" s="368"/>
      <c r="T2" s="368"/>
      <c r="U2" s="368"/>
      <c r="V2" s="368"/>
      <c r="W2" s="368"/>
      <c r="X2" s="368"/>
      <c r="Y2" s="368"/>
      <c r="Z2" s="368"/>
      <c r="AA2" s="368"/>
      <c r="AB2" s="368"/>
      <c r="AC2" s="368"/>
    </row>
    <row r="3" spans="1:33" ht="12.75" customHeight="1" x14ac:dyDescent="0.2">
      <c r="A3" s="368"/>
      <c r="B3" s="349"/>
      <c r="C3" s="350"/>
      <c r="D3" s="350"/>
      <c r="E3" s="350"/>
      <c r="F3" s="350"/>
      <c r="G3" s="350"/>
      <c r="H3" s="350"/>
      <c r="I3" s="350"/>
      <c r="J3" s="350"/>
      <c r="K3" s="350"/>
      <c r="L3" s="350"/>
      <c r="M3" s="350"/>
      <c r="N3" s="350"/>
      <c r="O3" s="351"/>
      <c r="P3" s="368"/>
      <c r="Q3" s="368"/>
      <c r="R3" s="368"/>
      <c r="S3" s="368"/>
      <c r="T3" s="368"/>
      <c r="U3" s="368"/>
      <c r="V3" s="368"/>
      <c r="W3" s="368"/>
      <c r="X3" s="368"/>
      <c r="Y3" s="368"/>
      <c r="Z3" s="368"/>
      <c r="AA3" s="368"/>
      <c r="AB3" s="368"/>
      <c r="AC3" s="368"/>
    </row>
    <row r="4" spans="1:33" ht="26.65" customHeight="1" x14ac:dyDescent="0.2">
      <c r="A4" s="368"/>
      <c r="B4" s="368" t="s">
        <v>224</v>
      </c>
      <c r="C4" s="368"/>
      <c r="D4" s="368" t="s">
        <v>225</v>
      </c>
      <c r="E4" s="368"/>
      <c r="F4" s="368" t="s">
        <v>226</v>
      </c>
      <c r="G4" s="368"/>
      <c r="H4" s="368" t="s">
        <v>227</v>
      </c>
      <c r="I4" s="368"/>
      <c r="J4" s="368" t="s">
        <v>228</v>
      </c>
      <c r="K4" s="368"/>
      <c r="L4" s="368" t="s">
        <v>229</v>
      </c>
      <c r="M4" s="368"/>
      <c r="N4" s="352" t="s">
        <v>230</v>
      </c>
      <c r="O4" s="414"/>
      <c r="P4" s="368" t="s">
        <v>224</v>
      </c>
      <c r="Q4" s="368"/>
      <c r="R4" s="368" t="s">
        <v>225</v>
      </c>
      <c r="S4" s="368"/>
      <c r="T4" s="368" t="s">
        <v>226</v>
      </c>
      <c r="U4" s="368"/>
      <c r="V4" s="368" t="s">
        <v>227</v>
      </c>
      <c r="W4" s="368"/>
      <c r="X4" s="368" t="s">
        <v>228</v>
      </c>
      <c r="Y4" s="368"/>
      <c r="Z4" s="368" t="s">
        <v>229</v>
      </c>
      <c r="AA4" s="368"/>
      <c r="AB4" s="368" t="s">
        <v>230</v>
      </c>
      <c r="AC4" s="368"/>
    </row>
    <row r="5" spans="1:33" ht="27.75" customHeight="1" x14ac:dyDescent="0.2">
      <c r="A5" s="368"/>
      <c r="B5" s="277">
        <v>2022</v>
      </c>
      <c r="C5" s="277">
        <v>2023</v>
      </c>
      <c r="D5" s="277">
        <v>2022</v>
      </c>
      <c r="E5" s="277">
        <v>2023</v>
      </c>
      <c r="F5" s="277">
        <v>2022</v>
      </c>
      <c r="G5" s="277">
        <v>2023</v>
      </c>
      <c r="H5" s="277">
        <v>2022</v>
      </c>
      <c r="I5" s="277">
        <v>2023</v>
      </c>
      <c r="J5" s="277">
        <v>2022</v>
      </c>
      <c r="K5" s="277">
        <v>2023</v>
      </c>
      <c r="L5" s="277">
        <v>2022</v>
      </c>
      <c r="M5" s="277">
        <v>2023</v>
      </c>
      <c r="N5" s="277">
        <v>2022</v>
      </c>
      <c r="O5" s="277">
        <v>2023</v>
      </c>
      <c r="P5" s="277">
        <v>2022</v>
      </c>
      <c r="Q5" s="277">
        <v>2023</v>
      </c>
      <c r="R5" s="277">
        <v>2022</v>
      </c>
      <c r="S5" s="277">
        <v>2023</v>
      </c>
      <c r="T5" s="277">
        <v>2022</v>
      </c>
      <c r="U5" s="277">
        <v>2023</v>
      </c>
      <c r="V5" s="277">
        <v>2022</v>
      </c>
      <c r="W5" s="277">
        <v>2023</v>
      </c>
      <c r="X5" s="277">
        <v>2022</v>
      </c>
      <c r="Y5" s="277">
        <v>2023</v>
      </c>
      <c r="Z5" s="277">
        <v>2022</v>
      </c>
      <c r="AA5" s="277">
        <v>2023</v>
      </c>
      <c r="AB5" s="277">
        <v>2022</v>
      </c>
      <c r="AC5" s="277">
        <v>2023</v>
      </c>
    </row>
    <row r="6" spans="1:33" ht="16.350000000000001" customHeight="1" x14ac:dyDescent="0.2">
      <c r="A6" s="27" t="s">
        <v>13</v>
      </c>
      <c r="B6" s="213">
        <v>19</v>
      </c>
      <c r="C6" s="213">
        <v>17</v>
      </c>
      <c r="D6" s="213">
        <v>23</v>
      </c>
      <c r="E6" s="213">
        <v>20</v>
      </c>
      <c r="F6" s="213">
        <v>3</v>
      </c>
      <c r="G6" s="213">
        <v>8</v>
      </c>
      <c r="H6" s="213">
        <v>7</v>
      </c>
      <c r="I6" s="213">
        <v>6</v>
      </c>
      <c r="J6" s="213">
        <v>2</v>
      </c>
      <c r="K6" s="213">
        <v>3</v>
      </c>
      <c r="L6" s="213">
        <v>4</v>
      </c>
      <c r="M6" s="213">
        <v>3</v>
      </c>
      <c r="N6" s="213">
        <v>1</v>
      </c>
      <c r="O6" s="213">
        <v>4</v>
      </c>
      <c r="P6" s="214">
        <v>32.20338983050847</v>
      </c>
      <c r="Q6" s="214">
        <v>27.868852459016392</v>
      </c>
      <c r="R6" s="214">
        <v>38.983050847457626</v>
      </c>
      <c r="S6" s="214">
        <v>32.786885245901637</v>
      </c>
      <c r="T6" s="214">
        <v>5.0847457627118651</v>
      </c>
      <c r="U6" s="214">
        <v>13.114754098360656</v>
      </c>
      <c r="V6" s="214">
        <v>11.864406779661017</v>
      </c>
      <c r="W6" s="214">
        <v>9.8360655737704921</v>
      </c>
      <c r="X6" s="214">
        <v>3.3898305084745761</v>
      </c>
      <c r="Y6" s="214">
        <v>4.918032786885246</v>
      </c>
      <c r="Z6" s="214">
        <v>6.7796610169491522</v>
      </c>
      <c r="AA6" s="214">
        <v>4.918032786885246</v>
      </c>
      <c r="AB6" s="214">
        <v>1.6949152542372881</v>
      </c>
      <c r="AC6" s="215">
        <v>6.557377049180328</v>
      </c>
      <c r="AD6" s="185"/>
      <c r="AE6" s="185"/>
      <c r="AF6" s="185"/>
      <c r="AG6" s="185"/>
    </row>
    <row r="7" spans="1:33" ht="16.350000000000001" customHeight="1" x14ac:dyDescent="0.2">
      <c r="A7" s="27" t="s">
        <v>14</v>
      </c>
      <c r="B7" s="213">
        <v>3</v>
      </c>
      <c r="C7" s="213">
        <v>5</v>
      </c>
      <c r="D7" s="213">
        <v>3</v>
      </c>
      <c r="E7" s="213">
        <v>2</v>
      </c>
      <c r="F7" s="213">
        <v>1</v>
      </c>
      <c r="G7" s="213">
        <v>1</v>
      </c>
      <c r="H7" s="213">
        <v>2</v>
      </c>
      <c r="I7" s="213">
        <v>0</v>
      </c>
      <c r="J7" s="213">
        <v>1</v>
      </c>
      <c r="K7" s="213">
        <v>2</v>
      </c>
      <c r="L7" s="213">
        <v>4</v>
      </c>
      <c r="M7" s="213">
        <v>3</v>
      </c>
      <c r="N7" s="213">
        <v>0</v>
      </c>
      <c r="O7" s="213">
        <v>0</v>
      </c>
      <c r="P7" s="214">
        <v>21.428571428571427</v>
      </c>
      <c r="Q7" s="214">
        <v>38.461538461538467</v>
      </c>
      <c r="R7" s="214">
        <v>21.428571428571427</v>
      </c>
      <c r="S7" s="214">
        <v>15.384615384615385</v>
      </c>
      <c r="T7" s="214">
        <v>7.1428571428571423</v>
      </c>
      <c r="U7" s="214">
        <v>7.6923076923076925</v>
      </c>
      <c r="V7" s="214">
        <v>14.285714285714285</v>
      </c>
      <c r="W7" s="214">
        <v>0</v>
      </c>
      <c r="X7" s="214">
        <v>7.1428571428571423</v>
      </c>
      <c r="Y7" s="214">
        <v>15.384615384615385</v>
      </c>
      <c r="Z7" s="214">
        <v>28.571428571428569</v>
      </c>
      <c r="AA7" s="214">
        <v>23.076923076923077</v>
      </c>
      <c r="AB7" s="214">
        <v>0</v>
      </c>
      <c r="AC7" s="215">
        <v>0</v>
      </c>
      <c r="AD7" s="185"/>
      <c r="AE7" s="185"/>
      <c r="AF7" s="185"/>
      <c r="AG7" s="185"/>
    </row>
    <row r="8" spans="1:33" ht="16.350000000000001" customHeight="1" x14ac:dyDescent="0.2">
      <c r="A8" s="27" t="s">
        <v>15</v>
      </c>
      <c r="B8" s="213">
        <v>6</v>
      </c>
      <c r="C8" s="213">
        <v>7</v>
      </c>
      <c r="D8" s="213">
        <v>6</v>
      </c>
      <c r="E8" s="213">
        <v>7</v>
      </c>
      <c r="F8" s="213">
        <v>3</v>
      </c>
      <c r="G8" s="213">
        <v>4</v>
      </c>
      <c r="H8" s="213">
        <v>2</v>
      </c>
      <c r="I8" s="213">
        <v>1</v>
      </c>
      <c r="J8" s="213">
        <v>0</v>
      </c>
      <c r="K8" s="213">
        <v>2</v>
      </c>
      <c r="L8" s="213">
        <v>6</v>
      </c>
      <c r="M8" s="213">
        <v>3</v>
      </c>
      <c r="N8" s="213">
        <v>0</v>
      </c>
      <c r="O8" s="213">
        <v>0</v>
      </c>
      <c r="P8" s="214">
        <v>26.086956521739129</v>
      </c>
      <c r="Q8" s="214">
        <v>29.166666666666668</v>
      </c>
      <c r="R8" s="214">
        <v>26.086956521739129</v>
      </c>
      <c r="S8" s="214">
        <v>29.166666666666668</v>
      </c>
      <c r="T8" s="214">
        <v>13.043478260869565</v>
      </c>
      <c r="U8" s="214">
        <v>16.666666666666664</v>
      </c>
      <c r="V8" s="214">
        <v>8.695652173913043</v>
      </c>
      <c r="W8" s="214">
        <v>4.1666666666666661</v>
      </c>
      <c r="X8" s="214">
        <v>0</v>
      </c>
      <c r="Y8" s="214">
        <v>8.3333333333333321</v>
      </c>
      <c r="Z8" s="214">
        <v>26.086956521739129</v>
      </c>
      <c r="AA8" s="214">
        <v>12.5</v>
      </c>
      <c r="AB8" s="214">
        <v>0</v>
      </c>
      <c r="AC8" s="215">
        <v>0</v>
      </c>
      <c r="AD8" s="185"/>
      <c r="AE8" s="185"/>
      <c r="AF8" s="185"/>
      <c r="AG8" s="185"/>
    </row>
    <row r="9" spans="1:33" ht="16.350000000000001" customHeight="1" x14ac:dyDescent="0.2">
      <c r="A9" s="27" t="s">
        <v>16</v>
      </c>
      <c r="B9" s="213">
        <v>18</v>
      </c>
      <c r="C9" s="213">
        <v>24</v>
      </c>
      <c r="D9" s="213">
        <v>7</v>
      </c>
      <c r="E9" s="213">
        <v>6</v>
      </c>
      <c r="F9" s="213">
        <v>1</v>
      </c>
      <c r="G9" s="213">
        <v>0</v>
      </c>
      <c r="H9" s="213">
        <v>0</v>
      </c>
      <c r="I9" s="213">
        <v>1</v>
      </c>
      <c r="J9" s="213">
        <v>0</v>
      </c>
      <c r="K9" s="213">
        <v>1</v>
      </c>
      <c r="L9" s="213">
        <v>4</v>
      </c>
      <c r="M9" s="213">
        <v>4</v>
      </c>
      <c r="N9" s="213">
        <v>3</v>
      </c>
      <c r="O9" s="213">
        <v>5</v>
      </c>
      <c r="P9" s="214">
        <v>54.54545454545454</v>
      </c>
      <c r="Q9" s="214">
        <v>58.536585365853654</v>
      </c>
      <c r="R9" s="214">
        <v>21.212121212121211</v>
      </c>
      <c r="S9" s="214">
        <v>14.634146341463413</v>
      </c>
      <c r="T9" s="214">
        <v>3.0303030303030303</v>
      </c>
      <c r="U9" s="214">
        <v>0</v>
      </c>
      <c r="V9" s="214">
        <v>0</v>
      </c>
      <c r="W9" s="214">
        <v>2.4390243902439024</v>
      </c>
      <c r="X9" s="214">
        <v>0</v>
      </c>
      <c r="Y9" s="214">
        <v>2.4390243902439024</v>
      </c>
      <c r="Z9" s="214">
        <v>12.121212121212121</v>
      </c>
      <c r="AA9" s="214">
        <v>9.7560975609756095</v>
      </c>
      <c r="AB9" s="214">
        <v>9.0909090909090917</v>
      </c>
      <c r="AC9" s="215">
        <v>12.195121951219512</v>
      </c>
      <c r="AD9" s="185"/>
      <c r="AE9" s="185"/>
      <c r="AF9" s="185"/>
      <c r="AG9" s="185"/>
    </row>
    <row r="10" spans="1:33" ht="16.350000000000001" customHeight="1" x14ac:dyDescent="0.2">
      <c r="A10" s="27" t="s">
        <v>17</v>
      </c>
      <c r="B10" s="213">
        <v>26</v>
      </c>
      <c r="C10" s="213">
        <v>31</v>
      </c>
      <c r="D10" s="213">
        <v>8</v>
      </c>
      <c r="E10" s="213">
        <v>6</v>
      </c>
      <c r="F10" s="213">
        <v>1</v>
      </c>
      <c r="G10" s="213">
        <v>2</v>
      </c>
      <c r="H10" s="213">
        <v>3</v>
      </c>
      <c r="I10" s="213">
        <v>1</v>
      </c>
      <c r="J10" s="213">
        <v>1</v>
      </c>
      <c r="K10" s="213">
        <v>3</v>
      </c>
      <c r="L10" s="213">
        <v>1</v>
      </c>
      <c r="M10" s="213">
        <v>1</v>
      </c>
      <c r="N10" s="213">
        <v>3</v>
      </c>
      <c r="O10" s="213">
        <v>2</v>
      </c>
      <c r="P10" s="214">
        <v>60.465116279069761</v>
      </c>
      <c r="Q10" s="214">
        <v>67.391304347826093</v>
      </c>
      <c r="R10" s="214">
        <v>18.604651162790699</v>
      </c>
      <c r="S10" s="214">
        <v>13.043478260869565</v>
      </c>
      <c r="T10" s="214">
        <v>2.3255813953488373</v>
      </c>
      <c r="U10" s="214">
        <v>4.3478260869565215</v>
      </c>
      <c r="V10" s="214">
        <v>6.9767441860465116</v>
      </c>
      <c r="W10" s="214">
        <v>2.1739130434782608</v>
      </c>
      <c r="X10" s="214">
        <v>2.3255813953488373</v>
      </c>
      <c r="Y10" s="214">
        <v>6.5217391304347823</v>
      </c>
      <c r="Z10" s="214">
        <v>2.3255813953488373</v>
      </c>
      <c r="AA10" s="214">
        <v>2.1739130434782608</v>
      </c>
      <c r="AB10" s="214">
        <v>6.9767441860465116</v>
      </c>
      <c r="AC10" s="215">
        <v>4.3478260869565215</v>
      </c>
      <c r="AD10" s="185"/>
      <c r="AE10" s="185"/>
      <c r="AF10" s="185"/>
      <c r="AG10" s="185"/>
    </row>
    <row r="11" spans="1:33" ht="16.350000000000001" customHeight="1" x14ac:dyDescent="0.2">
      <c r="A11" s="27" t="s">
        <v>18</v>
      </c>
      <c r="B11" s="213">
        <v>13</v>
      </c>
      <c r="C11" s="213">
        <v>14</v>
      </c>
      <c r="D11" s="213">
        <v>4</v>
      </c>
      <c r="E11" s="213">
        <v>5</v>
      </c>
      <c r="F11" s="213">
        <v>1</v>
      </c>
      <c r="G11" s="213">
        <v>1</v>
      </c>
      <c r="H11" s="213">
        <v>5</v>
      </c>
      <c r="I11" s="213">
        <v>4</v>
      </c>
      <c r="J11" s="213">
        <v>2</v>
      </c>
      <c r="K11" s="213">
        <v>2</v>
      </c>
      <c r="L11" s="213">
        <v>2</v>
      </c>
      <c r="M11" s="213">
        <v>3</v>
      </c>
      <c r="N11" s="213">
        <v>3</v>
      </c>
      <c r="O11" s="213">
        <v>3</v>
      </c>
      <c r="P11" s="214">
        <v>43.333333333333336</v>
      </c>
      <c r="Q11" s="214">
        <v>43.75</v>
      </c>
      <c r="R11" s="214">
        <v>13.333333333333334</v>
      </c>
      <c r="S11" s="214">
        <v>15.625</v>
      </c>
      <c r="T11" s="214">
        <v>3.3333333333333335</v>
      </c>
      <c r="U11" s="214">
        <v>3.125</v>
      </c>
      <c r="V11" s="214">
        <v>16.666666666666664</v>
      </c>
      <c r="W11" s="214">
        <v>12.5</v>
      </c>
      <c r="X11" s="214">
        <v>6.666666666666667</v>
      </c>
      <c r="Y11" s="214">
        <v>6.25</v>
      </c>
      <c r="Z11" s="214">
        <v>6.666666666666667</v>
      </c>
      <c r="AA11" s="214">
        <v>9.375</v>
      </c>
      <c r="AB11" s="214">
        <v>10</v>
      </c>
      <c r="AC11" s="215">
        <v>9.375</v>
      </c>
      <c r="AD11" s="185"/>
      <c r="AE11" s="185"/>
      <c r="AF11" s="185"/>
      <c r="AG11" s="185"/>
    </row>
    <row r="12" spans="1:33" ht="16.350000000000001" customHeight="1" x14ac:dyDescent="0.2">
      <c r="A12" s="27" t="s">
        <v>19</v>
      </c>
      <c r="B12" s="213">
        <v>22</v>
      </c>
      <c r="C12" s="213">
        <v>19</v>
      </c>
      <c r="D12" s="213">
        <v>16</v>
      </c>
      <c r="E12" s="213">
        <v>18</v>
      </c>
      <c r="F12" s="213">
        <v>8</v>
      </c>
      <c r="G12" s="213">
        <v>7</v>
      </c>
      <c r="H12" s="213">
        <v>1</v>
      </c>
      <c r="I12" s="213">
        <v>0</v>
      </c>
      <c r="J12" s="213">
        <v>0</v>
      </c>
      <c r="K12" s="213">
        <v>0</v>
      </c>
      <c r="L12" s="213">
        <v>0</v>
      </c>
      <c r="M12" s="213">
        <v>1</v>
      </c>
      <c r="N12" s="213">
        <v>4</v>
      </c>
      <c r="O12" s="213">
        <v>5</v>
      </c>
      <c r="P12" s="214">
        <v>43.137254901960787</v>
      </c>
      <c r="Q12" s="214">
        <v>38</v>
      </c>
      <c r="R12" s="214">
        <v>31.372549019607842</v>
      </c>
      <c r="S12" s="214">
        <v>36</v>
      </c>
      <c r="T12" s="214">
        <v>15.686274509803921</v>
      </c>
      <c r="U12" s="214">
        <v>14.000000000000002</v>
      </c>
      <c r="V12" s="214">
        <v>1.9607843137254901</v>
      </c>
      <c r="W12" s="214">
        <v>0</v>
      </c>
      <c r="X12" s="214">
        <v>0</v>
      </c>
      <c r="Y12" s="214">
        <v>0</v>
      </c>
      <c r="Z12" s="214">
        <v>0</v>
      </c>
      <c r="AA12" s="214">
        <v>2</v>
      </c>
      <c r="AB12" s="214">
        <v>7.8431372549019605</v>
      </c>
      <c r="AC12" s="215">
        <v>10</v>
      </c>
      <c r="AD12" s="185"/>
      <c r="AE12" s="185"/>
      <c r="AF12" s="185"/>
      <c r="AG12" s="185"/>
    </row>
    <row r="13" spans="1:33" ht="16.350000000000001" customHeight="1" x14ac:dyDescent="0.2">
      <c r="A13" s="27" t="s">
        <v>20</v>
      </c>
      <c r="B13" s="213">
        <v>19</v>
      </c>
      <c r="C13" s="213">
        <v>21</v>
      </c>
      <c r="D13" s="213">
        <v>8</v>
      </c>
      <c r="E13" s="213">
        <v>9</v>
      </c>
      <c r="F13" s="213">
        <v>2</v>
      </c>
      <c r="G13" s="213">
        <v>1</v>
      </c>
      <c r="H13" s="213">
        <v>1</v>
      </c>
      <c r="I13" s="213">
        <v>2</v>
      </c>
      <c r="J13" s="213">
        <v>0</v>
      </c>
      <c r="K13" s="213">
        <v>0</v>
      </c>
      <c r="L13" s="213">
        <v>1</v>
      </c>
      <c r="M13" s="213">
        <v>1</v>
      </c>
      <c r="N13" s="213">
        <v>2</v>
      </c>
      <c r="O13" s="213">
        <v>2</v>
      </c>
      <c r="P13" s="214">
        <v>57.575757575757578</v>
      </c>
      <c r="Q13" s="214">
        <v>58.333333333333336</v>
      </c>
      <c r="R13" s="214">
        <v>24.242424242424242</v>
      </c>
      <c r="S13" s="214">
        <v>25</v>
      </c>
      <c r="T13" s="214">
        <v>6.0606060606060606</v>
      </c>
      <c r="U13" s="214">
        <v>2.7777777777777777</v>
      </c>
      <c r="V13" s="214">
        <v>3.0303030303030303</v>
      </c>
      <c r="W13" s="214">
        <v>5.5555555555555554</v>
      </c>
      <c r="X13" s="214">
        <v>0</v>
      </c>
      <c r="Y13" s="214">
        <v>0</v>
      </c>
      <c r="Z13" s="214">
        <v>3.0303030303030303</v>
      </c>
      <c r="AA13" s="214">
        <v>2.7777777777777777</v>
      </c>
      <c r="AB13" s="214">
        <v>6.0606060606060606</v>
      </c>
      <c r="AC13" s="215">
        <v>5.5555555555555554</v>
      </c>
      <c r="AD13" s="185"/>
      <c r="AE13" s="185"/>
      <c r="AF13" s="185"/>
      <c r="AG13" s="185"/>
    </row>
    <row r="14" spans="1:33" ht="16.350000000000001" customHeight="1" x14ac:dyDescent="0.2">
      <c r="A14" s="27" t="s">
        <v>21</v>
      </c>
      <c r="B14" s="213">
        <v>9</v>
      </c>
      <c r="C14" s="213">
        <v>10</v>
      </c>
      <c r="D14" s="213">
        <v>4</v>
      </c>
      <c r="E14" s="213">
        <v>6</v>
      </c>
      <c r="F14" s="213">
        <v>6</v>
      </c>
      <c r="G14" s="213">
        <v>3</v>
      </c>
      <c r="H14" s="213">
        <v>3</v>
      </c>
      <c r="I14" s="213">
        <v>6</v>
      </c>
      <c r="J14" s="213">
        <v>2</v>
      </c>
      <c r="K14" s="213">
        <v>3</v>
      </c>
      <c r="L14" s="213">
        <v>5</v>
      </c>
      <c r="M14" s="213">
        <v>6</v>
      </c>
      <c r="N14" s="213">
        <v>0</v>
      </c>
      <c r="O14" s="213">
        <v>1</v>
      </c>
      <c r="P14" s="214">
        <v>31.03448275862069</v>
      </c>
      <c r="Q14" s="214">
        <v>28.571428571428569</v>
      </c>
      <c r="R14" s="214">
        <v>13.793103448275861</v>
      </c>
      <c r="S14" s="214">
        <v>17.142857142857142</v>
      </c>
      <c r="T14" s="214">
        <v>20.689655172413794</v>
      </c>
      <c r="U14" s="214">
        <v>8.5714285714285712</v>
      </c>
      <c r="V14" s="214">
        <v>10.344827586206897</v>
      </c>
      <c r="W14" s="214">
        <v>17.142857142857142</v>
      </c>
      <c r="X14" s="214">
        <v>6.8965517241379306</v>
      </c>
      <c r="Y14" s="214">
        <v>8.5714285714285712</v>
      </c>
      <c r="Z14" s="214">
        <v>17.241379310344829</v>
      </c>
      <c r="AA14" s="214">
        <v>17.142857142857142</v>
      </c>
      <c r="AB14" s="214">
        <v>0</v>
      </c>
      <c r="AC14" s="215">
        <v>2.8571428571428572</v>
      </c>
      <c r="AD14" s="185"/>
      <c r="AE14" s="185"/>
      <c r="AF14" s="185"/>
      <c r="AG14" s="185"/>
    </row>
    <row r="15" spans="1:33" ht="16.350000000000001" customHeight="1" x14ac:dyDescent="0.2">
      <c r="A15" s="27" t="s">
        <v>22</v>
      </c>
      <c r="B15" s="213">
        <v>10</v>
      </c>
      <c r="C15" s="213">
        <v>6</v>
      </c>
      <c r="D15" s="213">
        <v>7</v>
      </c>
      <c r="E15" s="213">
        <v>8</v>
      </c>
      <c r="F15" s="213">
        <v>3</v>
      </c>
      <c r="G15" s="213">
        <v>4</v>
      </c>
      <c r="H15" s="213">
        <v>1</v>
      </c>
      <c r="I15" s="213">
        <v>0</v>
      </c>
      <c r="J15" s="213">
        <v>3</v>
      </c>
      <c r="K15" s="213">
        <v>2</v>
      </c>
      <c r="L15" s="213">
        <v>0</v>
      </c>
      <c r="M15" s="213">
        <v>3</v>
      </c>
      <c r="N15" s="213">
        <v>4</v>
      </c>
      <c r="O15" s="213">
        <v>5</v>
      </c>
      <c r="P15" s="214">
        <v>35.714285714285715</v>
      </c>
      <c r="Q15" s="214">
        <v>21.428571428571427</v>
      </c>
      <c r="R15" s="214">
        <v>25</v>
      </c>
      <c r="S15" s="214">
        <v>28.571428571428569</v>
      </c>
      <c r="T15" s="214">
        <v>10.714285714285714</v>
      </c>
      <c r="U15" s="214">
        <v>14.285714285714285</v>
      </c>
      <c r="V15" s="214">
        <v>3.5714285714285712</v>
      </c>
      <c r="W15" s="214">
        <v>0</v>
      </c>
      <c r="X15" s="214">
        <v>10.714285714285714</v>
      </c>
      <c r="Y15" s="214">
        <v>7.1428571428571423</v>
      </c>
      <c r="Z15" s="214">
        <v>0</v>
      </c>
      <c r="AA15" s="214">
        <v>10.714285714285714</v>
      </c>
      <c r="AB15" s="214">
        <v>14.285714285714285</v>
      </c>
      <c r="AC15" s="215">
        <v>17.857142857142858</v>
      </c>
      <c r="AD15" s="185"/>
      <c r="AE15" s="185"/>
      <c r="AF15" s="185"/>
      <c r="AG15" s="185"/>
    </row>
    <row r="16" spans="1:33" ht="40.15" customHeight="1" x14ac:dyDescent="0.2">
      <c r="A16" s="44" t="s">
        <v>58</v>
      </c>
      <c r="B16" s="213">
        <v>0</v>
      </c>
      <c r="C16" s="213">
        <v>0</v>
      </c>
      <c r="D16" s="213">
        <v>1</v>
      </c>
      <c r="E16" s="213">
        <v>1</v>
      </c>
      <c r="F16" s="213">
        <v>0</v>
      </c>
      <c r="G16" s="213">
        <v>0</v>
      </c>
      <c r="H16" s="213">
        <v>1</v>
      </c>
      <c r="I16" s="213">
        <v>0</v>
      </c>
      <c r="J16" s="213">
        <v>0</v>
      </c>
      <c r="K16" s="213">
        <v>0</v>
      </c>
      <c r="L16" s="213">
        <v>1</v>
      </c>
      <c r="M16" s="213">
        <v>1</v>
      </c>
      <c r="N16" s="213">
        <v>0</v>
      </c>
      <c r="O16" s="213">
        <v>0</v>
      </c>
      <c r="P16" s="214">
        <v>0</v>
      </c>
      <c r="Q16" s="214">
        <v>0</v>
      </c>
      <c r="R16" s="214">
        <v>33.333333333333329</v>
      </c>
      <c r="S16" s="214">
        <v>50</v>
      </c>
      <c r="T16" s="214">
        <v>0</v>
      </c>
      <c r="U16" s="214">
        <v>0</v>
      </c>
      <c r="V16" s="214">
        <v>33.333333333333329</v>
      </c>
      <c r="W16" s="214">
        <v>0</v>
      </c>
      <c r="X16" s="214">
        <v>0</v>
      </c>
      <c r="Y16" s="214">
        <v>0</v>
      </c>
      <c r="Z16" s="214">
        <v>33.333333333333329</v>
      </c>
      <c r="AA16" s="214">
        <v>50</v>
      </c>
      <c r="AB16" s="214">
        <v>0</v>
      </c>
      <c r="AC16" s="215">
        <v>0</v>
      </c>
      <c r="AD16" s="185"/>
      <c r="AE16" s="185"/>
      <c r="AF16" s="185"/>
      <c r="AG16" s="185"/>
    </row>
    <row r="17" spans="1:38" ht="19.5" customHeight="1" x14ac:dyDescent="0.2">
      <c r="A17" s="27" t="s">
        <v>59</v>
      </c>
      <c r="B17" s="213">
        <v>0</v>
      </c>
      <c r="C17" s="213">
        <v>0</v>
      </c>
      <c r="D17" s="213">
        <v>1</v>
      </c>
      <c r="E17" s="213">
        <v>1</v>
      </c>
      <c r="F17" s="213">
        <v>0</v>
      </c>
      <c r="G17" s="213">
        <v>0</v>
      </c>
      <c r="H17" s="213">
        <v>0</v>
      </c>
      <c r="I17" s="213">
        <v>0</v>
      </c>
      <c r="J17" s="213">
        <v>0</v>
      </c>
      <c r="K17" s="213">
        <v>0</v>
      </c>
      <c r="L17" s="213">
        <v>1</v>
      </c>
      <c r="M17" s="213">
        <v>1</v>
      </c>
      <c r="N17" s="213">
        <v>0</v>
      </c>
      <c r="O17" s="213">
        <v>0</v>
      </c>
      <c r="P17" s="214">
        <v>0</v>
      </c>
      <c r="Q17" s="214">
        <v>0</v>
      </c>
      <c r="R17" s="214">
        <v>50</v>
      </c>
      <c r="S17" s="214">
        <v>50</v>
      </c>
      <c r="T17" s="214">
        <v>0</v>
      </c>
      <c r="U17" s="214">
        <v>0</v>
      </c>
      <c r="V17" s="214">
        <v>0</v>
      </c>
      <c r="W17" s="214">
        <v>0</v>
      </c>
      <c r="X17" s="214">
        <v>0</v>
      </c>
      <c r="Y17" s="214">
        <v>0</v>
      </c>
      <c r="Z17" s="214">
        <v>50</v>
      </c>
      <c r="AA17" s="214">
        <v>50</v>
      </c>
      <c r="AB17" s="214">
        <v>0</v>
      </c>
      <c r="AC17" s="215">
        <v>0</v>
      </c>
      <c r="AD17" s="185"/>
      <c r="AE17" s="185"/>
      <c r="AF17" s="185"/>
      <c r="AG17" s="185"/>
    </row>
    <row r="18" spans="1:38" ht="23.1" customHeight="1" x14ac:dyDescent="0.2">
      <c r="A18" s="26" t="s">
        <v>85</v>
      </c>
      <c r="B18" s="172">
        <v>0</v>
      </c>
      <c r="C18" s="172">
        <v>0</v>
      </c>
      <c r="D18" s="172">
        <v>0</v>
      </c>
      <c r="E18" s="172">
        <v>0</v>
      </c>
      <c r="F18" s="172">
        <v>0</v>
      </c>
      <c r="G18" s="172">
        <v>0</v>
      </c>
      <c r="H18" s="172">
        <v>0</v>
      </c>
      <c r="I18" s="172">
        <v>0</v>
      </c>
      <c r="J18" s="172">
        <v>0</v>
      </c>
      <c r="K18" s="172">
        <v>0</v>
      </c>
      <c r="L18" s="172">
        <v>0</v>
      </c>
      <c r="M18" s="172">
        <v>0</v>
      </c>
      <c r="N18" s="172">
        <v>0</v>
      </c>
      <c r="O18" s="172">
        <v>0</v>
      </c>
      <c r="P18" s="186">
        <v>0</v>
      </c>
      <c r="Q18" s="186">
        <v>0</v>
      </c>
      <c r="R18" s="186">
        <v>0</v>
      </c>
      <c r="S18" s="186">
        <v>0</v>
      </c>
      <c r="T18" s="186">
        <v>0</v>
      </c>
      <c r="U18" s="186">
        <v>0</v>
      </c>
      <c r="V18" s="186">
        <v>0</v>
      </c>
      <c r="W18" s="186">
        <v>0</v>
      </c>
      <c r="X18" s="186">
        <v>0</v>
      </c>
      <c r="Y18" s="186">
        <v>0</v>
      </c>
      <c r="Z18" s="186">
        <v>0</v>
      </c>
      <c r="AA18" s="186">
        <v>0</v>
      </c>
      <c r="AB18" s="186">
        <v>0</v>
      </c>
      <c r="AC18" s="187">
        <v>0</v>
      </c>
      <c r="AD18" s="185"/>
      <c r="AE18" s="185"/>
      <c r="AF18" s="185"/>
      <c r="AG18" s="185"/>
    </row>
    <row r="19" spans="1:38" ht="25.15" customHeight="1" x14ac:dyDescent="0.2">
      <c r="A19" s="11" t="s">
        <v>61</v>
      </c>
      <c r="B19" s="172">
        <v>1</v>
      </c>
      <c r="C19" s="172">
        <v>1</v>
      </c>
      <c r="D19" s="172">
        <v>0</v>
      </c>
      <c r="E19" s="172">
        <v>0</v>
      </c>
      <c r="F19" s="172">
        <v>0</v>
      </c>
      <c r="G19" s="172">
        <v>0</v>
      </c>
      <c r="H19" s="172">
        <v>1</v>
      </c>
      <c r="I19" s="172">
        <v>1</v>
      </c>
      <c r="J19" s="172">
        <v>0</v>
      </c>
      <c r="K19" s="172">
        <v>0</v>
      </c>
      <c r="L19" s="172">
        <v>1</v>
      </c>
      <c r="M19" s="172">
        <v>1</v>
      </c>
      <c r="N19" s="172">
        <v>0</v>
      </c>
      <c r="O19" s="172">
        <v>0</v>
      </c>
      <c r="P19" s="186">
        <v>33.333333333333329</v>
      </c>
      <c r="Q19" s="186">
        <v>33.333333333333329</v>
      </c>
      <c r="R19" s="186">
        <v>0</v>
      </c>
      <c r="S19" s="186">
        <v>0</v>
      </c>
      <c r="T19" s="186">
        <v>0</v>
      </c>
      <c r="U19" s="186">
        <v>0</v>
      </c>
      <c r="V19" s="186">
        <v>33.333333333333329</v>
      </c>
      <c r="W19" s="186">
        <v>33.333333333333329</v>
      </c>
      <c r="X19" s="186">
        <v>0</v>
      </c>
      <c r="Y19" s="186">
        <v>0</v>
      </c>
      <c r="Z19" s="186">
        <v>33.333333333333329</v>
      </c>
      <c r="AA19" s="186">
        <v>33.333333333333329</v>
      </c>
      <c r="AB19" s="186">
        <v>0</v>
      </c>
      <c r="AC19" s="187">
        <v>0</v>
      </c>
      <c r="AD19" s="185"/>
      <c r="AE19" s="185"/>
      <c r="AF19" s="185"/>
      <c r="AG19" s="185"/>
    </row>
    <row r="20" spans="1:38" ht="29.25" customHeight="1" x14ac:dyDescent="0.2">
      <c r="A20" s="11" t="s">
        <v>62</v>
      </c>
      <c r="B20" s="172">
        <v>0</v>
      </c>
      <c r="C20" s="172">
        <v>0</v>
      </c>
      <c r="D20" s="172">
        <v>2</v>
      </c>
      <c r="E20" s="172">
        <v>2</v>
      </c>
      <c r="F20" s="172">
        <v>1</v>
      </c>
      <c r="G20" s="172">
        <v>1</v>
      </c>
      <c r="H20" s="172">
        <v>2</v>
      </c>
      <c r="I20" s="172">
        <v>1</v>
      </c>
      <c r="J20" s="172">
        <v>1</v>
      </c>
      <c r="K20" s="172">
        <v>1</v>
      </c>
      <c r="L20" s="172">
        <v>2</v>
      </c>
      <c r="M20" s="172">
        <v>2</v>
      </c>
      <c r="N20" s="172">
        <v>0</v>
      </c>
      <c r="O20" s="172">
        <v>1</v>
      </c>
      <c r="P20" s="186">
        <v>0</v>
      </c>
      <c r="Q20" s="186">
        <v>0</v>
      </c>
      <c r="R20" s="186">
        <v>25</v>
      </c>
      <c r="S20" s="186">
        <v>25</v>
      </c>
      <c r="T20" s="186">
        <v>12.5</v>
      </c>
      <c r="U20" s="186">
        <v>12.5</v>
      </c>
      <c r="V20" s="186">
        <v>25</v>
      </c>
      <c r="W20" s="186">
        <v>12.5</v>
      </c>
      <c r="X20" s="186">
        <v>12.5</v>
      </c>
      <c r="Y20" s="186">
        <v>12.5</v>
      </c>
      <c r="Z20" s="186">
        <v>25</v>
      </c>
      <c r="AA20" s="186">
        <v>25</v>
      </c>
      <c r="AB20" s="186">
        <v>0</v>
      </c>
      <c r="AC20" s="187">
        <v>12.5</v>
      </c>
      <c r="AD20" s="185"/>
      <c r="AE20" s="185"/>
      <c r="AF20" s="185"/>
      <c r="AG20" s="185"/>
    </row>
    <row r="21" spans="1:38" ht="17.649999999999999" customHeight="1" x14ac:dyDescent="0.2">
      <c r="A21" s="9" t="s">
        <v>63</v>
      </c>
      <c r="B21" s="173">
        <v>146</v>
      </c>
      <c r="C21" s="173">
        <v>155</v>
      </c>
      <c r="D21" s="173">
        <v>90</v>
      </c>
      <c r="E21" s="173">
        <v>91</v>
      </c>
      <c r="F21" s="173">
        <v>30</v>
      </c>
      <c r="G21" s="173">
        <v>32</v>
      </c>
      <c r="H21" s="173">
        <v>29</v>
      </c>
      <c r="I21" s="173">
        <v>23</v>
      </c>
      <c r="J21" s="173">
        <v>12</v>
      </c>
      <c r="K21" s="173">
        <v>19</v>
      </c>
      <c r="L21" s="173">
        <v>32</v>
      </c>
      <c r="M21" s="173">
        <v>33</v>
      </c>
      <c r="N21" s="173">
        <v>20</v>
      </c>
      <c r="O21" s="173">
        <v>28</v>
      </c>
      <c r="P21" s="188">
        <v>40.668523676880227</v>
      </c>
      <c r="Q21" s="188">
        <v>40.682414698162731</v>
      </c>
      <c r="R21" s="188">
        <v>25.069637883008355</v>
      </c>
      <c r="S21" s="188">
        <v>23.884514435695539</v>
      </c>
      <c r="T21" s="188">
        <v>8.3565459610027855</v>
      </c>
      <c r="U21" s="188">
        <v>8.3989501312335957</v>
      </c>
      <c r="V21" s="188">
        <v>8.0779944289693599</v>
      </c>
      <c r="W21" s="188">
        <v>6.0367454068241466</v>
      </c>
      <c r="X21" s="188">
        <v>3.3426183844011144</v>
      </c>
      <c r="Y21" s="188">
        <v>4.9868766404199478</v>
      </c>
      <c r="Z21" s="188">
        <v>8.9136490250696383</v>
      </c>
      <c r="AA21" s="188">
        <v>8.6614173228346463</v>
      </c>
      <c r="AB21" s="188">
        <v>5.5710306406685239</v>
      </c>
      <c r="AC21" s="189">
        <v>7.349081364829396</v>
      </c>
      <c r="AD21" s="185"/>
      <c r="AE21" s="185"/>
      <c r="AF21" s="185"/>
      <c r="AG21" s="185"/>
    </row>
    <row r="22" spans="1:38" ht="27.6" customHeight="1" x14ac:dyDescent="0.2">
      <c r="A22" s="9" t="s">
        <v>64</v>
      </c>
      <c r="B22" s="173">
        <v>146</v>
      </c>
      <c r="C22" s="173">
        <v>155</v>
      </c>
      <c r="D22" s="173">
        <v>88</v>
      </c>
      <c r="E22" s="173">
        <v>89</v>
      </c>
      <c r="F22" s="173">
        <v>29</v>
      </c>
      <c r="G22" s="173">
        <v>31</v>
      </c>
      <c r="H22" s="173">
        <v>27</v>
      </c>
      <c r="I22" s="173">
        <v>22</v>
      </c>
      <c r="J22" s="173">
        <v>11</v>
      </c>
      <c r="K22" s="173">
        <v>18</v>
      </c>
      <c r="L22" s="173">
        <v>30</v>
      </c>
      <c r="M22" s="173">
        <v>31</v>
      </c>
      <c r="N22" s="173">
        <v>20</v>
      </c>
      <c r="O22" s="173">
        <v>27</v>
      </c>
      <c r="P22" s="188">
        <v>41.595441595441599</v>
      </c>
      <c r="Q22" s="188">
        <v>41.55495978552279</v>
      </c>
      <c r="R22" s="188">
        <v>25.071225071225072</v>
      </c>
      <c r="S22" s="188">
        <v>23.860589812332439</v>
      </c>
      <c r="T22" s="188">
        <v>8.2621082621082618</v>
      </c>
      <c r="U22" s="188">
        <v>8.310991957104557</v>
      </c>
      <c r="V22" s="188">
        <v>7.6923076923076925</v>
      </c>
      <c r="W22" s="188">
        <v>5.8981233243967823</v>
      </c>
      <c r="X22" s="188">
        <v>3.133903133903134</v>
      </c>
      <c r="Y22" s="188">
        <v>4.8257372654155493</v>
      </c>
      <c r="Z22" s="188">
        <v>8.5470085470085468</v>
      </c>
      <c r="AA22" s="188">
        <v>8.310991957104557</v>
      </c>
      <c r="AB22" s="188">
        <v>5.6980056980056979</v>
      </c>
      <c r="AC22" s="189">
        <v>7.2386058981233248</v>
      </c>
      <c r="AD22" s="185"/>
      <c r="AE22" s="185"/>
      <c r="AF22" s="185"/>
      <c r="AG22" s="185"/>
    </row>
    <row r="23" spans="1:38" ht="16.350000000000001" customHeight="1" x14ac:dyDescent="0.2">
      <c r="A23" s="11" t="s">
        <v>65</v>
      </c>
      <c r="B23" s="172">
        <v>0</v>
      </c>
      <c r="C23" s="6"/>
      <c r="D23" s="172">
        <v>0</v>
      </c>
      <c r="E23" s="6"/>
      <c r="F23" s="172">
        <v>0</v>
      </c>
      <c r="G23" s="6"/>
      <c r="H23" s="172">
        <v>0</v>
      </c>
      <c r="I23" s="6"/>
      <c r="J23" s="172">
        <v>0</v>
      </c>
      <c r="K23" s="6"/>
      <c r="L23" s="172">
        <v>0</v>
      </c>
      <c r="M23" s="6"/>
      <c r="N23" s="172">
        <v>0</v>
      </c>
      <c r="O23" s="6"/>
      <c r="P23" s="186">
        <v>0</v>
      </c>
      <c r="Q23" s="6"/>
      <c r="R23" s="186">
        <v>0</v>
      </c>
      <c r="S23" s="6"/>
      <c r="T23" s="186">
        <v>0</v>
      </c>
      <c r="U23" s="6"/>
      <c r="V23" s="186">
        <v>0</v>
      </c>
      <c r="W23" s="6"/>
      <c r="X23" s="186">
        <v>0</v>
      </c>
      <c r="Y23" s="6"/>
      <c r="Z23" s="186">
        <v>0</v>
      </c>
      <c r="AA23" s="6"/>
      <c r="AB23" s="186">
        <v>0</v>
      </c>
      <c r="AC23" s="187"/>
      <c r="AD23" s="185"/>
      <c r="AE23" s="185"/>
      <c r="AF23" s="185"/>
      <c r="AG23" s="185"/>
    </row>
    <row r="24" spans="1:38" ht="16.350000000000001" customHeight="1" x14ac:dyDescent="0.2">
      <c r="A24" s="11" t="s">
        <v>66</v>
      </c>
      <c r="B24" s="172">
        <v>0</v>
      </c>
      <c r="C24" s="6"/>
      <c r="D24" s="172">
        <v>0</v>
      </c>
      <c r="E24" s="6"/>
      <c r="F24" s="172">
        <v>0</v>
      </c>
      <c r="G24" s="6"/>
      <c r="H24" s="172">
        <v>0</v>
      </c>
      <c r="I24" s="6"/>
      <c r="J24" s="172">
        <v>0</v>
      </c>
      <c r="K24" s="6"/>
      <c r="L24" s="172">
        <v>0</v>
      </c>
      <c r="M24" s="6"/>
      <c r="N24" s="172">
        <v>0</v>
      </c>
      <c r="O24" s="6"/>
      <c r="P24" s="186">
        <v>0</v>
      </c>
      <c r="Q24" s="6"/>
      <c r="R24" s="186">
        <v>0</v>
      </c>
      <c r="S24" s="6"/>
      <c r="T24" s="186">
        <v>0</v>
      </c>
      <c r="U24" s="6"/>
      <c r="V24" s="186">
        <v>0</v>
      </c>
      <c r="W24" s="6"/>
      <c r="X24" s="186">
        <v>0</v>
      </c>
      <c r="Y24" s="6"/>
      <c r="Z24" s="186">
        <v>0</v>
      </c>
      <c r="AA24" s="6"/>
      <c r="AB24" s="186">
        <v>0</v>
      </c>
      <c r="AC24" s="187"/>
      <c r="AD24" s="185"/>
      <c r="AE24" s="185"/>
      <c r="AF24" s="185"/>
      <c r="AG24" s="185"/>
    </row>
    <row r="25" spans="1:38" ht="16.350000000000001" customHeight="1" x14ac:dyDescent="0.2">
      <c r="A25" s="11" t="s">
        <v>67</v>
      </c>
      <c r="B25" s="172">
        <v>151</v>
      </c>
      <c r="C25" s="172">
        <v>129</v>
      </c>
      <c r="D25" s="172">
        <v>101</v>
      </c>
      <c r="E25" s="172">
        <v>108</v>
      </c>
      <c r="F25" s="172">
        <v>36</v>
      </c>
      <c r="G25" s="172">
        <v>31</v>
      </c>
      <c r="H25" s="172">
        <v>38</v>
      </c>
      <c r="I25" s="172">
        <v>35</v>
      </c>
      <c r="J25" s="172">
        <v>27</v>
      </c>
      <c r="K25" s="172">
        <v>31</v>
      </c>
      <c r="L25" s="172">
        <v>40</v>
      </c>
      <c r="M25" s="172">
        <v>33</v>
      </c>
      <c r="N25" s="172">
        <v>47</v>
      </c>
      <c r="O25" s="172">
        <v>44</v>
      </c>
      <c r="P25" s="186">
        <v>34.31818181818182</v>
      </c>
      <c r="Q25" s="186">
        <v>31.386861313868614</v>
      </c>
      <c r="R25" s="186">
        <v>22.954545454545457</v>
      </c>
      <c r="S25" s="186">
        <v>26.277372262773724</v>
      </c>
      <c r="T25" s="186">
        <v>8.1818181818181817</v>
      </c>
      <c r="U25" s="186">
        <v>7.5425790754257909</v>
      </c>
      <c r="V25" s="186">
        <v>8.6363636363636367</v>
      </c>
      <c r="W25" s="186">
        <v>8.5158150851581507</v>
      </c>
      <c r="X25" s="186">
        <v>6.1363636363636367</v>
      </c>
      <c r="Y25" s="186">
        <v>7.5425790754257909</v>
      </c>
      <c r="Z25" s="186">
        <v>9.0909090909090917</v>
      </c>
      <c r="AA25" s="186">
        <v>8.0291970802919703</v>
      </c>
      <c r="AB25" s="186">
        <v>10.681818181818182</v>
      </c>
      <c r="AC25" s="187">
        <v>10.70559610705596</v>
      </c>
      <c r="AD25" s="185"/>
      <c r="AE25" s="185"/>
      <c r="AF25" s="185"/>
      <c r="AG25" s="185"/>
    </row>
    <row r="26" spans="1:38" ht="16.350000000000001" customHeight="1" x14ac:dyDescent="0.2">
      <c r="A26" s="9" t="s">
        <v>68</v>
      </c>
      <c r="B26" s="173">
        <v>297</v>
      </c>
      <c r="C26" s="173">
        <v>284</v>
      </c>
      <c r="D26" s="173">
        <v>191</v>
      </c>
      <c r="E26" s="173">
        <v>199</v>
      </c>
      <c r="F26" s="173">
        <v>66</v>
      </c>
      <c r="G26" s="173">
        <v>63</v>
      </c>
      <c r="H26" s="173">
        <v>67</v>
      </c>
      <c r="I26" s="173">
        <v>58</v>
      </c>
      <c r="J26" s="173">
        <v>39</v>
      </c>
      <c r="K26" s="173">
        <v>50</v>
      </c>
      <c r="L26" s="173">
        <v>72</v>
      </c>
      <c r="M26" s="173">
        <v>66</v>
      </c>
      <c r="N26" s="173">
        <v>67</v>
      </c>
      <c r="O26" s="173">
        <v>72</v>
      </c>
      <c r="P26" s="188">
        <v>37.171464330413016</v>
      </c>
      <c r="Q26" s="188">
        <v>35.858585858585855</v>
      </c>
      <c r="R26" s="188">
        <v>23.90488110137672</v>
      </c>
      <c r="S26" s="188">
        <v>25.126262626262623</v>
      </c>
      <c r="T26" s="188">
        <v>8.2603254067584473</v>
      </c>
      <c r="U26" s="188">
        <v>7.9545454545454541</v>
      </c>
      <c r="V26" s="188">
        <v>8.3854818523153956</v>
      </c>
      <c r="W26" s="188">
        <v>7.3232323232323235</v>
      </c>
      <c r="X26" s="188">
        <v>4.8811013767209008</v>
      </c>
      <c r="Y26" s="188">
        <v>6.3131313131313131</v>
      </c>
      <c r="Z26" s="188">
        <v>9.0112640801001245</v>
      </c>
      <c r="AA26" s="188">
        <v>8.3333333333333321</v>
      </c>
      <c r="AB26" s="188">
        <v>8.3854818523153956</v>
      </c>
      <c r="AC26" s="189">
        <v>9.0909090909090917</v>
      </c>
      <c r="AD26" s="185"/>
      <c r="AE26" s="185"/>
      <c r="AF26" s="185"/>
      <c r="AG26" s="185"/>
    </row>
    <row r="27" spans="1:38" ht="26.65" customHeight="1" x14ac:dyDescent="0.2">
      <c r="A27" s="9" t="s">
        <v>69</v>
      </c>
      <c r="B27" s="173">
        <v>297</v>
      </c>
      <c r="C27" s="173">
        <v>284</v>
      </c>
      <c r="D27" s="173">
        <v>189</v>
      </c>
      <c r="E27" s="173">
        <v>197</v>
      </c>
      <c r="F27" s="173">
        <v>65</v>
      </c>
      <c r="G27" s="173">
        <v>62</v>
      </c>
      <c r="H27" s="173">
        <v>65</v>
      </c>
      <c r="I27" s="173">
        <v>57</v>
      </c>
      <c r="J27" s="173">
        <v>38</v>
      </c>
      <c r="K27" s="173">
        <v>49</v>
      </c>
      <c r="L27" s="173">
        <v>70</v>
      </c>
      <c r="M27" s="173">
        <v>64</v>
      </c>
      <c r="N27" s="173">
        <v>67</v>
      </c>
      <c r="O27" s="173">
        <v>71</v>
      </c>
      <c r="P27" s="188">
        <v>37.547408343868518</v>
      </c>
      <c r="Q27" s="188">
        <v>36.224489795918366</v>
      </c>
      <c r="R27" s="188">
        <v>23.893805309734514</v>
      </c>
      <c r="S27" s="188">
        <v>25.127551020408163</v>
      </c>
      <c r="T27" s="188">
        <v>8.2174462705436149</v>
      </c>
      <c r="U27" s="188">
        <v>7.9081632653061229</v>
      </c>
      <c r="V27" s="188">
        <v>8.2174462705436149</v>
      </c>
      <c r="W27" s="188">
        <v>7.2704081632653059</v>
      </c>
      <c r="X27" s="188">
        <v>4.8040455120101138</v>
      </c>
      <c r="Y27" s="188">
        <v>6.25</v>
      </c>
      <c r="Z27" s="188">
        <v>8.8495575221238933</v>
      </c>
      <c r="AA27" s="188">
        <v>8.1632653061224492</v>
      </c>
      <c r="AB27" s="188">
        <v>8.470290771175728</v>
      </c>
      <c r="AC27" s="189">
        <v>9.0561224489795915</v>
      </c>
      <c r="AD27" s="185"/>
      <c r="AE27" s="185"/>
      <c r="AF27" s="185"/>
      <c r="AG27" s="185"/>
    </row>
    <row r="28" spans="1:38" ht="16.350000000000001" customHeight="1" x14ac:dyDescent="0.25">
      <c r="A28" s="9" t="s">
        <v>70</v>
      </c>
      <c r="B28" s="6" t="s">
        <v>71</v>
      </c>
      <c r="C28" s="6"/>
      <c r="D28" s="6" t="s">
        <v>71</v>
      </c>
      <c r="E28" s="6"/>
      <c r="F28" s="6" t="s">
        <v>71</v>
      </c>
      <c r="G28" s="6"/>
      <c r="H28" s="6" t="s">
        <v>71</v>
      </c>
      <c r="I28" s="6"/>
      <c r="J28" s="6" t="s">
        <v>71</v>
      </c>
      <c r="K28" s="6"/>
      <c r="L28" s="6" t="s">
        <v>71</v>
      </c>
      <c r="M28" s="6"/>
      <c r="N28" s="172" t="s">
        <v>71</v>
      </c>
      <c r="O28" s="6"/>
      <c r="P28" s="6" t="s">
        <v>71</v>
      </c>
      <c r="Q28" s="186"/>
      <c r="R28" s="6" t="s">
        <v>71</v>
      </c>
      <c r="S28" s="186"/>
      <c r="T28" s="6" t="s">
        <v>71</v>
      </c>
      <c r="U28" s="186"/>
      <c r="V28" s="6" t="s">
        <v>71</v>
      </c>
      <c r="W28" s="186"/>
      <c r="X28" s="6" t="s">
        <v>71</v>
      </c>
      <c r="Y28" s="186"/>
      <c r="Z28" s="6" t="s">
        <v>71</v>
      </c>
      <c r="AA28" s="186"/>
      <c r="AB28" s="172" t="s">
        <v>71</v>
      </c>
      <c r="AC28" s="191"/>
      <c r="AD28" s="185"/>
      <c r="AE28" s="185"/>
      <c r="AF28" s="185"/>
      <c r="AG28" s="185"/>
    </row>
    <row r="29" spans="1:38" ht="16.350000000000001" customHeight="1" x14ac:dyDescent="0.25">
      <c r="A29" s="9" t="s">
        <v>72</v>
      </c>
      <c r="B29" s="6" t="s">
        <v>71</v>
      </c>
      <c r="C29" s="6"/>
      <c r="D29" s="6" t="s">
        <v>71</v>
      </c>
      <c r="E29" s="6"/>
      <c r="F29" s="6" t="s">
        <v>71</v>
      </c>
      <c r="G29" s="6"/>
      <c r="H29" s="6" t="s">
        <v>71</v>
      </c>
      <c r="I29" s="6"/>
      <c r="J29" s="6" t="s">
        <v>71</v>
      </c>
      <c r="K29" s="6"/>
      <c r="L29" s="6" t="s">
        <v>71</v>
      </c>
      <c r="M29" s="6"/>
      <c r="N29" s="172" t="s">
        <v>71</v>
      </c>
      <c r="O29" s="6"/>
      <c r="P29" s="6" t="s">
        <v>71</v>
      </c>
      <c r="Q29" s="186"/>
      <c r="R29" s="6" t="s">
        <v>71</v>
      </c>
      <c r="S29" s="186"/>
      <c r="T29" s="6" t="s">
        <v>71</v>
      </c>
      <c r="U29" s="186"/>
      <c r="V29" s="6" t="s">
        <v>71</v>
      </c>
      <c r="W29" s="186"/>
      <c r="X29" s="6" t="s">
        <v>71</v>
      </c>
      <c r="Y29" s="186"/>
      <c r="Z29" s="6" t="s">
        <v>71</v>
      </c>
      <c r="AA29" s="186"/>
      <c r="AB29" s="172" t="s">
        <v>71</v>
      </c>
      <c r="AC29" s="191"/>
      <c r="AD29" s="185"/>
      <c r="AE29" s="185"/>
      <c r="AF29" s="185"/>
      <c r="AG29" s="185"/>
    </row>
    <row r="30" spans="1:38" ht="15" customHeight="1" x14ac:dyDescent="0.25">
      <c r="A30" s="405" t="s">
        <v>73</v>
      </c>
      <c r="B30" s="405"/>
      <c r="C30" s="405"/>
      <c r="D30" s="405"/>
      <c r="E30" s="405"/>
      <c r="F30" s="405"/>
      <c r="G30" s="405"/>
      <c r="H30" s="405"/>
      <c r="I30" s="405"/>
      <c r="J30" s="405"/>
      <c r="K30" s="405"/>
      <c r="L30" s="405"/>
      <c r="M30" s="84"/>
      <c r="N30" s="84"/>
      <c r="O30" s="84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6"/>
      <c r="AC30" s="86"/>
      <c r="AD30" s="87"/>
      <c r="AE30" s="87"/>
      <c r="AF30" s="87"/>
      <c r="AG30" s="87"/>
      <c r="AH30" s="87"/>
      <c r="AI30" s="87"/>
      <c r="AJ30" s="87"/>
      <c r="AK30" s="87"/>
      <c r="AL30" s="87"/>
    </row>
    <row r="31" spans="1:38" ht="13.35" customHeight="1" x14ac:dyDescent="0.2">
      <c r="A31" s="413" t="s">
        <v>210</v>
      </c>
      <c r="B31" s="413"/>
      <c r="C31" s="413"/>
      <c r="D31" s="413"/>
      <c r="E31" s="413"/>
      <c r="F31" s="413"/>
      <c r="G31" s="413"/>
      <c r="H31" s="413"/>
      <c r="I31" s="413"/>
      <c r="J31" s="413"/>
      <c r="K31" s="413"/>
      <c r="L31" s="413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</row>
  </sheetData>
  <sheetProtection selectLockedCells="1" selectUnlockedCells="1"/>
  <mergeCells count="20">
    <mergeCell ref="A30:L30"/>
    <mergeCell ref="A31:L31"/>
    <mergeCell ref="N4:O4"/>
    <mergeCell ref="P4:Q4"/>
    <mergeCell ref="R4:S4"/>
    <mergeCell ref="A1:AA1"/>
    <mergeCell ref="A2:A5"/>
    <mergeCell ref="B2:O3"/>
    <mergeCell ref="P2:AC3"/>
    <mergeCell ref="B4:C4"/>
    <mergeCell ref="D4:E4"/>
    <mergeCell ref="F4:G4"/>
    <mergeCell ref="H4:I4"/>
    <mergeCell ref="J4:K4"/>
    <mergeCell ref="L4:M4"/>
    <mergeCell ref="Z4:AA4"/>
    <mergeCell ref="AB4:AC4"/>
    <mergeCell ref="T4:U4"/>
    <mergeCell ref="V4:W4"/>
    <mergeCell ref="X4:Y4"/>
  </mergeCells>
  <pageMargins left="0.39370078740157483" right="0.39370078740157483" top="0.39370078740157483" bottom="0.39370078740157483" header="0.51181102362204722" footer="0.51181102362204722"/>
  <pageSetup paperSize="9" scale="80" firstPageNumber="0" orientation="landscape" horizontalDpi="300" verticalDpi="3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WVJ31"/>
  <sheetViews>
    <sheetView zoomScale="90" zoomScaleNormal="90" zoomScaleSheetLayoutView="50" workbookViewId="0">
      <pane xSplit="1" ySplit="5" topLeftCell="B15" activePane="bottomRight" state="frozen"/>
      <selection sqref="A1:Y23"/>
      <selection pane="topRight" sqref="A1:Y23"/>
      <selection pane="bottomLeft" sqref="A1:Y23"/>
      <selection pane="bottomRight" activeCell="M27" sqref="M27"/>
    </sheetView>
  </sheetViews>
  <sheetFormatPr defaultRowHeight="12.75" x14ac:dyDescent="0.2"/>
  <cols>
    <col min="1" max="1" width="25.28515625" style="2" customWidth="1"/>
    <col min="2" max="28" width="5.5703125" style="2" customWidth="1"/>
    <col min="29" max="214" width="9.140625" style="2"/>
    <col min="215" max="215" width="14.7109375" style="2" customWidth="1"/>
    <col min="216" max="216" width="7.5703125" style="2" customWidth="1"/>
    <col min="217" max="218" width="7.7109375" style="2" customWidth="1"/>
    <col min="219" max="220" width="8.42578125" style="2" customWidth="1"/>
    <col min="221" max="222" width="7.7109375" style="2" customWidth="1"/>
    <col min="223" max="224" width="8.28515625" style="2" customWidth="1"/>
    <col min="225" max="225" width="7.7109375" style="2" customWidth="1"/>
    <col min="226" max="226" width="6.28515625" style="2" customWidth="1"/>
    <col min="227" max="227" width="6" style="2" customWidth="1"/>
    <col min="228" max="228" width="6.28515625" style="2" customWidth="1"/>
    <col min="229" max="229" width="6" style="2" customWidth="1"/>
    <col min="230" max="230" width="5.7109375" style="2" customWidth="1"/>
    <col min="231" max="231" width="7.5703125" style="2" customWidth="1"/>
    <col min="232" max="232" width="7.28515625" style="2" customWidth="1"/>
    <col min="233" max="233" width="7.5703125" style="2" customWidth="1"/>
    <col min="234" max="234" width="7.28515625" style="2" customWidth="1"/>
    <col min="235" max="235" width="6.7109375" style="2" customWidth="1"/>
    <col min="236" max="240" width="5.7109375" style="2" customWidth="1"/>
    <col min="241" max="244" width="5.5703125" style="2" customWidth="1"/>
    <col min="245" max="246" width="5.28515625" style="2" customWidth="1"/>
    <col min="247" max="247" width="5.42578125" style="2" customWidth="1"/>
    <col min="248" max="248" width="5.28515625" style="2" customWidth="1"/>
    <col min="249" max="249" width="5.5703125" style="2" customWidth="1"/>
    <col min="250" max="250" width="5" style="2" customWidth="1"/>
    <col min="251" max="253" width="5.5703125" style="2" customWidth="1"/>
    <col min="254" max="254" width="5.42578125" style="2" customWidth="1"/>
    <col min="255" max="255" width="5.28515625" style="2" customWidth="1"/>
    <col min="256" max="258" width="8.7109375" style="2" hidden="1" customWidth="1"/>
    <col min="259" max="470" width="9.140625" style="2"/>
    <col min="471" max="471" width="14.7109375" style="2" customWidth="1"/>
    <col min="472" max="472" width="7.5703125" style="2" customWidth="1"/>
    <col min="473" max="474" width="7.7109375" style="2" customWidth="1"/>
    <col min="475" max="476" width="8.42578125" style="2" customWidth="1"/>
    <col min="477" max="478" width="7.7109375" style="2" customWidth="1"/>
    <col min="479" max="480" width="8.28515625" style="2" customWidth="1"/>
    <col min="481" max="481" width="7.7109375" style="2" customWidth="1"/>
    <col min="482" max="482" width="6.28515625" style="2" customWidth="1"/>
    <col min="483" max="483" width="6" style="2" customWidth="1"/>
    <col min="484" max="484" width="6.28515625" style="2" customWidth="1"/>
    <col min="485" max="485" width="6" style="2" customWidth="1"/>
    <col min="486" max="486" width="5.7109375" style="2" customWidth="1"/>
    <col min="487" max="487" width="7.5703125" style="2" customWidth="1"/>
    <col min="488" max="488" width="7.28515625" style="2" customWidth="1"/>
    <col min="489" max="489" width="7.5703125" style="2" customWidth="1"/>
    <col min="490" max="490" width="7.28515625" style="2" customWidth="1"/>
    <col min="491" max="491" width="6.7109375" style="2" customWidth="1"/>
    <col min="492" max="496" width="5.7109375" style="2" customWidth="1"/>
    <col min="497" max="500" width="5.5703125" style="2" customWidth="1"/>
    <col min="501" max="502" width="5.28515625" style="2" customWidth="1"/>
    <col min="503" max="503" width="5.42578125" style="2" customWidth="1"/>
    <col min="504" max="504" width="5.28515625" style="2" customWidth="1"/>
    <col min="505" max="505" width="5.5703125" style="2" customWidth="1"/>
    <col min="506" max="506" width="5" style="2" customWidth="1"/>
    <col min="507" max="509" width="5.5703125" style="2" customWidth="1"/>
    <col min="510" max="510" width="5.42578125" style="2" customWidth="1"/>
    <col min="511" max="511" width="5.28515625" style="2" customWidth="1"/>
    <col min="512" max="514" width="8.7109375" style="2" hidden="1" customWidth="1"/>
    <col min="515" max="726" width="9.140625" style="2"/>
    <col min="727" max="727" width="14.7109375" style="2" customWidth="1"/>
    <col min="728" max="728" width="7.5703125" style="2" customWidth="1"/>
    <col min="729" max="730" width="7.7109375" style="2" customWidth="1"/>
    <col min="731" max="732" width="8.42578125" style="2" customWidth="1"/>
    <col min="733" max="734" width="7.7109375" style="2" customWidth="1"/>
    <col min="735" max="736" width="8.28515625" style="2" customWidth="1"/>
    <col min="737" max="737" width="7.7109375" style="2" customWidth="1"/>
    <col min="738" max="738" width="6.28515625" style="2" customWidth="1"/>
    <col min="739" max="739" width="6" style="2" customWidth="1"/>
    <col min="740" max="740" width="6.28515625" style="2" customWidth="1"/>
    <col min="741" max="741" width="6" style="2" customWidth="1"/>
    <col min="742" max="742" width="5.7109375" style="2" customWidth="1"/>
    <col min="743" max="743" width="7.5703125" style="2" customWidth="1"/>
    <col min="744" max="744" width="7.28515625" style="2" customWidth="1"/>
    <col min="745" max="745" width="7.5703125" style="2" customWidth="1"/>
    <col min="746" max="746" width="7.28515625" style="2" customWidth="1"/>
    <col min="747" max="747" width="6.7109375" style="2" customWidth="1"/>
    <col min="748" max="752" width="5.7109375" style="2" customWidth="1"/>
    <col min="753" max="756" width="5.5703125" style="2" customWidth="1"/>
    <col min="757" max="758" width="5.28515625" style="2" customWidth="1"/>
    <col min="759" max="759" width="5.42578125" style="2" customWidth="1"/>
    <col min="760" max="760" width="5.28515625" style="2" customWidth="1"/>
    <col min="761" max="761" width="5.5703125" style="2" customWidth="1"/>
    <col min="762" max="762" width="5" style="2" customWidth="1"/>
    <col min="763" max="765" width="5.5703125" style="2" customWidth="1"/>
    <col min="766" max="766" width="5.42578125" style="2" customWidth="1"/>
    <col min="767" max="767" width="5.28515625" style="2" customWidth="1"/>
    <col min="768" max="770" width="8.7109375" style="2" hidden="1" customWidth="1"/>
    <col min="771" max="982" width="9.140625" style="2"/>
    <col min="983" max="983" width="14.7109375" style="2" customWidth="1"/>
    <col min="984" max="984" width="7.5703125" style="2" customWidth="1"/>
    <col min="985" max="986" width="7.7109375" style="2" customWidth="1"/>
    <col min="987" max="988" width="8.42578125" style="2" customWidth="1"/>
    <col min="989" max="990" width="7.7109375" style="2" customWidth="1"/>
    <col min="991" max="992" width="8.28515625" style="2" customWidth="1"/>
    <col min="993" max="993" width="7.7109375" style="2" customWidth="1"/>
    <col min="994" max="994" width="6.28515625" style="2" customWidth="1"/>
    <col min="995" max="995" width="6" style="2" customWidth="1"/>
    <col min="996" max="996" width="6.28515625" style="2" customWidth="1"/>
    <col min="997" max="997" width="6" style="2" customWidth="1"/>
    <col min="998" max="998" width="5.7109375" style="2" customWidth="1"/>
    <col min="999" max="999" width="7.5703125" style="2" customWidth="1"/>
    <col min="1000" max="1000" width="7.28515625" style="2" customWidth="1"/>
    <col min="1001" max="1001" width="7.5703125" style="2" customWidth="1"/>
    <col min="1002" max="1002" width="7.28515625" style="2" customWidth="1"/>
    <col min="1003" max="1003" width="6.7109375" style="2" customWidth="1"/>
    <col min="1004" max="1008" width="5.7109375" style="2" customWidth="1"/>
    <col min="1009" max="1012" width="5.5703125" style="2" customWidth="1"/>
    <col min="1013" max="1014" width="5.28515625" style="2" customWidth="1"/>
    <col min="1015" max="1015" width="5.42578125" style="2" customWidth="1"/>
    <col min="1016" max="1016" width="5.28515625" style="2" customWidth="1"/>
    <col min="1017" max="1017" width="5.5703125" style="2" customWidth="1"/>
    <col min="1018" max="1018" width="5" style="2" customWidth="1"/>
    <col min="1019" max="1021" width="5.5703125" style="2" customWidth="1"/>
    <col min="1022" max="1022" width="5.42578125" style="2" customWidth="1"/>
    <col min="1023" max="1023" width="5.28515625" style="2" customWidth="1"/>
    <col min="1024" max="1026" width="8.7109375" style="2" hidden="1" customWidth="1"/>
    <col min="1027" max="1238" width="9.140625" style="2"/>
    <col min="1239" max="1239" width="14.7109375" style="2" customWidth="1"/>
    <col min="1240" max="1240" width="7.5703125" style="2" customWidth="1"/>
    <col min="1241" max="1242" width="7.7109375" style="2" customWidth="1"/>
    <col min="1243" max="1244" width="8.42578125" style="2" customWidth="1"/>
    <col min="1245" max="1246" width="7.7109375" style="2" customWidth="1"/>
    <col min="1247" max="1248" width="8.28515625" style="2" customWidth="1"/>
    <col min="1249" max="1249" width="7.7109375" style="2" customWidth="1"/>
    <col min="1250" max="1250" width="6.28515625" style="2" customWidth="1"/>
    <col min="1251" max="1251" width="6" style="2" customWidth="1"/>
    <col min="1252" max="1252" width="6.28515625" style="2" customWidth="1"/>
    <col min="1253" max="1253" width="6" style="2" customWidth="1"/>
    <col min="1254" max="1254" width="5.7109375" style="2" customWidth="1"/>
    <col min="1255" max="1255" width="7.5703125" style="2" customWidth="1"/>
    <col min="1256" max="1256" width="7.28515625" style="2" customWidth="1"/>
    <col min="1257" max="1257" width="7.5703125" style="2" customWidth="1"/>
    <col min="1258" max="1258" width="7.28515625" style="2" customWidth="1"/>
    <col min="1259" max="1259" width="6.7109375" style="2" customWidth="1"/>
    <col min="1260" max="1264" width="5.7109375" style="2" customWidth="1"/>
    <col min="1265" max="1268" width="5.5703125" style="2" customWidth="1"/>
    <col min="1269" max="1270" width="5.28515625" style="2" customWidth="1"/>
    <col min="1271" max="1271" width="5.42578125" style="2" customWidth="1"/>
    <col min="1272" max="1272" width="5.28515625" style="2" customWidth="1"/>
    <col min="1273" max="1273" width="5.5703125" style="2" customWidth="1"/>
    <col min="1274" max="1274" width="5" style="2" customWidth="1"/>
    <col min="1275" max="1277" width="5.5703125" style="2" customWidth="1"/>
    <col min="1278" max="1278" width="5.42578125" style="2" customWidth="1"/>
    <col min="1279" max="1279" width="5.28515625" style="2" customWidth="1"/>
    <col min="1280" max="1282" width="8.7109375" style="2" hidden="1" customWidth="1"/>
    <col min="1283" max="1494" width="9.140625" style="2"/>
    <col min="1495" max="1495" width="14.7109375" style="2" customWidth="1"/>
    <col min="1496" max="1496" width="7.5703125" style="2" customWidth="1"/>
    <col min="1497" max="1498" width="7.7109375" style="2" customWidth="1"/>
    <col min="1499" max="1500" width="8.42578125" style="2" customWidth="1"/>
    <col min="1501" max="1502" width="7.7109375" style="2" customWidth="1"/>
    <col min="1503" max="1504" width="8.28515625" style="2" customWidth="1"/>
    <col min="1505" max="1505" width="7.7109375" style="2" customWidth="1"/>
    <col min="1506" max="1506" width="6.28515625" style="2" customWidth="1"/>
    <col min="1507" max="1507" width="6" style="2" customWidth="1"/>
    <col min="1508" max="1508" width="6.28515625" style="2" customWidth="1"/>
    <col min="1509" max="1509" width="6" style="2" customWidth="1"/>
    <col min="1510" max="1510" width="5.7109375" style="2" customWidth="1"/>
    <col min="1511" max="1511" width="7.5703125" style="2" customWidth="1"/>
    <col min="1512" max="1512" width="7.28515625" style="2" customWidth="1"/>
    <col min="1513" max="1513" width="7.5703125" style="2" customWidth="1"/>
    <col min="1514" max="1514" width="7.28515625" style="2" customWidth="1"/>
    <col min="1515" max="1515" width="6.7109375" style="2" customWidth="1"/>
    <col min="1516" max="1520" width="5.7109375" style="2" customWidth="1"/>
    <col min="1521" max="1524" width="5.5703125" style="2" customWidth="1"/>
    <col min="1525" max="1526" width="5.28515625" style="2" customWidth="1"/>
    <col min="1527" max="1527" width="5.42578125" style="2" customWidth="1"/>
    <col min="1528" max="1528" width="5.28515625" style="2" customWidth="1"/>
    <col min="1529" max="1529" width="5.5703125" style="2" customWidth="1"/>
    <col min="1530" max="1530" width="5" style="2" customWidth="1"/>
    <col min="1531" max="1533" width="5.5703125" style="2" customWidth="1"/>
    <col min="1534" max="1534" width="5.42578125" style="2" customWidth="1"/>
    <col min="1535" max="1535" width="5.28515625" style="2" customWidth="1"/>
    <col min="1536" max="1538" width="8.7109375" style="2" hidden="1" customWidth="1"/>
    <col min="1539" max="1750" width="9.140625" style="2"/>
    <col min="1751" max="1751" width="14.7109375" style="2" customWidth="1"/>
    <col min="1752" max="1752" width="7.5703125" style="2" customWidth="1"/>
    <col min="1753" max="1754" width="7.7109375" style="2" customWidth="1"/>
    <col min="1755" max="1756" width="8.42578125" style="2" customWidth="1"/>
    <col min="1757" max="1758" width="7.7109375" style="2" customWidth="1"/>
    <col min="1759" max="1760" width="8.28515625" style="2" customWidth="1"/>
    <col min="1761" max="1761" width="7.7109375" style="2" customWidth="1"/>
    <col min="1762" max="1762" width="6.28515625" style="2" customWidth="1"/>
    <col min="1763" max="1763" width="6" style="2" customWidth="1"/>
    <col min="1764" max="1764" width="6.28515625" style="2" customWidth="1"/>
    <col min="1765" max="1765" width="6" style="2" customWidth="1"/>
    <col min="1766" max="1766" width="5.7109375" style="2" customWidth="1"/>
    <col min="1767" max="1767" width="7.5703125" style="2" customWidth="1"/>
    <col min="1768" max="1768" width="7.28515625" style="2" customWidth="1"/>
    <col min="1769" max="1769" width="7.5703125" style="2" customWidth="1"/>
    <col min="1770" max="1770" width="7.28515625" style="2" customWidth="1"/>
    <col min="1771" max="1771" width="6.7109375" style="2" customWidth="1"/>
    <col min="1772" max="1776" width="5.7109375" style="2" customWidth="1"/>
    <col min="1777" max="1780" width="5.5703125" style="2" customWidth="1"/>
    <col min="1781" max="1782" width="5.28515625" style="2" customWidth="1"/>
    <col min="1783" max="1783" width="5.42578125" style="2" customWidth="1"/>
    <col min="1784" max="1784" width="5.28515625" style="2" customWidth="1"/>
    <col min="1785" max="1785" width="5.5703125" style="2" customWidth="1"/>
    <col min="1786" max="1786" width="5" style="2" customWidth="1"/>
    <col min="1787" max="1789" width="5.5703125" style="2" customWidth="1"/>
    <col min="1790" max="1790" width="5.42578125" style="2" customWidth="1"/>
    <col min="1791" max="1791" width="5.28515625" style="2" customWidth="1"/>
    <col min="1792" max="1794" width="8.7109375" style="2" hidden="1" customWidth="1"/>
    <col min="1795" max="2006" width="9.140625" style="2"/>
    <col min="2007" max="2007" width="14.7109375" style="2" customWidth="1"/>
    <col min="2008" max="2008" width="7.5703125" style="2" customWidth="1"/>
    <col min="2009" max="2010" width="7.7109375" style="2" customWidth="1"/>
    <col min="2011" max="2012" width="8.42578125" style="2" customWidth="1"/>
    <col min="2013" max="2014" width="7.7109375" style="2" customWidth="1"/>
    <col min="2015" max="2016" width="8.28515625" style="2" customWidth="1"/>
    <col min="2017" max="2017" width="7.7109375" style="2" customWidth="1"/>
    <col min="2018" max="2018" width="6.28515625" style="2" customWidth="1"/>
    <col min="2019" max="2019" width="6" style="2" customWidth="1"/>
    <col min="2020" max="2020" width="6.28515625" style="2" customWidth="1"/>
    <col min="2021" max="2021" width="6" style="2" customWidth="1"/>
    <col min="2022" max="2022" width="5.7109375" style="2" customWidth="1"/>
    <col min="2023" max="2023" width="7.5703125" style="2" customWidth="1"/>
    <col min="2024" max="2024" width="7.28515625" style="2" customWidth="1"/>
    <col min="2025" max="2025" width="7.5703125" style="2" customWidth="1"/>
    <col min="2026" max="2026" width="7.28515625" style="2" customWidth="1"/>
    <col min="2027" max="2027" width="6.7109375" style="2" customWidth="1"/>
    <col min="2028" max="2032" width="5.7109375" style="2" customWidth="1"/>
    <col min="2033" max="2036" width="5.5703125" style="2" customWidth="1"/>
    <col min="2037" max="2038" width="5.28515625" style="2" customWidth="1"/>
    <col min="2039" max="2039" width="5.42578125" style="2" customWidth="1"/>
    <col min="2040" max="2040" width="5.28515625" style="2" customWidth="1"/>
    <col min="2041" max="2041" width="5.5703125" style="2" customWidth="1"/>
    <col min="2042" max="2042" width="5" style="2" customWidth="1"/>
    <col min="2043" max="2045" width="5.5703125" style="2" customWidth="1"/>
    <col min="2046" max="2046" width="5.42578125" style="2" customWidth="1"/>
    <col min="2047" max="2047" width="5.28515625" style="2" customWidth="1"/>
    <col min="2048" max="2050" width="8.7109375" style="2" hidden="1" customWidth="1"/>
    <col min="2051" max="2262" width="9.140625" style="2"/>
    <col min="2263" max="2263" width="14.7109375" style="2" customWidth="1"/>
    <col min="2264" max="2264" width="7.5703125" style="2" customWidth="1"/>
    <col min="2265" max="2266" width="7.7109375" style="2" customWidth="1"/>
    <col min="2267" max="2268" width="8.42578125" style="2" customWidth="1"/>
    <col min="2269" max="2270" width="7.7109375" style="2" customWidth="1"/>
    <col min="2271" max="2272" width="8.28515625" style="2" customWidth="1"/>
    <col min="2273" max="2273" width="7.7109375" style="2" customWidth="1"/>
    <col min="2274" max="2274" width="6.28515625" style="2" customWidth="1"/>
    <col min="2275" max="2275" width="6" style="2" customWidth="1"/>
    <col min="2276" max="2276" width="6.28515625" style="2" customWidth="1"/>
    <col min="2277" max="2277" width="6" style="2" customWidth="1"/>
    <col min="2278" max="2278" width="5.7109375" style="2" customWidth="1"/>
    <col min="2279" max="2279" width="7.5703125" style="2" customWidth="1"/>
    <col min="2280" max="2280" width="7.28515625" style="2" customWidth="1"/>
    <col min="2281" max="2281" width="7.5703125" style="2" customWidth="1"/>
    <col min="2282" max="2282" width="7.28515625" style="2" customWidth="1"/>
    <col min="2283" max="2283" width="6.7109375" style="2" customWidth="1"/>
    <col min="2284" max="2288" width="5.7109375" style="2" customWidth="1"/>
    <col min="2289" max="2292" width="5.5703125" style="2" customWidth="1"/>
    <col min="2293" max="2294" width="5.28515625" style="2" customWidth="1"/>
    <col min="2295" max="2295" width="5.42578125" style="2" customWidth="1"/>
    <col min="2296" max="2296" width="5.28515625" style="2" customWidth="1"/>
    <col min="2297" max="2297" width="5.5703125" style="2" customWidth="1"/>
    <col min="2298" max="2298" width="5" style="2" customWidth="1"/>
    <col min="2299" max="2301" width="5.5703125" style="2" customWidth="1"/>
    <col min="2302" max="2302" width="5.42578125" style="2" customWidth="1"/>
    <col min="2303" max="2303" width="5.28515625" style="2" customWidth="1"/>
    <col min="2304" max="2306" width="8.7109375" style="2" hidden="1" customWidth="1"/>
    <col min="2307" max="2518" width="9.140625" style="2"/>
    <col min="2519" max="2519" width="14.7109375" style="2" customWidth="1"/>
    <col min="2520" max="2520" width="7.5703125" style="2" customWidth="1"/>
    <col min="2521" max="2522" width="7.7109375" style="2" customWidth="1"/>
    <col min="2523" max="2524" width="8.42578125" style="2" customWidth="1"/>
    <col min="2525" max="2526" width="7.7109375" style="2" customWidth="1"/>
    <col min="2527" max="2528" width="8.28515625" style="2" customWidth="1"/>
    <col min="2529" max="2529" width="7.7109375" style="2" customWidth="1"/>
    <col min="2530" max="2530" width="6.28515625" style="2" customWidth="1"/>
    <col min="2531" max="2531" width="6" style="2" customWidth="1"/>
    <col min="2532" max="2532" width="6.28515625" style="2" customWidth="1"/>
    <col min="2533" max="2533" width="6" style="2" customWidth="1"/>
    <col min="2534" max="2534" width="5.7109375" style="2" customWidth="1"/>
    <col min="2535" max="2535" width="7.5703125" style="2" customWidth="1"/>
    <col min="2536" max="2536" width="7.28515625" style="2" customWidth="1"/>
    <col min="2537" max="2537" width="7.5703125" style="2" customWidth="1"/>
    <col min="2538" max="2538" width="7.28515625" style="2" customWidth="1"/>
    <col min="2539" max="2539" width="6.7109375" style="2" customWidth="1"/>
    <col min="2540" max="2544" width="5.7109375" style="2" customWidth="1"/>
    <col min="2545" max="2548" width="5.5703125" style="2" customWidth="1"/>
    <col min="2549" max="2550" width="5.28515625" style="2" customWidth="1"/>
    <col min="2551" max="2551" width="5.42578125" style="2" customWidth="1"/>
    <col min="2552" max="2552" width="5.28515625" style="2" customWidth="1"/>
    <col min="2553" max="2553" width="5.5703125" style="2" customWidth="1"/>
    <col min="2554" max="2554" width="5" style="2" customWidth="1"/>
    <col min="2555" max="2557" width="5.5703125" style="2" customWidth="1"/>
    <col min="2558" max="2558" width="5.42578125" style="2" customWidth="1"/>
    <col min="2559" max="2559" width="5.28515625" style="2" customWidth="1"/>
    <col min="2560" max="2562" width="8.7109375" style="2" hidden="1" customWidth="1"/>
    <col min="2563" max="2774" width="9.140625" style="2"/>
    <col min="2775" max="2775" width="14.7109375" style="2" customWidth="1"/>
    <col min="2776" max="2776" width="7.5703125" style="2" customWidth="1"/>
    <col min="2777" max="2778" width="7.7109375" style="2" customWidth="1"/>
    <col min="2779" max="2780" width="8.42578125" style="2" customWidth="1"/>
    <col min="2781" max="2782" width="7.7109375" style="2" customWidth="1"/>
    <col min="2783" max="2784" width="8.28515625" style="2" customWidth="1"/>
    <col min="2785" max="2785" width="7.7109375" style="2" customWidth="1"/>
    <col min="2786" max="2786" width="6.28515625" style="2" customWidth="1"/>
    <col min="2787" max="2787" width="6" style="2" customWidth="1"/>
    <col min="2788" max="2788" width="6.28515625" style="2" customWidth="1"/>
    <col min="2789" max="2789" width="6" style="2" customWidth="1"/>
    <col min="2790" max="2790" width="5.7109375" style="2" customWidth="1"/>
    <col min="2791" max="2791" width="7.5703125" style="2" customWidth="1"/>
    <col min="2792" max="2792" width="7.28515625" style="2" customWidth="1"/>
    <col min="2793" max="2793" width="7.5703125" style="2" customWidth="1"/>
    <col min="2794" max="2794" width="7.28515625" style="2" customWidth="1"/>
    <col min="2795" max="2795" width="6.7109375" style="2" customWidth="1"/>
    <col min="2796" max="2800" width="5.7109375" style="2" customWidth="1"/>
    <col min="2801" max="2804" width="5.5703125" style="2" customWidth="1"/>
    <col min="2805" max="2806" width="5.28515625" style="2" customWidth="1"/>
    <col min="2807" max="2807" width="5.42578125" style="2" customWidth="1"/>
    <col min="2808" max="2808" width="5.28515625" style="2" customWidth="1"/>
    <col min="2809" max="2809" width="5.5703125" style="2" customWidth="1"/>
    <col min="2810" max="2810" width="5" style="2" customWidth="1"/>
    <col min="2811" max="2813" width="5.5703125" style="2" customWidth="1"/>
    <col min="2814" max="2814" width="5.42578125" style="2" customWidth="1"/>
    <col min="2815" max="2815" width="5.28515625" style="2" customWidth="1"/>
    <col min="2816" max="2818" width="8.7109375" style="2" hidden="1" customWidth="1"/>
    <col min="2819" max="3030" width="9.140625" style="2"/>
    <col min="3031" max="3031" width="14.7109375" style="2" customWidth="1"/>
    <col min="3032" max="3032" width="7.5703125" style="2" customWidth="1"/>
    <col min="3033" max="3034" width="7.7109375" style="2" customWidth="1"/>
    <col min="3035" max="3036" width="8.42578125" style="2" customWidth="1"/>
    <col min="3037" max="3038" width="7.7109375" style="2" customWidth="1"/>
    <col min="3039" max="3040" width="8.28515625" style="2" customWidth="1"/>
    <col min="3041" max="3041" width="7.7109375" style="2" customWidth="1"/>
    <col min="3042" max="3042" width="6.28515625" style="2" customWidth="1"/>
    <col min="3043" max="3043" width="6" style="2" customWidth="1"/>
    <col min="3044" max="3044" width="6.28515625" style="2" customWidth="1"/>
    <col min="3045" max="3045" width="6" style="2" customWidth="1"/>
    <col min="3046" max="3046" width="5.7109375" style="2" customWidth="1"/>
    <col min="3047" max="3047" width="7.5703125" style="2" customWidth="1"/>
    <col min="3048" max="3048" width="7.28515625" style="2" customWidth="1"/>
    <col min="3049" max="3049" width="7.5703125" style="2" customWidth="1"/>
    <col min="3050" max="3050" width="7.28515625" style="2" customWidth="1"/>
    <col min="3051" max="3051" width="6.7109375" style="2" customWidth="1"/>
    <col min="3052" max="3056" width="5.7109375" style="2" customWidth="1"/>
    <col min="3057" max="3060" width="5.5703125" style="2" customWidth="1"/>
    <col min="3061" max="3062" width="5.28515625" style="2" customWidth="1"/>
    <col min="3063" max="3063" width="5.42578125" style="2" customWidth="1"/>
    <col min="3064" max="3064" width="5.28515625" style="2" customWidth="1"/>
    <col min="3065" max="3065" width="5.5703125" style="2" customWidth="1"/>
    <col min="3066" max="3066" width="5" style="2" customWidth="1"/>
    <col min="3067" max="3069" width="5.5703125" style="2" customWidth="1"/>
    <col min="3070" max="3070" width="5.42578125" style="2" customWidth="1"/>
    <col min="3071" max="3071" width="5.28515625" style="2" customWidth="1"/>
    <col min="3072" max="3074" width="8.7109375" style="2" hidden="1" customWidth="1"/>
    <col min="3075" max="3286" width="9.140625" style="2"/>
    <col min="3287" max="3287" width="14.7109375" style="2" customWidth="1"/>
    <col min="3288" max="3288" width="7.5703125" style="2" customWidth="1"/>
    <col min="3289" max="3290" width="7.7109375" style="2" customWidth="1"/>
    <col min="3291" max="3292" width="8.42578125" style="2" customWidth="1"/>
    <col min="3293" max="3294" width="7.7109375" style="2" customWidth="1"/>
    <col min="3295" max="3296" width="8.28515625" style="2" customWidth="1"/>
    <col min="3297" max="3297" width="7.7109375" style="2" customWidth="1"/>
    <col min="3298" max="3298" width="6.28515625" style="2" customWidth="1"/>
    <col min="3299" max="3299" width="6" style="2" customWidth="1"/>
    <col min="3300" max="3300" width="6.28515625" style="2" customWidth="1"/>
    <col min="3301" max="3301" width="6" style="2" customWidth="1"/>
    <col min="3302" max="3302" width="5.7109375" style="2" customWidth="1"/>
    <col min="3303" max="3303" width="7.5703125" style="2" customWidth="1"/>
    <col min="3304" max="3304" width="7.28515625" style="2" customWidth="1"/>
    <col min="3305" max="3305" width="7.5703125" style="2" customWidth="1"/>
    <col min="3306" max="3306" width="7.28515625" style="2" customWidth="1"/>
    <col min="3307" max="3307" width="6.7109375" style="2" customWidth="1"/>
    <col min="3308" max="3312" width="5.7109375" style="2" customWidth="1"/>
    <col min="3313" max="3316" width="5.5703125" style="2" customWidth="1"/>
    <col min="3317" max="3318" width="5.28515625" style="2" customWidth="1"/>
    <col min="3319" max="3319" width="5.42578125" style="2" customWidth="1"/>
    <col min="3320" max="3320" width="5.28515625" style="2" customWidth="1"/>
    <col min="3321" max="3321" width="5.5703125" style="2" customWidth="1"/>
    <col min="3322" max="3322" width="5" style="2" customWidth="1"/>
    <col min="3323" max="3325" width="5.5703125" style="2" customWidth="1"/>
    <col min="3326" max="3326" width="5.42578125" style="2" customWidth="1"/>
    <col min="3327" max="3327" width="5.28515625" style="2" customWidth="1"/>
    <col min="3328" max="3330" width="8.7109375" style="2" hidden="1" customWidth="1"/>
    <col min="3331" max="3542" width="9.140625" style="2"/>
    <col min="3543" max="3543" width="14.7109375" style="2" customWidth="1"/>
    <col min="3544" max="3544" width="7.5703125" style="2" customWidth="1"/>
    <col min="3545" max="3546" width="7.7109375" style="2" customWidth="1"/>
    <col min="3547" max="3548" width="8.42578125" style="2" customWidth="1"/>
    <col min="3549" max="3550" width="7.7109375" style="2" customWidth="1"/>
    <col min="3551" max="3552" width="8.28515625" style="2" customWidth="1"/>
    <col min="3553" max="3553" width="7.7109375" style="2" customWidth="1"/>
    <col min="3554" max="3554" width="6.28515625" style="2" customWidth="1"/>
    <col min="3555" max="3555" width="6" style="2" customWidth="1"/>
    <col min="3556" max="3556" width="6.28515625" style="2" customWidth="1"/>
    <col min="3557" max="3557" width="6" style="2" customWidth="1"/>
    <col min="3558" max="3558" width="5.7109375" style="2" customWidth="1"/>
    <col min="3559" max="3559" width="7.5703125" style="2" customWidth="1"/>
    <col min="3560" max="3560" width="7.28515625" style="2" customWidth="1"/>
    <col min="3561" max="3561" width="7.5703125" style="2" customWidth="1"/>
    <col min="3562" max="3562" width="7.28515625" style="2" customWidth="1"/>
    <col min="3563" max="3563" width="6.7109375" style="2" customWidth="1"/>
    <col min="3564" max="3568" width="5.7109375" style="2" customWidth="1"/>
    <col min="3569" max="3572" width="5.5703125" style="2" customWidth="1"/>
    <col min="3573" max="3574" width="5.28515625" style="2" customWidth="1"/>
    <col min="3575" max="3575" width="5.42578125" style="2" customWidth="1"/>
    <col min="3576" max="3576" width="5.28515625" style="2" customWidth="1"/>
    <col min="3577" max="3577" width="5.5703125" style="2" customWidth="1"/>
    <col min="3578" max="3578" width="5" style="2" customWidth="1"/>
    <col min="3579" max="3581" width="5.5703125" style="2" customWidth="1"/>
    <col min="3582" max="3582" width="5.42578125" style="2" customWidth="1"/>
    <col min="3583" max="3583" width="5.28515625" style="2" customWidth="1"/>
    <col min="3584" max="3586" width="8.7109375" style="2" hidden="1" customWidth="1"/>
    <col min="3587" max="3798" width="9.140625" style="2"/>
    <col min="3799" max="3799" width="14.7109375" style="2" customWidth="1"/>
    <col min="3800" max="3800" width="7.5703125" style="2" customWidth="1"/>
    <col min="3801" max="3802" width="7.7109375" style="2" customWidth="1"/>
    <col min="3803" max="3804" width="8.42578125" style="2" customWidth="1"/>
    <col min="3805" max="3806" width="7.7109375" style="2" customWidth="1"/>
    <col min="3807" max="3808" width="8.28515625" style="2" customWidth="1"/>
    <col min="3809" max="3809" width="7.7109375" style="2" customWidth="1"/>
    <col min="3810" max="3810" width="6.28515625" style="2" customWidth="1"/>
    <col min="3811" max="3811" width="6" style="2" customWidth="1"/>
    <col min="3812" max="3812" width="6.28515625" style="2" customWidth="1"/>
    <col min="3813" max="3813" width="6" style="2" customWidth="1"/>
    <col min="3814" max="3814" width="5.7109375" style="2" customWidth="1"/>
    <col min="3815" max="3815" width="7.5703125" style="2" customWidth="1"/>
    <col min="3816" max="3816" width="7.28515625" style="2" customWidth="1"/>
    <col min="3817" max="3817" width="7.5703125" style="2" customWidth="1"/>
    <col min="3818" max="3818" width="7.28515625" style="2" customWidth="1"/>
    <col min="3819" max="3819" width="6.7109375" style="2" customWidth="1"/>
    <col min="3820" max="3824" width="5.7109375" style="2" customWidth="1"/>
    <col min="3825" max="3828" width="5.5703125" style="2" customWidth="1"/>
    <col min="3829" max="3830" width="5.28515625" style="2" customWidth="1"/>
    <col min="3831" max="3831" width="5.42578125" style="2" customWidth="1"/>
    <col min="3832" max="3832" width="5.28515625" style="2" customWidth="1"/>
    <col min="3833" max="3833" width="5.5703125" style="2" customWidth="1"/>
    <col min="3834" max="3834" width="5" style="2" customWidth="1"/>
    <col min="3835" max="3837" width="5.5703125" style="2" customWidth="1"/>
    <col min="3838" max="3838" width="5.42578125" style="2" customWidth="1"/>
    <col min="3839" max="3839" width="5.28515625" style="2" customWidth="1"/>
    <col min="3840" max="3842" width="8.7109375" style="2" hidden="1" customWidth="1"/>
    <col min="3843" max="4054" width="9.140625" style="2"/>
    <col min="4055" max="4055" width="14.7109375" style="2" customWidth="1"/>
    <col min="4056" max="4056" width="7.5703125" style="2" customWidth="1"/>
    <col min="4057" max="4058" width="7.7109375" style="2" customWidth="1"/>
    <col min="4059" max="4060" width="8.42578125" style="2" customWidth="1"/>
    <col min="4061" max="4062" width="7.7109375" style="2" customWidth="1"/>
    <col min="4063" max="4064" width="8.28515625" style="2" customWidth="1"/>
    <col min="4065" max="4065" width="7.7109375" style="2" customWidth="1"/>
    <col min="4066" max="4066" width="6.28515625" style="2" customWidth="1"/>
    <col min="4067" max="4067" width="6" style="2" customWidth="1"/>
    <col min="4068" max="4068" width="6.28515625" style="2" customWidth="1"/>
    <col min="4069" max="4069" width="6" style="2" customWidth="1"/>
    <col min="4070" max="4070" width="5.7109375" style="2" customWidth="1"/>
    <col min="4071" max="4071" width="7.5703125" style="2" customWidth="1"/>
    <col min="4072" max="4072" width="7.28515625" style="2" customWidth="1"/>
    <col min="4073" max="4073" width="7.5703125" style="2" customWidth="1"/>
    <col min="4074" max="4074" width="7.28515625" style="2" customWidth="1"/>
    <col min="4075" max="4075" width="6.7109375" style="2" customWidth="1"/>
    <col min="4076" max="4080" width="5.7109375" style="2" customWidth="1"/>
    <col min="4081" max="4084" width="5.5703125" style="2" customWidth="1"/>
    <col min="4085" max="4086" width="5.28515625" style="2" customWidth="1"/>
    <col min="4087" max="4087" width="5.42578125" style="2" customWidth="1"/>
    <col min="4088" max="4088" width="5.28515625" style="2" customWidth="1"/>
    <col min="4089" max="4089" width="5.5703125" style="2" customWidth="1"/>
    <col min="4090" max="4090" width="5" style="2" customWidth="1"/>
    <col min="4091" max="4093" width="5.5703125" style="2" customWidth="1"/>
    <col min="4094" max="4094" width="5.42578125" style="2" customWidth="1"/>
    <col min="4095" max="4095" width="5.28515625" style="2" customWidth="1"/>
    <col min="4096" max="4098" width="8.7109375" style="2" hidden="1" customWidth="1"/>
    <col min="4099" max="4310" width="9.140625" style="2"/>
    <col min="4311" max="4311" width="14.7109375" style="2" customWidth="1"/>
    <col min="4312" max="4312" width="7.5703125" style="2" customWidth="1"/>
    <col min="4313" max="4314" width="7.7109375" style="2" customWidth="1"/>
    <col min="4315" max="4316" width="8.42578125" style="2" customWidth="1"/>
    <col min="4317" max="4318" width="7.7109375" style="2" customWidth="1"/>
    <col min="4319" max="4320" width="8.28515625" style="2" customWidth="1"/>
    <col min="4321" max="4321" width="7.7109375" style="2" customWidth="1"/>
    <col min="4322" max="4322" width="6.28515625" style="2" customWidth="1"/>
    <col min="4323" max="4323" width="6" style="2" customWidth="1"/>
    <col min="4324" max="4324" width="6.28515625" style="2" customWidth="1"/>
    <col min="4325" max="4325" width="6" style="2" customWidth="1"/>
    <col min="4326" max="4326" width="5.7109375" style="2" customWidth="1"/>
    <col min="4327" max="4327" width="7.5703125" style="2" customWidth="1"/>
    <col min="4328" max="4328" width="7.28515625" style="2" customWidth="1"/>
    <col min="4329" max="4329" width="7.5703125" style="2" customWidth="1"/>
    <col min="4330" max="4330" width="7.28515625" style="2" customWidth="1"/>
    <col min="4331" max="4331" width="6.7109375" style="2" customWidth="1"/>
    <col min="4332" max="4336" width="5.7109375" style="2" customWidth="1"/>
    <col min="4337" max="4340" width="5.5703125" style="2" customWidth="1"/>
    <col min="4341" max="4342" width="5.28515625" style="2" customWidth="1"/>
    <col min="4343" max="4343" width="5.42578125" style="2" customWidth="1"/>
    <col min="4344" max="4344" width="5.28515625" style="2" customWidth="1"/>
    <col min="4345" max="4345" width="5.5703125" style="2" customWidth="1"/>
    <col min="4346" max="4346" width="5" style="2" customWidth="1"/>
    <col min="4347" max="4349" width="5.5703125" style="2" customWidth="1"/>
    <col min="4350" max="4350" width="5.42578125" style="2" customWidth="1"/>
    <col min="4351" max="4351" width="5.28515625" style="2" customWidth="1"/>
    <col min="4352" max="4354" width="8.7109375" style="2" hidden="1" customWidth="1"/>
    <col min="4355" max="4566" width="9.140625" style="2"/>
    <col min="4567" max="4567" width="14.7109375" style="2" customWidth="1"/>
    <col min="4568" max="4568" width="7.5703125" style="2" customWidth="1"/>
    <col min="4569" max="4570" width="7.7109375" style="2" customWidth="1"/>
    <col min="4571" max="4572" width="8.42578125" style="2" customWidth="1"/>
    <col min="4573" max="4574" width="7.7109375" style="2" customWidth="1"/>
    <col min="4575" max="4576" width="8.28515625" style="2" customWidth="1"/>
    <col min="4577" max="4577" width="7.7109375" style="2" customWidth="1"/>
    <col min="4578" max="4578" width="6.28515625" style="2" customWidth="1"/>
    <col min="4579" max="4579" width="6" style="2" customWidth="1"/>
    <col min="4580" max="4580" width="6.28515625" style="2" customWidth="1"/>
    <col min="4581" max="4581" width="6" style="2" customWidth="1"/>
    <col min="4582" max="4582" width="5.7109375" style="2" customWidth="1"/>
    <col min="4583" max="4583" width="7.5703125" style="2" customWidth="1"/>
    <col min="4584" max="4584" width="7.28515625" style="2" customWidth="1"/>
    <col min="4585" max="4585" width="7.5703125" style="2" customWidth="1"/>
    <col min="4586" max="4586" width="7.28515625" style="2" customWidth="1"/>
    <col min="4587" max="4587" width="6.7109375" style="2" customWidth="1"/>
    <col min="4588" max="4592" width="5.7109375" style="2" customWidth="1"/>
    <col min="4593" max="4596" width="5.5703125" style="2" customWidth="1"/>
    <col min="4597" max="4598" width="5.28515625" style="2" customWidth="1"/>
    <col min="4599" max="4599" width="5.42578125" style="2" customWidth="1"/>
    <col min="4600" max="4600" width="5.28515625" style="2" customWidth="1"/>
    <col min="4601" max="4601" width="5.5703125" style="2" customWidth="1"/>
    <col min="4602" max="4602" width="5" style="2" customWidth="1"/>
    <col min="4603" max="4605" width="5.5703125" style="2" customWidth="1"/>
    <col min="4606" max="4606" width="5.42578125" style="2" customWidth="1"/>
    <col min="4607" max="4607" width="5.28515625" style="2" customWidth="1"/>
    <col min="4608" max="4610" width="8.7109375" style="2" hidden="1" customWidth="1"/>
    <col min="4611" max="4822" width="9.140625" style="2"/>
    <col min="4823" max="4823" width="14.7109375" style="2" customWidth="1"/>
    <col min="4824" max="4824" width="7.5703125" style="2" customWidth="1"/>
    <col min="4825" max="4826" width="7.7109375" style="2" customWidth="1"/>
    <col min="4827" max="4828" width="8.42578125" style="2" customWidth="1"/>
    <col min="4829" max="4830" width="7.7109375" style="2" customWidth="1"/>
    <col min="4831" max="4832" width="8.28515625" style="2" customWidth="1"/>
    <col min="4833" max="4833" width="7.7109375" style="2" customWidth="1"/>
    <col min="4834" max="4834" width="6.28515625" style="2" customWidth="1"/>
    <col min="4835" max="4835" width="6" style="2" customWidth="1"/>
    <col min="4836" max="4836" width="6.28515625" style="2" customWidth="1"/>
    <col min="4837" max="4837" width="6" style="2" customWidth="1"/>
    <col min="4838" max="4838" width="5.7109375" style="2" customWidth="1"/>
    <col min="4839" max="4839" width="7.5703125" style="2" customWidth="1"/>
    <col min="4840" max="4840" width="7.28515625" style="2" customWidth="1"/>
    <col min="4841" max="4841" width="7.5703125" style="2" customWidth="1"/>
    <col min="4842" max="4842" width="7.28515625" style="2" customWidth="1"/>
    <col min="4843" max="4843" width="6.7109375" style="2" customWidth="1"/>
    <col min="4844" max="4848" width="5.7109375" style="2" customWidth="1"/>
    <col min="4849" max="4852" width="5.5703125" style="2" customWidth="1"/>
    <col min="4853" max="4854" width="5.28515625" style="2" customWidth="1"/>
    <col min="4855" max="4855" width="5.42578125" style="2" customWidth="1"/>
    <col min="4856" max="4856" width="5.28515625" style="2" customWidth="1"/>
    <col min="4857" max="4857" width="5.5703125" style="2" customWidth="1"/>
    <col min="4858" max="4858" width="5" style="2" customWidth="1"/>
    <col min="4859" max="4861" width="5.5703125" style="2" customWidth="1"/>
    <col min="4862" max="4862" width="5.42578125" style="2" customWidth="1"/>
    <col min="4863" max="4863" width="5.28515625" style="2" customWidth="1"/>
    <col min="4864" max="4866" width="8.7109375" style="2" hidden="1" customWidth="1"/>
    <col min="4867" max="5078" width="9.140625" style="2"/>
    <col min="5079" max="5079" width="14.7109375" style="2" customWidth="1"/>
    <col min="5080" max="5080" width="7.5703125" style="2" customWidth="1"/>
    <col min="5081" max="5082" width="7.7109375" style="2" customWidth="1"/>
    <col min="5083" max="5084" width="8.42578125" style="2" customWidth="1"/>
    <col min="5085" max="5086" width="7.7109375" style="2" customWidth="1"/>
    <col min="5087" max="5088" width="8.28515625" style="2" customWidth="1"/>
    <col min="5089" max="5089" width="7.7109375" style="2" customWidth="1"/>
    <col min="5090" max="5090" width="6.28515625" style="2" customWidth="1"/>
    <col min="5091" max="5091" width="6" style="2" customWidth="1"/>
    <col min="5092" max="5092" width="6.28515625" style="2" customWidth="1"/>
    <col min="5093" max="5093" width="6" style="2" customWidth="1"/>
    <col min="5094" max="5094" width="5.7109375" style="2" customWidth="1"/>
    <col min="5095" max="5095" width="7.5703125" style="2" customWidth="1"/>
    <col min="5096" max="5096" width="7.28515625" style="2" customWidth="1"/>
    <col min="5097" max="5097" width="7.5703125" style="2" customWidth="1"/>
    <col min="5098" max="5098" width="7.28515625" style="2" customWidth="1"/>
    <col min="5099" max="5099" width="6.7109375" style="2" customWidth="1"/>
    <col min="5100" max="5104" width="5.7109375" style="2" customWidth="1"/>
    <col min="5105" max="5108" width="5.5703125" style="2" customWidth="1"/>
    <col min="5109" max="5110" width="5.28515625" style="2" customWidth="1"/>
    <col min="5111" max="5111" width="5.42578125" style="2" customWidth="1"/>
    <col min="5112" max="5112" width="5.28515625" style="2" customWidth="1"/>
    <col min="5113" max="5113" width="5.5703125" style="2" customWidth="1"/>
    <col min="5114" max="5114" width="5" style="2" customWidth="1"/>
    <col min="5115" max="5117" width="5.5703125" style="2" customWidth="1"/>
    <col min="5118" max="5118" width="5.42578125" style="2" customWidth="1"/>
    <col min="5119" max="5119" width="5.28515625" style="2" customWidth="1"/>
    <col min="5120" max="5122" width="8.7109375" style="2" hidden="1" customWidth="1"/>
    <col min="5123" max="5334" width="9.140625" style="2"/>
    <col min="5335" max="5335" width="14.7109375" style="2" customWidth="1"/>
    <col min="5336" max="5336" width="7.5703125" style="2" customWidth="1"/>
    <col min="5337" max="5338" width="7.7109375" style="2" customWidth="1"/>
    <col min="5339" max="5340" width="8.42578125" style="2" customWidth="1"/>
    <col min="5341" max="5342" width="7.7109375" style="2" customWidth="1"/>
    <col min="5343" max="5344" width="8.28515625" style="2" customWidth="1"/>
    <col min="5345" max="5345" width="7.7109375" style="2" customWidth="1"/>
    <col min="5346" max="5346" width="6.28515625" style="2" customWidth="1"/>
    <col min="5347" max="5347" width="6" style="2" customWidth="1"/>
    <col min="5348" max="5348" width="6.28515625" style="2" customWidth="1"/>
    <col min="5349" max="5349" width="6" style="2" customWidth="1"/>
    <col min="5350" max="5350" width="5.7109375" style="2" customWidth="1"/>
    <col min="5351" max="5351" width="7.5703125" style="2" customWidth="1"/>
    <col min="5352" max="5352" width="7.28515625" style="2" customWidth="1"/>
    <col min="5353" max="5353" width="7.5703125" style="2" customWidth="1"/>
    <col min="5354" max="5354" width="7.28515625" style="2" customWidth="1"/>
    <col min="5355" max="5355" width="6.7109375" style="2" customWidth="1"/>
    <col min="5356" max="5360" width="5.7109375" style="2" customWidth="1"/>
    <col min="5361" max="5364" width="5.5703125" style="2" customWidth="1"/>
    <col min="5365" max="5366" width="5.28515625" style="2" customWidth="1"/>
    <col min="5367" max="5367" width="5.42578125" style="2" customWidth="1"/>
    <col min="5368" max="5368" width="5.28515625" style="2" customWidth="1"/>
    <col min="5369" max="5369" width="5.5703125" style="2" customWidth="1"/>
    <col min="5370" max="5370" width="5" style="2" customWidth="1"/>
    <col min="5371" max="5373" width="5.5703125" style="2" customWidth="1"/>
    <col min="5374" max="5374" width="5.42578125" style="2" customWidth="1"/>
    <col min="5375" max="5375" width="5.28515625" style="2" customWidth="1"/>
    <col min="5376" max="5378" width="8.7109375" style="2" hidden="1" customWidth="1"/>
    <col min="5379" max="5590" width="9.140625" style="2"/>
    <col min="5591" max="5591" width="14.7109375" style="2" customWidth="1"/>
    <col min="5592" max="5592" width="7.5703125" style="2" customWidth="1"/>
    <col min="5593" max="5594" width="7.7109375" style="2" customWidth="1"/>
    <col min="5595" max="5596" width="8.42578125" style="2" customWidth="1"/>
    <col min="5597" max="5598" width="7.7109375" style="2" customWidth="1"/>
    <col min="5599" max="5600" width="8.28515625" style="2" customWidth="1"/>
    <col min="5601" max="5601" width="7.7109375" style="2" customWidth="1"/>
    <col min="5602" max="5602" width="6.28515625" style="2" customWidth="1"/>
    <col min="5603" max="5603" width="6" style="2" customWidth="1"/>
    <col min="5604" max="5604" width="6.28515625" style="2" customWidth="1"/>
    <col min="5605" max="5605" width="6" style="2" customWidth="1"/>
    <col min="5606" max="5606" width="5.7109375" style="2" customWidth="1"/>
    <col min="5607" max="5607" width="7.5703125" style="2" customWidth="1"/>
    <col min="5608" max="5608" width="7.28515625" style="2" customWidth="1"/>
    <col min="5609" max="5609" width="7.5703125" style="2" customWidth="1"/>
    <col min="5610" max="5610" width="7.28515625" style="2" customWidth="1"/>
    <col min="5611" max="5611" width="6.7109375" style="2" customWidth="1"/>
    <col min="5612" max="5616" width="5.7109375" style="2" customWidth="1"/>
    <col min="5617" max="5620" width="5.5703125" style="2" customWidth="1"/>
    <col min="5621" max="5622" width="5.28515625" style="2" customWidth="1"/>
    <col min="5623" max="5623" width="5.42578125" style="2" customWidth="1"/>
    <col min="5624" max="5624" width="5.28515625" style="2" customWidth="1"/>
    <col min="5625" max="5625" width="5.5703125" style="2" customWidth="1"/>
    <col min="5626" max="5626" width="5" style="2" customWidth="1"/>
    <col min="5627" max="5629" width="5.5703125" style="2" customWidth="1"/>
    <col min="5630" max="5630" width="5.42578125" style="2" customWidth="1"/>
    <col min="5631" max="5631" width="5.28515625" style="2" customWidth="1"/>
    <col min="5632" max="5634" width="8.7109375" style="2" hidden="1" customWidth="1"/>
    <col min="5635" max="5846" width="9.140625" style="2"/>
    <col min="5847" max="5847" width="14.7109375" style="2" customWidth="1"/>
    <col min="5848" max="5848" width="7.5703125" style="2" customWidth="1"/>
    <col min="5849" max="5850" width="7.7109375" style="2" customWidth="1"/>
    <col min="5851" max="5852" width="8.42578125" style="2" customWidth="1"/>
    <col min="5853" max="5854" width="7.7109375" style="2" customWidth="1"/>
    <col min="5855" max="5856" width="8.28515625" style="2" customWidth="1"/>
    <col min="5857" max="5857" width="7.7109375" style="2" customWidth="1"/>
    <col min="5858" max="5858" width="6.28515625" style="2" customWidth="1"/>
    <col min="5859" max="5859" width="6" style="2" customWidth="1"/>
    <col min="5860" max="5860" width="6.28515625" style="2" customWidth="1"/>
    <col min="5861" max="5861" width="6" style="2" customWidth="1"/>
    <col min="5862" max="5862" width="5.7109375" style="2" customWidth="1"/>
    <col min="5863" max="5863" width="7.5703125" style="2" customWidth="1"/>
    <col min="5864" max="5864" width="7.28515625" style="2" customWidth="1"/>
    <col min="5865" max="5865" width="7.5703125" style="2" customWidth="1"/>
    <col min="5866" max="5866" width="7.28515625" style="2" customWidth="1"/>
    <col min="5867" max="5867" width="6.7109375" style="2" customWidth="1"/>
    <col min="5868" max="5872" width="5.7109375" style="2" customWidth="1"/>
    <col min="5873" max="5876" width="5.5703125" style="2" customWidth="1"/>
    <col min="5877" max="5878" width="5.28515625" style="2" customWidth="1"/>
    <col min="5879" max="5879" width="5.42578125" style="2" customWidth="1"/>
    <col min="5880" max="5880" width="5.28515625" style="2" customWidth="1"/>
    <col min="5881" max="5881" width="5.5703125" style="2" customWidth="1"/>
    <col min="5882" max="5882" width="5" style="2" customWidth="1"/>
    <col min="5883" max="5885" width="5.5703125" style="2" customWidth="1"/>
    <col min="5886" max="5886" width="5.42578125" style="2" customWidth="1"/>
    <col min="5887" max="5887" width="5.28515625" style="2" customWidth="1"/>
    <col min="5888" max="5890" width="8.7109375" style="2" hidden="1" customWidth="1"/>
    <col min="5891" max="6102" width="9.140625" style="2"/>
    <col min="6103" max="6103" width="14.7109375" style="2" customWidth="1"/>
    <col min="6104" max="6104" width="7.5703125" style="2" customWidth="1"/>
    <col min="6105" max="6106" width="7.7109375" style="2" customWidth="1"/>
    <col min="6107" max="6108" width="8.42578125" style="2" customWidth="1"/>
    <col min="6109" max="6110" width="7.7109375" style="2" customWidth="1"/>
    <col min="6111" max="6112" width="8.28515625" style="2" customWidth="1"/>
    <col min="6113" max="6113" width="7.7109375" style="2" customWidth="1"/>
    <col min="6114" max="6114" width="6.28515625" style="2" customWidth="1"/>
    <col min="6115" max="6115" width="6" style="2" customWidth="1"/>
    <col min="6116" max="6116" width="6.28515625" style="2" customWidth="1"/>
    <col min="6117" max="6117" width="6" style="2" customWidth="1"/>
    <col min="6118" max="6118" width="5.7109375" style="2" customWidth="1"/>
    <col min="6119" max="6119" width="7.5703125" style="2" customWidth="1"/>
    <col min="6120" max="6120" width="7.28515625" style="2" customWidth="1"/>
    <col min="6121" max="6121" width="7.5703125" style="2" customWidth="1"/>
    <col min="6122" max="6122" width="7.28515625" style="2" customWidth="1"/>
    <col min="6123" max="6123" width="6.7109375" style="2" customWidth="1"/>
    <col min="6124" max="6128" width="5.7109375" style="2" customWidth="1"/>
    <col min="6129" max="6132" width="5.5703125" style="2" customWidth="1"/>
    <col min="6133" max="6134" width="5.28515625" style="2" customWidth="1"/>
    <col min="6135" max="6135" width="5.42578125" style="2" customWidth="1"/>
    <col min="6136" max="6136" width="5.28515625" style="2" customWidth="1"/>
    <col min="6137" max="6137" width="5.5703125" style="2" customWidth="1"/>
    <col min="6138" max="6138" width="5" style="2" customWidth="1"/>
    <col min="6139" max="6141" width="5.5703125" style="2" customWidth="1"/>
    <col min="6142" max="6142" width="5.42578125" style="2" customWidth="1"/>
    <col min="6143" max="6143" width="5.28515625" style="2" customWidth="1"/>
    <col min="6144" max="6146" width="8.7109375" style="2" hidden="1" customWidth="1"/>
    <col min="6147" max="6358" width="9.140625" style="2"/>
    <col min="6359" max="6359" width="14.7109375" style="2" customWidth="1"/>
    <col min="6360" max="6360" width="7.5703125" style="2" customWidth="1"/>
    <col min="6361" max="6362" width="7.7109375" style="2" customWidth="1"/>
    <col min="6363" max="6364" width="8.42578125" style="2" customWidth="1"/>
    <col min="6365" max="6366" width="7.7109375" style="2" customWidth="1"/>
    <col min="6367" max="6368" width="8.28515625" style="2" customWidth="1"/>
    <col min="6369" max="6369" width="7.7109375" style="2" customWidth="1"/>
    <col min="6370" max="6370" width="6.28515625" style="2" customWidth="1"/>
    <col min="6371" max="6371" width="6" style="2" customWidth="1"/>
    <col min="6372" max="6372" width="6.28515625" style="2" customWidth="1"/>
    <col min="6373" max="6373" width="6" style="2" customWidth="1"/>
    <col min="6374" max="6374" width="5.7109375" style="2" customWidth="1"/>
    <col min="6375" max="6375" width="7.5703125" style="2" customWidth="1"/>
    <col min="6376" max="6376" width="7.28515625" style="2" customWidth="1"/>
    <col min="6377" max="6377" width="7.5703125" style="2" customWidth="1"/>
    <col min="6378" max="6378" width="7.28515625" style="2" customWidth="1"/>
    <col min="6379" max="6379" width="6.7109375" style="2" customWidth="1"/>
    <col min="6380" max="6384" width="5.7109375" style="2" customWidth="1"/>
    <col min="6385" max="6388" width="5.5703125" style="2" customWidth="1"/>
    <col min="6389" max="6390" width="5.28515625" style="2" customWidth="1"/>
    <col min="6391" max="6391" width="5.42578125" style="2" customWidth="1"/>
    <col min="6392" max="6392" width="5.28515625" style="2" customWidth="1"/>
    <col min="6393" max="6393" width="5.5703125" style="2" customWidth="1"/>
    <col min="6394" max="6394" width="5" style="2" customWidth="1"/>
    <col min="6395" max="6397" width="5.5703125" style="2" customWidth="1"/>
    <col min="6398" max="6398" width="5.42578125" style="2" customWidth="1"/>
    <col min="6399" max="6399" width="5.28515625" style="2" customWidth="1"/>
    <col min="6400" max="6402" width="8.7109375" style="2" hidden="1" customWidth="1"/>
    <col min="6403" max="6614" width="9.140625" style="2"/>
    <col min="6615" max="6615" width="14.7109375" style="2" customWidth="1"/>
    <col min="6616" max="6616" width="7.5703125" style="2" customWidth="1"/>
    <col min="6617" max="6618" width="7.7109375" style="2" customWidth="1"/>
    <col min="6619" max="6620" width="8.42578125" style="2" customWidth="1"/>
    <col min="6621" max="6622" width="7.7109375" style="2" customWidth="1"/>
    <col min="6623" max="6624" width="8.28515625" style="2" customWidth="1"/>
    <col min="6625" max="6625" width="7.7109375" style="2" customWidth="1"/>
    <col min="6626" max="6626" width="6.28515625" style="2" customWidth="1"/>
    <col min="6627" max="6627" width="6" style="2" customWidth="1"/>
    <col min="6628" max="6628" width="6.28515625" style="2" customWidth="1"/>
    <col min="6629" max="6629" width="6" style="2" customWidth="1"/>
    <col min="6630" max="6630" width="5.7109375" style="2" customWidth="1"/>
    <col min="6631" max="6631" width="7.5703125" style="2" customWidth="1"/>
    <col min="6632" max="6632" width="7.28515625" style="2" customWidth="1"/>
    <col min="6633" max="6633" width="7.5703125" style="2" customWidth="1"/>
    <col min="6634" max="6634" width="7.28515625" style="2" customWidth="1"/>
    <col min="6635" max="6635" width="6.7109375" style="2" customWidth="1"/>
    <col min="6636" max="6640" width="5.7109375" style="2" customWidth="1"/>
    <col min="6641" max="6644" width="5.5703125" style="2" customWidth="1"/>
    <col min="6645" max="6646" width="5.28515625" style="2" customWidth="1"/>
    <col min="6647" max="6647" width="5.42578125" style="2" customWidth="1"/>
    <col min="6648" max="6648" width="5.28515625" style="2" customWidth="1"/>
    <col min="6649" max="6649" width="5.5703125" style="2" customWidth="1"/>
    <col min="6650" max="6650" width="5" style="2" customWidth="1"/>
    <col min="6651" max="6653" width="5.5703125" style="2" customWidth="1"/>
    <col min="6654" max="6654" width="5.42578125" style="2" customWidth="1"/>
    <col min="6655" max="6655" width="5.28515625" style="2" customWidth="1"/>
    <col min="6656" max="6658" width="8.7109375" style="2" hidden="1" customWidth="1"/>
    <col min="6659" max="6870" width="9.140625" style="2"/>
    <col min="6871" max="6871" width="14.7109375" style="2" customWidth="1"/>
    <col min="6872" max="6872" width="7.5703125" style="2" customWidth="1"/>
    <col min="6873" max="6874" width="7.7109375" style="2" customWidth="1"/>
    <col min="6875" max="6876" width="8.42578125" style="2" customWidth="1"/>
    <col min="6877" max="6878" width="7.7109375" style="2" customWidth="1"/>
    <col min="6879" max="6880" width="8.28515625" style="2" customWidth="1"/>
    <col min="6881" max="6881" width="7.7109375" style="2" customWidth="1"/>
    <col min="6882" max="6882" width="6.28515625" style="2" customWidth="1"/>
    <col min="6883" max="6883" width="6" style="2" customWidth="1"/>
    <col min="6884" max="6884" width="6.28515625" style="2" customWidth="1"/>
    <col min="6885" max="6885" width="6" style="2" customWidth="1"/>
    <col min="6886" max="6886" width="5.7109375" style="2" customWidth="1"/>
    <col min="6887" max="6887" width="7.5703125" style="2" customWidth="1"/>
    <col min="6888" max="6888" width="7.28515625" style="2" customWidth="1"/>
    <col min="6889" max="6889" width="7.5703125" style="2" customWidth="1"/>
    <col min="6890" max="6890" width="7.28515625" style="2" customWidth="1"/>
    <col min="6891" max="6891" width="6.7109375" style="2" customWidth="1"/>
    <col min="6892" max="6896" width="5.7109375" style="2" customWidth="1"/>
    <col min="6897" max="6900" width="5.5703125" style="2" customWidth="1"/>
    <col min="6901" max="6902" width="5.28515625" style="2" customWidth="1"/>
    <col min="6903" max="6903" width="5.42578125" style="2" customWidth="1"/>
    <col min="6904" max="6904" width="5.28515625" style="2" customWidth="1"/>
    <col min="6905" max="6905" width="5.5703125" style="2" customWidth="1"/>
    <col min="6906" max="6906" width="5" style="2" customWidth="1"/>
    <col min="6907" max="6909" width="5.5703125" style="2" customWidth="1"/>
    <col min="6910" max="6910" width="5.42578125" style="2" customWidth="1"/>
    <col min="6911" max="6911" width="5.28515625" style="2" customWidth="1"/>
    <col min="6912" max="6914" width="8.7109375" style="2" hidden="1" customWidth="1"/>
    <col min="6915" max="7126" width="9.140625" style="2"/>
    <col min="7127" max="7127" width="14.7109375" style="2" customWidth="1"/>
    <col min="7128" max="7128" width="7.5703125" style="2" customWidth="1"/>
    <col min="7129" max="7130" width="7.7109375" style="2" customWidth="1"/>
    <col min="7131" max="7132" width="8.42578125" style="2" customWidth="1"/>
    <col min="7133" max="7134" width="7.7109375" style="2" customWidth="1"/>
    <col min="7135" max="7136" width="8.28515625" style="2" customWidth="1"/>
    <col min="7137" max="7137" width="7.7109375" style="2" customWidth="1"/>
    <col min="7138" max="7138" width="6.28515625" style="2" customWidth="1"/>
    <col min="7139" max="7139" width="6" style="2" customWidth="1"/>
    <col min="7140" max="7140" width="6.28515625" style="2" customWidth="1"/>
    <col min="7141" max="7141" width="6" style="2" customWidth="1"/>
    <col min="7142" max="7142" width="5.7109375" style="2" customWidth="1"/>
    <col min="7143" max="7143" width="7.5703125" style="2" customWidth="1"/>
    <col min="7144" max="7144" width="7.28515625" style="2" customWidth="1"/>
    <col min="7145" max="7145" width="7.5703125" style="2" customWidth="1"/>
    <col min="7146" max="7146" width="7.28515625" style="2" customWidth="1"/>
    <col min="7147" max="7147" width="6.7109375" style="2" customWidth="1"/>
    <col min="7148" max="7152" width="5.7109375" style="2" customWidth="1"/>
    <col min="7153" max="7156" width="5.5703125" style="2" customWidth="1"/>
    <col min="7157" max="7158" width="5.28515625" style="2" customWidth="1"/>
    <col min="7159" max="7159" width="5.42578125" style="2" customWidth="1"/>
    <col min="7160" max="7160" width="5.28515625" style="2" customWidth="1"/>
    <col min="7161" max="7161" width="5.5703125" style="2" customWidth="1"/>
    <col min="7162" max="7162" width="5" style="2" customWidth="1"/>
    <col min="7163" max="7165" width="5.5703125" style="2" customWidth="1"/>
    <col min="7166" max="7166" width="5.42578125" style="2" customWidth="1"/>
    <col min="7167" max="7167" width="5.28515625" style="2" customWidth="1"/>
    <col min="7168" max="7170" width="8.7109375" style="2" hidden="1" customWidth="1"/>
    <col min="7171" max="7382" width="9.140625" style="2"/>
    <col min="7383" max="7383" width="14.7109375" style="2" customWidth="1"/>
    <col min="7384" max="7384" width="7.5703125" style="2" customWidth="1"/>
    <col min="7385" max="7386" width="7.7109375" style="2" customWidth="1"/>
    <col min="7387" max="7388" width="8.42578125" style="2" customWidth="1"/>
    <col min="7389" max="7390" width="7.7109375" style="2" customWidth="1"/>
    <col min="7391" max="7392" width="8.28515625" style="2" customWidth="1"/>
    <col min="7393" max="7393" width="7.7109375" style="2" customWidth="1"/>
    <col min="7394" max="7394" width="6.28515625" style="2" customWidth="1"/>
    <col min="7395" max="7395" width="6" style="2" customWidth="1"/>
    <col min="7396" max="7396" width="6.28515625" style="2" customWidth="1"/>
    <col min="7397" max="7397" width="6" style="2" customWidth="1"/>
    <col min="7398" max="7398" width="5.7109375" style="2" customWidth="1"/>
    <col min="7399" max="7399" width="7.5703125" style="2" customWidth="1"/>
    <col min="7400" max="7400" width="7.28515625" style="2" customWidth="1"/>
    <col min="7401" max="7401" width="7.5703125" style="2" customWidth="1"/>
    <col min="7402" max="7402" width="7.28515625" style="2" customWidth="1"/>
    <col min="7403" max="7403" width="6.7109375" style="2" customWidth="1"/>
    <col min="7404" max="7408" width="5.7109375" style="2" customWidth="1"/>
    <col min="7409" max="7412" width="5.5703125" style="2" customWidth="1"/>
    <col min="7413" max="7414" width="5.28515625" style="2" customWidth="1"/>
    <col min="7415" max="7415" width="5.42578125" style="2" customWidth="1"/>
    <col min="7416" max="7416" width="5.28515625" style="2" customWidth="1"/>
    <col min="7417" max="7417" width="5.5703125" style="2" customWidth="1"/>
    <col min="7418" max="7418" width="5" style="2" customWidth="1"/>
    <col min="7419" max="7421" width="5.5703125" style="2" customWidth="1"/>
    <col min="7422" max="7422" width="5.42578125" style="2" customWidth="1"/>
    <col min="7423" max="7423" width="5.28515625" style="2" customWidth="1"/>
    <col min="7424" max="7426" width="8.7109375" style="2" hidden="1" customWidth="1"/>
    <col min="7427" max="7638" width="9.140625" style="2"/>
    <col min="7639" max="7639" width="14.7109375" style="2" customWidth="1"/>
    <col min="7640" max="7640" width="7.5703125" style="2" customWidth="1"/>
    <col min="7641" max="7642" width="7.7109375" style="2" customWidth="1"/>
    <col min="7643" max="7644" width="8.42578125" style="2" customWidth="1"/>
    <col min="7645" max="7646" width="7.7109375" style="2" customWidth="1"/>
    <col min="7647" max="7648" width="8.28515625" style="2" customWidth="1"/>
    <col min="7649" max="7649" width="7.7109375" style="2" customWidth="1"/>
    <col min="7650" max="7650" width="6.28515625" style="2" customWidth="1"/>
    <col min="7651" max="7651" width="6" style="2" customWidth="1"/>
    <col min="7652" max="7652" width="6.28515625" style="2" customWidth="1"/>
    <col min="7653" max="7653" width="6" style="2" customWidth="1"/>
    <col min="7654" max="7654" width="5.7109375" style="2" customWidth="1"/>
    <col min="7655" max="7655" width="7.5703125" style="2" customWidth="1"/>
    <col min="7656" max="7656" width="7.28515625" style="2" customWidth="1"/>
    <col min="7657" max="7657" width="7.5703125" style="2" customWidth="1"/>
    <col min="7658" max="7658" width="7.28515625" style="2" customWidth="1"/>
    <col min="7659" max="7659" width="6.7109375" style="2" customWidth="1"/>
    <col min="7660" max="7664" width="5.7109375" style="2" customWidth="1"/>
    <col min="7665" max="7668" width="5.5703125" style="2" customWidth="1"/>
    <col min="7669" max="7670" width="5.28515625" style="2" customWidth="1"/>
    <col min="7671" max="7671" width="5.42578125" style="2" customWidth="1"/>
    <col min="7672" max="7672" width="5.28515625" style="2" customWidth="1"/>
    <col min="7673" max="7673" width="5.5703125" style="2" customWidth="1"/>
    <col min="7674" max="7674" width="5" style="2" customWidth="1"/>
    <col min="7675" max="7677" width="5.5703125" style="2" customWidth="1"/>
    <col min="7678" max="7678" width="5.42578125" style="2" customWidth="1"/>
    <col min="7679" max="7679" width="5.28515625" style="2" customWidth="1"/>
    <col min="7680" max="7682" width="8.7109375" style="2" hidden="1" customWidth="1"/>
    <col min="7683" max="7894" width="9.140625" style="2"/>
    <col min="7895" max="7895" width="14.7109375" style="2" customWidth="1"/>
    <col min="7896" max="7896" width="7.5703125" style="2" customWidth="1"/>
    <col min="7897" max="7898" width="7.7109375" style="2" customWidth="1"/>
    <col min="7899" max="7900" width="8.42578125" style="2" customWidth="1"/>
    <col min="7901" max="7902" width="7.7109375" style="2" customWidth="1"/>
    <col min="7903" max="7904" width="8.28515625" style="2" customWidth="1"/>
    <col min="7905" max="7905" width="7.7109375" style="2" customWidth="1"/>
    <col min="7906" max="7906" width="6.28515625" style="2" customWidth="1"/>
    <col min="7907" max="7907" width="6" style="2" customWidth="1"/>
    <col min="7908" max="7908" width="6.28515625" style="2" customWidth="1"/>
    <col min="7909" max="7909" width="6" style="2" customWidth="1"/>
    <col min="7910" max="7910" width="5.7109375" style="2" customWidth="1"/>
    <col min="7911" max="7911" width="7.5703125" style="2" customWidth="1"/>
    <col min="7912" max="7912" width="7.28515625" style="2" customWidth="1"/>
    <col min="7913" max="7913" width="7.5703125" style="2" customWidth="1"/>
    <col min="7914" max="7914" width="7.28515625" style="2" customWidth="1"/>
    <col min="7915" max="7915" width="6.7109375" style="2" customWidth="1"/>
    <col min="7916" max="7920" width="5.7109375" style="2" customWidth="1"/>
    <col min="7921" max="7924" width="5.5703125" style="2" customWidth="1"/>
    <col min="7925" max="7926" width="5.28515625" style="2" customWidth="1"/>
    <col min="7927" max="7927" width="5.42578125" style="2" customWidth="1"/>
    <col min="7928" max="7928" width="5.28515625" style="2" customWidth="1"/>
    <col min="7929" max="7929" width="5.5703125" style="2" customWidth="1"/>
    <col min="7930" max="7930" width="5" style="2" customWidth="1"/>
    <col min="7931" max="7933" width="5.5703125" style="2" customWidth="1"/>
    <col min="7934" max="7934" width="5.42578125" style="2" customWidth="1"/>
    <col min="7935" max="7935" width="5.28515625" style="2" customWidth="1"/>
    <col min="7936" max="7938" width="8.7109375" style="2" hidden="1" customWidth="1"/>
    <col min="7939" max="8150" width="9.140625" style="2"/>
    <col min="8151" max="8151" width="14.7109375" style="2" customWidth="1"/>
    <col min="8152" max="8152" width="7.5703125" style="2" customWidth="1"/>
    <col min="8153" max="8154" width="7.7109375" style="2" customWidth="1"/>
    <col min="8155" max="8156" width="8.42578125" style="2" customWidth="1"/>
    <col min="8157" max="8158" width="7.7109375" style="2" customWidth="1"/>
    <col min="8159" max="8160" width="8.28515625" style="2" customWidth="1"/>
    <col min="8161" max="8161" width="7.7109375" style="2" customWidth="1"/>
    <col min="8162" max="8162" width="6.28515625" style="2" customWidth="1"/>
    <col min="8163" max="8163" width="6" style="2" customWidth="1"/>
    <col min="8164" max="8164" width="6.28515625" style="2" customWidth="1"/>
    <col min="8165" max="8165" width="6" style="2" customWidth="1"/>
    <col min="8166" max="8166" width="5.7109375" style="2" customWidth="1"/>
    <col min="8167" max="8167" width="7.5703125" style="2" customWidth="1"/>
    <col min="8168" max="8168" width="7.28515625" style="2" customWidth="1"/>
    <col min="8169" max="8169" width="7.5703125" style="2" customWidth="1"/>
    <col min="8170" max="8170" width="7.28515625" style="2" customWidth="1"/>
    <col min="8171" max="8171" width="6.7109375" style="2" customWidth="1"/>
    <col min="8172" max="8176" width="5.7109375" style="2" customWidth="1"/>
    <col min="8177" max="8180" width="5.5703125" style="2" customWidth="1"/>
    <col min="8181" max="8182" width="5.28515625" style="2" customWidth="1"/>
    <col min="8183" max="8183" width="5.42578125" style="2" customWidth="1"/>
    <col min="8184" max="8184" width="5.28515625" style="2" customWidth="1"/>
    <col min="8185" max="8185" width="5.5703125" style="2" customWidth="1"/>
    <col min="8186" max="8186" width="5" style="2" customWidth="1"/>
    <col min="8187" max="8189" width="5.5703125" style="2" customWidth="1"/>
    <col min="8190" max="8190" width="5.42578125" style="2" customWidth="1"/>
    <col min="8191" max="8191" width="5.28515625" style="2" customWidth="1"/>
    <col min="8192" max="8194" width="8.7109375" style="2" hidden="1" customWidth="1"/>
    <col min="8195" max="8406" width="9.140625" style="2"/>
    <col min="8407" max="8407" width="14.7109375" style="2" customWidth="1"/>
    <col min="8408" max="8408" width="7.5703125" style="2" customWidth="1"/>
    <col min="8409" max="8410" width="7.7109375" style="2" customWidth="1"/>
    <col min="8411" max="8412" width="8.42578125" style="2" customWidth="1"/>
    <col min="8413" max="8414" width="7.7109375" style="2" customWidth="1"/>
    <col min="8415" max="8416" width="8.28515625" style="2" customWidth="1"/>
    <col min="8417" max="8417" width="7.7109375" style="2" customWidth="1"/>
    <col min="8418" max="8418" width="6.28515625" style="2" customWidth="1"/>
    <col min="8419" max="8419" width="6" style="2" customWidth="1"/>
    <col min="8420" max="8420" width="6.28515625" style="2" customWidth="1"/>
    <col min="8421" max="8421" width="6" style="2" customWidth="1"/>
    <col min="8422" max="8422" width="5.7109375" style="2" customWidth="1"/>
    <col min="8423" max="8423" width="7.5703125" style="2" customWidth="1"/>
    <col min="8424" max="8424" width="7.28515625" style="2" customWidth="1"/>
    <col min="8425" max="8425" width="7.5703125" style="2" customWidth="1"/>
    <col min="8426" max="8426" width="7.28515625" style="2" customWidth="1"/>
    <col min="8427" max="8427" width="6.7109375" style="2" customWidth="1"/>
    <col min="8428" max="8432" width="5.7109375" style="2" customWidth="1"/>
    <col min="8433" max="8436" width="5.5703125" style="2" customWidth="1"/>
    <col min="8437" max="8438" width="5.28515625" style="2" customWidth="1"/>
    <col min="8439" max="8439" width="5.42578125" style="2" customWidth="1"/>
    <col min="8440" max="8440" width="5.28515625" style="2" customWidth="1"/>
    <col min="8441" max="8441" width="5.5703125" style="2" customWidth="1"/>
    <col min="8442" max="8442" width="5" style="2" customWidth="1"/>
    <col min="8443" max="8445" width="5.5703125" style="2" customWidth="1"/>
    <col min="8446" max="8446" width="5.42578125" style="2" customWidth="1"/>
    <col min="8447" max="8447" width="5.28515625" style="2" customWidth="1"/>
    <col min="8448" max="8450" width="8.7109375" style="2" hidden="1" customWidth="1"/>
    <col min="8451" max="8662" width="9.140625" style="2"/>
    <col min="8663" max="8663" width="14.7109375" style="2" customWidth="1"/>
    <col min="8664" max="8664" width="7.5703125" style="2" customWidth="1"/>
    <col min="8665" max="8666" width="7.7109375" style="2" customWidth="1"/>
    <col min="8667" max="8668" width="8.42578125" style="2" customWidth="1"/>
    <col min="8669" max="8670" width="7.7109375" style="2" customWidth="1"/>
    <col min="8671" max="8672" width="8.28515625" style="2" customWidth="1"/>
    <col min="8673" max="8673" width="7.7109375" style="2" customWidth="1"/>
    <col min="8674" max="8674" width="6.28515625" style="2" customWidth="1"/>
    <col min="8675" max="8675" width="6" style="2" customWidth="1"/>
    <col min="8676" max="8676" width="6.28515625" style="2" customWidth="1"/>
    <col min="8677" max="8677" width="6" style="2" customWidth="1"/>
    <col min="8678" max="8678" width="5.7109375" style="2" customWidth="1"/>
    <col min="8679" max="8679" width="7.5703125" style="2" customWidth="1"/>
    <col min="8680" max="8680" width="7.28515625" style="2" customWidth="1"/>
    <col min="8681" max="8681" width="7.5703125" style="2" customWidth="1"/>
    <col min="8682" max="8682" width="7.28515625" style="2" customWidth="1"/>
    <col min="8683" max="8683" width="6.7109375" style="2" customWidth="1"/>
    <col min="8684" max="8688" width="5.7109375" style="2" customWidth="1"/>
    <col min="8689" max="8692" width="5.5703125" style="2" customWidth="1"/>
    <col min="8693" max="8694" width="5.28515625" style="2" customWidth="1"/>
    <col min="8695" max="8695" width="5.42578125" style="2" customWidth="1"/>
    <col min="8696" max="8696" width="5.28515625" style="2" customWidth="1"/>
    <col min="8697" max="8697" width="5.5703125" style="2" customWidth="1"/>
    <col min="8698" max="8698" width="5" style="2" customWidth="1"/>
    <col min="8699" max="8701" width="5.5703125" style="2" customWidth="1"/>
    <col min="8702" max="8702" width="5.42578125" style="2" customWidth="1"/>
    <col min="8703" max="8703" width="5.28515625" style="2" customWidth="1"/>
    <col min="8704" max="8706" width="8.7109375" style="2" hidden="1" customWidth="1"/>
    <col min="8707" max="8918" width="9.140625" style="2"/>
    <col min="8919" max="8919" width="14.7109375" style="2" customWidth="1"/>
    <col min="8920" max="8920" width="7.5703125" style="2" customWidth="1"/>
    <col min="8921" max="8922" width="7.7109375" style="2" customWidth="1"/>
    <col min="8923" max="8924" width="8.42578125" style="2" customWidth="1"/>
    <col min="8925" max="8926" width="7.7109375" style="2" customWidth="1"/>
    <col min="8927" max="8928" width="8.28515625" style="2" customWidth="1"/>
    <col min="8929" max="8929" width="7.7109375" style="2" customWidth="1"/>
    <col min="8930" max="8930" width="6.28515625" style="2" customWidth="1"/>
    <col min="8931" max="8931" width="6" style="2" customWidth="1"/>
    <col min="8932" max="8932" width="6.28515625" style="2" customWidth="1"/>
    <col min="8933" max="8933" width="6" style="2" customWidth="1"/>
    <col min="8934" max="8934" width="5.7109375" style="2" customWidth="1"/>
    <col min="8935" max="8935" width="7.5703125" style="2" customWidth="1"/>
    <col min="8936" max="8936" width="7.28515625" style="2" customWidth="1"/>
    <col min="8937" max="8937" width="7.5703125" style="2" customWidth="1"/>
    <col min="8938" max="8938" width="7.28515625" style="2" customWidth="1"/>
    <col min="8939" max="8939" width="6.7109375" style="2" customWidth="1"/>
    <col min="8940" max="8944" width="5.7109375" style="2" customWidth="1"/>
    <col min="8945" max="8948" width="5.5703125" style="2" customWidth="1"/>
    <col min="8949" max="8950" width="5.28515625" style="2" customWidth="1"/>
    <col min="8951" max="8951" width="5.42578125" style="2" customWidth="1"/>
    <col min="8952" max="8952" width="5.28515625" style="2" customWidth="1"/>
    <col min="8953" max="8953" width="5.5703125" style="2" customWidth="1"/>
    <col min="8954" max="8954" width="5" style="2" customWidth="1"/>
    <col min="8955" max="8957" width="5.5703125" style="2" customWidth="1"/>
    <col min="8958" max="8958" width="5.42578125" style="2" customWidth="1"/>
    <col min="8959" max="8959" width="5.28515625" style="2" customWidth="1"/>
    <col min="8960" max="8962" width="8.7109375" style="2" hidden="1" customWidth="1"/>
    <col min="8963" max="9174" width="9.140625" style="2"/>
    <col min="9175" max="9175" width="14.7109375" style="2" customWidth="1"/>
    <col min="9176" max="9176" width="7.5703125" style="2" customWidth="1"/>
    <col min="9177" max="9178" width="7.7109375" style="2" customWidth="1"/>
    <col min="9179" max="9180" width="8.42578125" style="2" customWidth="1"/>
    <col min="9181" max="9182" width="7.7109375" style="2" customWidth="1"/>
    <col min="9183" max="9184" width="8.28515625" style="2" customWidth="1"/>
    <col min="9185" max="9185" width="7.7109375" style="2" customWidth="1"/>
    <col min="9186" max="9186" width="6.28515625" style="2" customWidth="1"/>
    <col min="9187" max="9187" width="6" style="2" customWidth="1"/>
    <col min="9188" max="9188" width="6.28515625" style="2" customWidth="1"/>
    <col min="9189" max="9189" width="6" style="2" customWidth="1"/>
    <col min="9190" max="9190" width="5.7109375" style="2" customWidth="1"/>
    <col min="9191" max="9191" width="7.5703125" style="2" customWidth="1"/>
    <col min="9192" max="9192" width="7.28515625" style="2" customWidth="1"/>
    <col min="9193" max="9193" width="7.5703125" style="2" customWidth="1"/>
    <col min="9194" max="9194" width="7.28515625" style="2" customWidth="1"/>
    <col min="9195" max="9195" width="6.7109375" style="2" customWidth="1"/>
    <col min="9196" max="9200" width="5.7109375" style="2" customWidth="1"/>
    <col min="9201" max="9204" width="5.5703125" style="2" customWidth="1"/>
    <col min="9205" max="9206" width="5.28515625" style="2" customWidth="1"/>
    <col min="9207" max="9207" width="5.42578125" style="2" customWidth="1"/>
    <col min="9208" max="9208" width="5.28515625" style="2" customWidth="1"/>
    <col min="9209" max="9209" width="5.5703125" style="2" customWidth="1"/>
    <col min="9210" max="9210" width="5" style="2" customWidth="1"/>
    <col min="9211" max="9213" width="5.5703125" style="2" customWidth="1"/>
    <col min="9214" max="9214" width="5.42578125" style="2" customWidth="1"/>
    <col min="9215" max="9215" width="5.28515625" style="2" customWidth="1"/>
    <col min="9216" max="9218" width="8.7109375" style="2" hidden="1" customWidth="1"/>
    <col min="9219" max="9430" width="9.140625" style="2"/>
    <col min="9431" max="9431" width="14.7109375" style="2" customWidth="1"/>
    <col min="9432" max="9432" width="7.5703125" style="2" customWidth="1"/>
    <col min="9433" max="9434" width="7.7109375" style="2" customWidth="1"/>
    <col min="9435" max="9436" width="8.42578125" style="2" customWidth="1"/>
    <col min="9437" max="9438" width="7.7109375" style="2" customWidth="1"/>
    <col min="9439" max="9440" width="8.28515625" style="2" customWidth="1"/>
    <col min="9441" max="9441" width="7.7109375" style="2" customWidth="1"/>
    <col min="9442" max="9442" width="6.28515625" style="2" customWidth="1"/>
    <col min="9443" max="9443" width="6" style="2" customWidth="1"/>
    <col min="9444" max="9444" width="6.28515625" style="2" customWidth="1"/>
    <col min="9445" max="9445" width="6" style="2" customWidth="1"/>
    <col min="9446" max="9446" width="5.7109375" style="2" customWidth="1"/>
    <col min="9447" max="9447" width="7.5703125" style="2" customWidth="1"/>
    <col min="9448" max="9448" width="7.28515625" style="2" customWidth="1"/>
    <col min="9449" max="9449" width="7.5703125" style="2" customWidth="1"/>
    <col min="9450" max="9450" width="7.28515625" style="2" customWidth="1"/>
    <col min="9451" max="9451" width="6.7109375" style="2" customWidth="1"/>
    <col min="9452" max="9456" width="5.7109375" style="2" customWidth="1"/>
    <col min="9457" max="9460" width="5.5703125" style="2" customWidth="1"/>
    <col min="9461" max="9462" width="5.28515625" style="2" customWidth="1"/>
    <col min="9463" max="9463" width="5.42578125" style="2" customWidth="1"/>
    <col min="9464" max="9464" width="5.28515625" style="2" customWidth="1"/>
    <col min="9465" max="9465" width="5.5703125" style="2" customWidth="1"/>
    <col min="9466" max="9466" width="5" style="2" customWidth="1"/>
    <col min="9467" max="9469" width="5.5703125" style="2" customWidth="1"/>
    <col min="9470" max="9470" width="5.42578125" style="2" customWidth="1"/>
    <col min="9471" max="9471" width="5.28515625" style="2" customWidth="1"/>
    <col min="9472" max="9474" width="8.7109375" style="2" hidden="1" customWidth="1"/>
    <col min="9475" max="9686" width="9.140625" style="2"/>
    <col min="9687" max="9687" width="14.7109375" style="2" customWidth="1"/>
    <col min="9688" max="9688" width="7.5703125" style="2" customWidth="1"/>
    <col min="9689" max="9690" width="7.7109375" style="2" customWidth="1"/>
    <col min="9691" max="9692" width="8.42578125" style="2" customWidth="1"/>
    <col min="9693" max="9694" width="7.7109375" style="2" customWidth="1"/>
    <col min="9695" max="9696" width="8.28515625" style="2" customWidth="1"/>
    <col min="9697" max="9697" width="7.7109375" style="2" customWidth="1"/>
    <col min="9698" max="9698" width="6.28515625" style="2" customWidth="1"/>
    <col min="9699" max="9699" width="6" style="2" customWidth="1"/>
    <col min="9700" max="9700" width="6.28515625" style="2" customWidth="1"/>
    <col min="9701" max="9701" width="6" style="2" customWidth="1"/>
    <col min="9702" max="9702" width="5.7109375" style="2" customWidth="1"/>
    <col min="9703" max="9703" width="7.5703125" style="2" customWidth="1"/>
    <col min="9704" max="9704" width="7.28515625" style="2" customWidth="1"/>
    <col min="9705" max="9705" width="7.5703125" style="2" customWidth="1"/>
    <col min="9706" max="9706" width="7.28515625" style="2" customWidth="1"/>
    <col min="9707" max="9707" width="6.7109375" style="2" customWidth="1"/>
    <col min="9708" max="9712" width="5.7109375" style="2" customWidth="1"/>
    <col min="9713" max="9716" width="5.5703125" style="2" customWidth="1"/>
    <col min="9717" max="9718" width="5.28515625" style="2" customWidth="1"/>
    <col min="9719" max="9719" width="5.42578125" style="2" customWidth="1"/>
    <col min="9720" max="9720" width="5.28515625" style="2" customWidth="1"/>
    <col min="9721" max="9721" width="5.5703125" style="2" customWidth="1"/>
    <col min="9722" max="9722" width="5" style="2" customWidth="1"/>
    <col min="9723" max="9725" width="5.5703125" style="2" customWidth="1"/>
    <col min="9726" max="9726" width="5.42578125" style="2" customWidth="1"/>
    <col min="9727" max="9727" width="5.28515625" style="2" customWidth="1"/>
    <col min="9728" max="9730" width="8.7109375" style="2" hidden="1" customWidth="1"/>
    <col min="9731" max="9942" width="9.140625" style="2"/>
    <col min="9943" max="9943" width="14.7109375" style="2" customWidth="1"/>
    <col min="9944" max="9944" width="7.5703125" style="2" customWidth="1"/>
    <col min="9945" max="9946" width="7.7109375" style="2" customWidth="1"/>
    <col min="9947" max="9948" width="8.42578125" style="2" customWidth="1"/>
    <col min="9949" max="9950" width="7.7109375" style="2" customWidth="1"/>
    <col min="9951" max="9952" width="8.28515625" style="2" customWidth="1"/>
    <col min="9953" max="9953" width="7.7109375" style="2" customWidth="1"/>
    <col min="9954" max="9954" width="6.28515625" style="2" customWidth="1"/>
    <col min="9955" max="9955" width="6" style="2" customWidth="1"/>
    <col min="9956" max="9956" width="6.28515625" style="2" customWidth="1"/>
    <col min="9957" max="9957" width="6" style="2" customWidth="1"/>
    <col min="9958" max="9958" width="5.7109375" style="2" customWidth="1"/>
    <col min="9959" max="9959" width="7.5703125" style="2" customWidth="1"/>
    <col min="9960" max="9960" width="7.28515625" style="2" customWidth="1"/>
    <col min="9961" max="9961" width="7.5703125" style="2" customWidth="1"/>
    <col min="9962" max="9962" width="7.28515625" style="2" customWidth="1"/>
    <col min="9963" max="9963" width="6.7109375" style="2" customWidth="1"/>
    <col min="9964" max="9968" width="5.7109375" style="2" customWidth="1"/>
    <col min="9969" max="9972" width="5.5703125" style="2" customWidth="1"/>
    <col min="9973" max="9974" width="5.28515625" style="2" customWidth="1"/>
    <col min="9975" max="9975" width="5.42578125" style="2" customWidth="1"/>
    <col min="9976" max="9976" width="5.28515625" style="2" customWidth="1"/>
    <col min="9977" max="9977" width="5.5703125" style="2" customWidth="1"/>
    <col min="9978" max="9978" width="5" style="2" customWidth="1"/>
    <col min="9979" max="9981" width="5.5703125" style="2" customWidth="1"/>
    <col min="9982" max="9982" width="5.42578125" style="2" customWidth="1"/>
    <col min="9983" max="9983" width="5.28515625" style="2" customWidth="1"/>
    <col min="9984" max="9986" width="8.7109375" style="2" hidden="1" customWidth="1"/>
    <col min="9987" max="10198" width="9.140625" style="2"/>
    <col min="10199" max="10199" width="14.7109375" style="2" customWidth="1"/>
    <col min="10200" max="10200" width="7.5703125" style="2" customWidth="1"/>
    <col min="10201" max="10202" width="7.7109375" style="2" customWidth="1"/>
    <col min="10203" max="10204" width="8.42578125" style="2" customWidth="1"/>
    <col min="10205" max="10206" width="7.7109375" style="2" customWidth="1"/>
    <col min="10207" max="10208" width="8.28515625" style="2" customWidth="1"/>
    <col min="10209" max="10209" width="7.7109375" style="2" customWidth="1"/>
    <col min="10210" max="10210" width="6.28515625" style="2" customWidth="1"/>
    <col min="10211" max="10211" width="6" style="2" customWidth="1"/>
    <col min="10212" max="10212" width="6.28515625" style="2" customWidth="1"/>
    <col min="10213" max="10213" width="6" style="2" customWidth="1"/>
    <col min="10214" max="10214" width="5.7109375" style="2" customWidth="1"/>
    <col min="10215" max="10215" width="7.5703125" style="2" customWidth="1"/>
    <col min="10216" max="10216" width="7.28515625" style="2" customWidth="1"/>
    <col min="10217" max="10217" width="7.5703125" style="2" customWidth="1"/>
    <col min="10218" max="10218" width="7.28515625" style="2" customWidth="1"/>
    <col min="10219" max="10219" width="6.7109375" style="2" customWidth="1"/>
    <col min="10220" max="10224" width="5.7109375" style="2" customWidth="1"/>
    <col min="10225" max="10228" width="5.5703125" style="2" customWidth="1"/>
    <col min="10229" max="10230" width="5.28515625" style="2" customWidth="1"/>
    <col min="10231" max="10231" width="5.42578125" style="2" customWidth="1"/>
    <col min="10232" max="10232" width="5.28515625" style="2" customWidth="1"/>
    <col min="10233" max="10233" width="5.5703125" style="2" customWidth="1"/>
    <col min="10234" max="10234" width="5" style="2" customWidth="1"/>
    <col min="10235" max="10237" width="5.5703125" style="2" customWidth="1"/>
    <col min="10238" max="10238" width="5.42578125" style="2" customWidth="1"/>
    <col min="10239" max="10239" width="5.28515625" style="2" customWidth="1"/>
    <col min="10240" max="10242" width="8.7109375" style="2" hidden="1" customWidth="1"/>
    <col min="10243" max="10454" width="9.140625" style="2"/>
    <col min="10455" max="10455" width="14.7109375" style="2" customWidth="1"/>
    <col min="10456" max="10456" width="7.5703125" style="2" customWidth="1"/>
    <col min="10457" max="10458" width="7.7109375" style="2" customWidth="1"/>
    <col min="10459" max="10460" width="8.42578125" style="2" customWidth="1"/>
    <col min="10461" max="10462" width="7.7109375" style="2" customWidth="1"/>
    <col min="10463" max="10464" width="8.28515625" style="2" customWidth="1"/>
    <col min="10465" max="10465" width="7.7109375" style="2" customWidth="1"/>
    <col min="10466" max="10466" width="6.28515625" style="2" customWidth="1"/>
    <col min="10467" max="10467" width="6" style="2" customWidth="1"/>
    <col min="10468" max="10468" width="6.28515625" style="2" customWidth="1"/>
    <col min="10469" max="10469" width="6" style="2" customWidth="1"/>
    <col min="10470" max="10470" width="5.7109375" style="2" customWidth="1"/>
    <col min="10471" max="10471" width="7.5703125" style="2" customWidth="1"/>
    <col min="10472" max="10472" width="7.28515625" style="2" customWidth="1"/>
    <col min="10473" max="10473" width="7.5703125" style="2" customWidth="1"/>
    <col min="10474" max="10474" width="7.28515625" style="2" customWidth="1"/>
    <col min="10475" max="10475" width="6.7109375" style="2" customWidth="1"/>
    <col min="10476" max="10480" width="5.7109375" style="2" customWidth="1"/>
    <col min="10481" max="10484" width="5.5703125" style="2" customWidth="1"/>
    <col min="10485" max="10486" width="5.28515625" style="2" customWidth="1"/>
    <col min="10487" max="10487" width="5.42578125" style="2" customWidth="1"/>
    <col min="10488" max="10488" width="5.28515625" style="2" customWidth="1"/>
    <col min="10489" max="10489" width="5.5703125" style="2" customWidth="1"/>
    <col min="10490" max="10490" width="5" style="2" customWidth="1"/>
    <col min="10491" max="10493" width="5.5703125" style="2" customWidth="1"/>
    <col min="10494" max="10494" width="5.42578125" style="2" customWidth="1"/>
    <col min="10495" max="10495" width="5.28515625" style="2" customWidth="1"/>
    <col min="10496" max="10498" width="8.7109375" style="2" hidden="1" customWidth="1"/>
    <col min="10499" max="10710" width="9.140625" style="2"/>
    <col min="10711" max="10711" width="14.7109375" style="2" customWidth="1"/>
    <col min="10712" max="10712" width="7.5703125" style="2" customWidth="1"/>
    <col min="10713" max="10714" width="7.7109375" style="2" customWidth="1"/>
    <col min="10715" max="10716" width="8.42578125" style="2" customWidth="1"/>
    <col min="10717" max="10718" width="7.7109375" style="2" customWidth="1"/>
    <col min="10719" max="10720" width="8.28515625" style="2" customWidth="1"/>
    <col min="10721" max="10721" width="7.7109375" style="2" customWidth="1"/>
    <col min="10722" max="10722" width="6.28515625" style="2" customWidth="1"/>
    <col min="10723" max="10723" width="6" style="2" customWidth="1"/>
    <col min="10724" max="10724" width="6.28515625" style="2" customWidth="1"/>
    <col min="10725" max="10725" width="6" style="2" customWidth="1"/>
    <col min="10726" max="10726" width="5.7109375" style="2" customWidth="1"/>
    <col min="10727" max="10727" width="7.5703125" style="2" customWidth="1"/>
    <col min="10728" max="10728" width="7.28515625" style="2" customWidth="1"/>
    <col min="10729" max="10729" width="7.5703125" style="2" customWidth="1"/>
    <col min="10730" max="10730" width="7.28515625" style="2" customWidth="1"/>
    <col min="10731" max="10731" width="6.7109375" style="2" customWidth="1"/>
    <col min="10732" max="10736" width="5.7109375" style="2" customWidth="1"/>
    <col min="10737" max="10740" width="5.5703125" style="2" customWidth="1"/>
    <col min="10741" max="10742" width="5.28515625" style="2" customWidth="1"/>
    <col min="10743" max="10743" width="5.42578125" style="2" customWidth="1"/>
    <col min="10744" max="10744" width="5.28515625" style="2" customWidth="1"/>
    <col min="10745" max="10745" width="5.5703125" style="2" customWidth="1"/>
    <col min="10746" max="10746" width="5" style="2" customWidth="1"/>
    <col min="10747" max="10749" width="5.5703125" style="2" customWidth="1"/>
    <col min="10750" max="10750" width="5.42578125" style="2" customWidth="1"/>
    <col min="10751" max="10751" width="5.28515625" style="2" customWidth="1"/>
    <col min="10752" max="10754" width="8.7109375" style="2" hidden="1" customWidth="1"/>
    <col min="10755" max="10966" width="9.140625" style="2"/>
    <col min="10967" max="10967" width="14.7109375" style="2" customWidth="1"/>
    <col min="10968" max="10968" width="7.5703125" style="2" customWidth="1"/>
    <col min="10969" max="10970" width="7.7109375" style="2" customWidth="1"/>
    <col min="10971" max="10972" width="8.42578125" style="2" customWidth="1"/>
    <col min="10973" max="10974" width="7.7109375" style="2" customWidth="1"/>
    <col min="10975" max="10976" width="8.28515625" style="2" customWidth="1"/>
    <col min="10977" max="10977" width="7.7109375" style="2" customWidth="1"/>
    <col min="10978" max="10978" width="6.28515625" style="2" customWidth="1"/>
    <col min="10979" max="10979" width="6" style="2" customWidth="1"/>
    <col min="10980" max="10980" width="6.28515625" style="2" customWidth="1"/>
    <col min="10981" max="10981" width="6" style="2" customWidth="1"/>
    <col min="10982" max="10982" width="5.7109375" style="2" customWidth="1"/>
    <col min="10983" max="10983" width="7.5703125" style="2" customWidth="1"/>
    <col min="10984" max="10984" width="7.28515625" style="2" customWidth="1"/>
    <col min="10985" max="10985" width="7.5703125" style="2" customWidth="1"/>
    <col min="10986" max="10986" width="7.28515625" style="2" customWidth="1"/>
    <col min="10987" max="10987" width="6.7109375" style="2" customWidth="1"/>
    <col min="10988" max="10992" width="5.7109375" style="2" customWidth="1"/>
    <col min="10993" max="10996" width="5.5703125" style="2" customWidth="1"/>
    <col min="10997" max="10998" width="5.28515625" style="2" customWidth="1"/>
    <col min="10999" max="10999" width="5.42578125" style="2" customWidth="1"/>
    <col min="11000" max="11000" width="5.28515625" style="2" customWidth="1"/>
    <col min="11001" max="11001" width="5.5703125" style="2" customWidth="1"/>
    <col min="11002" max="11002" width="5" style="2" customWidth="1"/>
    <col min="11003" max="11005" width="5.5703125" style="2" customWidth="1"/>
    <col min="11006" max="11006" width="5.42578125" style="2" customWidth="1"/>
    <col min="11007" max="11007" width="5.28515625" style="2" customWidth="1"/>
    <col min="11008" max="11010" width="8.7109375" style="2" hidden="1" customWidth="1"/>
    <col min="11011" max="11222" width="9.140625" style="2"/>
    <col min="11223" max="11223" width="14.7109375" style="2" customWidth="1"/>
    <col min="11224" max="11224" width="7.5703125" style="2" customWidth="1"/>
    <col min="11225" max="11226" width="7.7109375" style="2" customWidth="1"/>
    <col min="11227" max="11228" width="8.42578125" style="2" customWidth="1"/>
    <col min="11229" max="11230" width="7.7109375" style="2" customWidth="1"/>
    <col min="11231" max="11232" width="8.28515625" style="2" customWidth="1"/>
    <col min="11233" max="11233" width="7.7109375" style="2" customWidth="1"/>
    <col min="11234" max="11234" width="6.28515625" style="2" customWidth="1"/>
    <col min="11235" max="11235" width="6" style="2" customWidth="1"/>
    <col min="11236" max="11236" width="6.28515625" style="2" customWidth="1"/>
    <col min="11237" max="11237" width="6" style="2" customWidth="1"/>
    <col min="11238" max="11238" width="5.7109375" style="2" customWidth="1"/>
    <col min="11239" max="11239" width="7.5703125" style="2" customWidth="1"/>
    <col min="11240" max="11240" width="7.28515625" style="2" customWidth="1"/>
    <col min="11241" max="11241" width="7.5703125" style="2" customWidth="1"/>
    <col min="11242" max="11242" width="7.28515625" style="2" customWidth="1"/>
    <col min="11243" max="11243" width="6.7109375" style="2" customWidth="1"/>
    <col min="11244" max="11248" width="5.7109375" style="2" customWidth="1"/>
    <col min="11249" max="11252" width="5.5703125" style="2" customWidth="1"/>
    <col min="11253" max="11254" width="5.28515625" style="2" customWidth="1"/>
    <col min="11255" max="11255" width="5.42578125" style="2" customWidth="1"/>
    <col min="11256" max="11256" width="5.28515625" style="2" customWidth="1"/>
    <col min="11257" max="11257" width="5.5703125" style="2" customWidth="1"/>
    <col min="11258" max="11258" width="5" style="2" customWidth="1"/>
    <col min="11259" max="11261" width="5.5703125" style="2" customWidth="1"/>
    <col min="11262" max="11262" width="5.42578125" style="2" customWidth="1"/>
    <col min="11263" max="11263" width="5.28515625" style="2" customWidth="1"/>
    <col min="11264" max="11266" width="8.7109375" style="2" hidden="1" customWidth="1"/>
    <col min="11267" max="11478" width="9.140625" style="2"/>
    <col min="11479" max="11479" width="14.7109375" style="2" customWidth="1"/>
    <col min="11480" max="11480" width="7.5703125" style="2" customWidth="1"/>
    <col min="11481" max="11482" width="7.7109375" style="2" customWidth="1"/>
    <col min="11483" max="11484" width="8.42578125" style="2" customWidth="1"/>
    <col min="11485" max="11486" width="7.7109375" style="2" customWidth="1"/>
    <col min="11487" max="11488" width="8.28515625" style="2" customWidth="1"/>
    <col min="11489" max="11489" width="7.7109375" style="2" customWidth="1"/>
    <col min="11490" max="11490" width="6.28515625" style="2" customWidth="1"/>
    <col min="11491" max="11491" width="6" style="2" customWidth="1"/>
    <col min="11492" max="11492" width="6.28515625" style="2" customWidth="1"/>
    <col min="11493" max="11493" width="6" style="2" customWidth="1"/>
    <col min="11494" max="11494" width="5.7109375" style="2" customWidth="1"/>
    <col min="11495" max="11495" width="7.5703125" style="2" customWidth="1"/>
    <col min="11496" max="11496" width="7.28515625" style="2" customWidth="1"/>
    <col min="11497" max="11497" width="7.5703125" style="2" customWidth="1"/>
    <col min="11498" max="11498" width="7.28515625" style="2" customWidth="1"/>
    <col min="11499" max="11499" width="6.7109375" style="2" customWidth="1"/>
    <col min="11500" max="11504" width="5.7109375" style="2" customWidth="1"/>
    <col min="11505" max="11508" width="5.5703125" style="2" customWidth="1"/>
    <col min="11509" max="11510" width="5.28515625" style="2" customWidth="1"/>
    <col min="11511" max="11511" width="5.42578125" style="2" customWidth="1"/>
    <col min="11512" max="11512" width="5.28515625" style="2" customWidth="1"/>
    <col min="11513" max="11513" width="5.5703125" style="2" customWidth="1"/>
    <col min="11514" max="11514" width="5" style="2" customWidth="1"/>
    <col min="11515" max="11517" width="5.5703125" style="2" customWidth="1"/>
    <col min="11518" max="11518" width="5.42578125" style="2" customWidth="1"/>
    <col min="11519" max="11519" width="5.28515625" style="2" customWidth="1"/>
    <col min="11520" max="11522" width="8.7109375" style="2" hidden="1" customWidth="1"/>
    <col min="11523" max="11734" width="9.140625" style="2"/>
    <col min="11735" max="11735" width="14.7109375" style="2" customWidth="1"/>
    <col min="11736" max="11736" width="7.5703125" style="2" customWidth="1"/>
    <col min="11737" max="11738" width="7.7109375" style="2" customWidth="1"/>
    <col min="11739" max="11740" width="8.42578125" style="2" customWidth="1"/>
    <col min="11741" max="11742" width="7.7109375" style="2" customWidth="1"/>
    <col min="11743" max="11744" width="8.28515625" style="2" customWidth="1"/>
    <col min="11745" max="11745" width="7.7109375" style="2" customWidth="1"/>
    <col min="11746" max="11746" width="6.28515625" style="2" customWidth="1"/>
    <col min="11747" max="11747" width="6" style="2" customWidth="1"/>
    <col min="11748" max="11748" width="6.28515625" style="2" customWidth="1"/>
    <col min="11749" max="11749" width="6" style="2" customWidth="1"/>
    <col min="11750" max="11750" width="5.7109375" style="2" customWidth="1"/>
    <col min="11751" max="11751" width="7.5703125" style="2" customWidth="1"/>
    <col min="11752" max="11752" width="7.28515625" style="2" customWidth="1"/>
    <col min="11753" max="11753" width="7.5703125" style="2" customWidth="1"/>
    <col min="11754" max="11754" width="7.28515625" style="2" customWidth="1"/>
    <col min="11755" max="11755" width="6.7109375" style="2" customWidth="1"/>
    <col min="11756" max="11760" width="5.7109375" style="2" customWidth="1"/>
    <col min="11761" max="11764" width="5.5703125" style="2" customWidth="1"/>
    <col min="11765" max="11766" width="5.28515625" style="2" customWidth="1"/>
    <col min="11767" max="11767" width="5.42578125" style="2" customWidth="1"/>
    <col min="11768" max="11768" width="5.28515625" style="2" customWidth="1"/>
    <col min="11769" max="11769" width="5.5703125" style="2" customWidth="1"/>
    <col min="11770" max="11770" width="5" style="2" customWidth="1"/>
    <col min="11771" max="11773" width="5.5703125" style="2" customWidth="1"/>
    <col min="11774" max="11774" width="5.42578125" style="2" customWidth="1"/>
    <col min="11775" max="11775" width="5.28515625" style="2" customWidth="1"/>
    <col min="11776" max="11778" width="8.7109375" style="2" hidden="1" customWidth="1"/>
    <col min="11779" max="11990" width="9.140625" style="2"/>
    <col min="11991" max="11991" width="14.7109375" style="2" customWidth="1"/>
    <col min="11992" max="11992" width="7.5703125" style="2" customWidth="1"/>
    <col min="11993" max="11994" width="7.7109375" style="2" customWidth="1"/>
    <col min="11995" max="11996" width="8.42578125" style="2" customWidth="1"/>
    <col min="11997" max="11998" width="7.7109375" style="2" customWidth="1"/>
    <col min="11999" max="12000" width="8.28515625" style="2" customWidth="1"/>
    <col min="12001" max="12001" width="7.7109375" style="2" customWidth="1"/>
    <col min="12002" max="12002" width="6.28515625" style="2" customWidth="1"/>
    <col min="12003" max="12003" width="6" style="2" customWidth="1"/>
    <col min="12004" max="12004" width="6.28515625" style="2" customWidth="1"/>
    <col min="12005" max="12005" width="6" style="2" customWidth="1"/>
    <col min="12006" max="12006" width="5.7109375" style="2" customWidth="1"/>
    <col min="12007" max="12007" width="7.5703125" style="2" customWidth="1"/>
    <col min="12008" max="12008" width="7.28515625" style="2" customWidth="1"/>
    <col min="12009" max="12009" width="7.5703125" style="2" customWidth="1"/>
    <col min="12010" max="12010" width="7.28515625" style="2" customWidth="1"/>
    <col min="12011" max="12011" width="6.7109375" style="2" customWidth="1"/>
    <col min="12012" max="12016" width="5.7109375" style="2" customWidth="1"/>
    <col min="12017" max="12020" width="5.5703125" style="2" customWidth="1"/>
    <col min="12021" max="12022" width="5.28515625" style="2" customWidth="1"/>
    <col min="12023" max="12023" width="5.42578125" style="2" customWidth="1"/>
    <col min="12024" max="12024" width="5.28515625" style="2" customWidth="1"/>
    <col min="12025" max="12025" width="5.5703125" style="2" customWidth="1"/>
    <col min="12026" max="12026" width="5" style="2" customWidth="1"/>
    <col min="12027" max="12029" width="5.5703125" style="2" customWidth="1"/>
    <col min="12030" max="12030" width="5.42578125" style="2" customWidth="1"/>
    <col min="12031" max="12031" width="5.28515625" style="2" customWidth="1"/>
    <col min="12032" max="12034" width="8.7109375" style="2" hidden="1" customWidth="1"/>
    <col min="12035" max="12246" width="9.140625" style="2"/>
    <col min="12247" max="12247" width="14.7109375" style="2" customWidth="1"/>
    <col min="12248" max="12248" width="7.5703125" style="2" customWidth="1"/>
    <col min="12249" max="12250" width="7.7109375" style="2" customWidth="1"/>
    <col min="12251" max="12252" width="8.42578125" style="2" customWidth="1"/>
    <col min="12253" max="12254" width="7.7109375" style="2" customWidth="1"/>
    <col min="12255" max="12256" width="8.28515625" style="2" customWidth="1"/>
    <col min="12257" max="12257" width="7.7109375" style="2" customWidth="1"/>
    <col min="12258" max="12258" width="6.28515625" style="2" customWidth="1"/>
    <col min="12259" max="12259" width="6" style="2" customWidth="1"/>
    <col min="12260" max="12260" width="6.28515625" style="2" customWidth="1"/>
    <col min="12261" max="12261" width="6" style="2" customWidth="1"/>
    <col min="12262" max="12262" width="5.7109375" style="2" customWidth="1"/>
    <col min="12263" max="12263" width="7.5703125" style="2" customWidth="1"/>
    <col min="12264" max="12264" width="7.28515625" style="2" customWidth="1"/>
    <col min="12265" max="12265" width="7.5703125" style="2" customWidth="1"/>
    <col min="12266" max="12266" width="7.28515625" style="2" customWidth="1"/>
    <col min="12267" max="12267" width="6.7109375" style="2" customWidth="1"/>
    <col min="12268" max="12272" width="5.7109375" style="2" customWidth="1"/>
    <col min="12273" max="12276" width="5.5703125" style="2" customWidth="1"/>
    <col min="12277" max="12278" width="5.28515625" style="2" customWidth="1"/>
    <col min="12279" max="12279" width="5.42578125" style="2" customWidth="1"/>
    <col min="12280" max="12280" width="5.28515625" style="2" customWidth="1"/>
    <col min="12281" max="12281" width="5.5703125" style="2" customWidth="1"/>
    <col min="12282" max="12282" width="5" style="2" customWidth="1"/>
    <col min="12283" max="12285" width="5.5703125" style="2" customWidth="1"/>
    <col min="12286" max="12286" width="5.42578125" style="2" customWidth="1"/>
    <col min="12287" max="12287" width="5.28515625" style="2" customWidth="1"/>
    <col min="12288" max="12290" width="8.7109375" style="2" hidden="1" customWidth="1"/>
    <col min="12291" max="12502" width="9.140625" style="2"/>
    <col min="12503" max="12503" width="14.7109375" style="2" customWidth="1"/>
    <col min="12504" max="12504" width="7.5703125" style="2" customWidth="1"/>
    <col min="12505" max="12506" width="7.7109375" style="2" customWidth="1"/>
    <col min="12507" max="12508" width="8.42578125" style="2" customWidth="1"/>
    <col min="12509" max="12510" width="7.7109375" style="2" customWidth="1"/>
    <col min="12511" max="12512" width="8.28515625" style="2" customWidth="1"/>
    <col min="12513" max="12513" width="7.7109375" style="2" customWidth="1"/>
    <col min="12514" max="12514" width="6.28515625" style="2" customWidth="1"/>
    <col min="12515" max="12515" width="6" style="2" customWidth="1"/>
    <col min="12516" max="12516" width="6.28515625" style="2" customWidth="1"/>
    <col min="12517" max="12517" width="6" style="2" customWidth="1"/>
    <col min="12518" max="12518" width="5.7109375" style="2" customWidth="1"/>
    <col min="12519" max="12519" width="7.5703125" style="2" customWidth="1"/>
    <col min="12520" max="12520" width="7.28515625" style="2" customWidth="1"/>
    <col min="12521" max="12521" width="7.5703125" style="2" customWidth="1"/>
    <col min="12522" max="12522" width="7.28515625" style="2" customWidth="1"/>
    <col min="12523" max="12523" width="6.7109375" style="2" customWidth="1"/>
    <col min="12524" max="12528" width="5.7109375" style="2" customWidth="1"/>
    <col min="12529" max="12532" width="5.5703125" style="2" customWidth="1"/>
    <col min="12533" max="12534" width="5.28515625" style="2" customWidth="1"/>
    <col min="12535" max="12535" width="5.42578125" style="2" customWidth="1"/>
    <col min="12536" max="12536" width="5.28515625" style="2" customWidth="1"/>
    <col min="12537" max="12537" width="5.5703125" style="2" customWidth="1"/>
    <col min="12538" max="12538" width="5" style="2" customWidth="1"/>
    <col min="12539" max="12541" width="5.5703125" style="2" customWidth="1"/>
    <col min="12542" max="12542" width="5.42578125" style="2" customWidth="1"/>
    <col min="12543" max="12543" width="5.28515625" style="2" customWidth="1"/>
    <col min="12544" max="12546" width="8.7109375" style="2" hidden="1" customWidth="1"/>
    <col min="12547" max="12758" width="9.140625" style="2"/>
    <col min="12759" max="12759" width="14.7109375" style="2" customWidth="1"/>
    <col min="12760" max="12760" width="7.5703125" style="2" customWidth="1"/>
    <col min="12761" max="12762" width="7.7109375" style="2" customWidth="1"/>
    <col min="12763" max="12764" width="8.42578125" style="2" customWidth="1"/>
    <col min="12765" max="12766" width="7.7109375" style="2" customWidth="1"/>
    <col min="12767" max="12768" width="8.28515625" style="2" customWidth="1"/>
    <col min="12769" max="12769" width="7.7109375" style="2" customWidth="1"/>
    <col min="12770" max="12770" width="6.28515625" style="2" customWidth="1"/>
    <col min="12771" max="12771" width="6" style="2" customWidth="1"/>
    <col min="12772" max="12772" width="6.28515625" style="2" customWidth="1"/>
    <col min="12773" max="12773" width="6" style="2" customWidth="1"/>
    <col min="12774" max="12774" width="5.7109375" style="2" customWidth="1"/>
    <col min="12775" max="12775" width="7.5703125" style="2" customWidth="1"/>
    <col min="12776" max="12776" width="7.28515625" style="2" customWidth="1"/>
    <col min="12777" max="12777" width="7.5703125" style="2" customWidth="1"/>
    <col min="12778" max="12778" width="7.28515625" style="2" customWidth="1"/>
    <col min="12779" max="12779" width="6.7109375" style="2" customWidth="1"/>
    <col min="12780" max="12784" width="5.7109375" style="2" customWidth="1"/>
    <col min="12785" max="12788" width="5.5703125" style="2" customWidth="1"/>
    <col min="12789" max="12790" width="5.28515625" style="2" customWidth="1"/>
    <col min="12791" max="12791" width="5.42578125" style="2" customWidth="1"/>
    <col min="12792" max="12792" width="5.28515625" style="2" customWidth="1"/>
    <col min="12793" max="12793" width="5.5703125" style="2" customWidth="1"/>
    <col min="12794" max="12794" width="5" style="2" customWidth="1"/>
    <col min="12795" max="12797" width="5.5703125" style="2" customWidth="1"/>
    <col min="12798" max="12798" width="5.42578125" style="2" customWidth="1"/>
    <col min="12799" max="12799" width="5.28515625" style="2" customWidth="1"/>
    <col min="12800" max="12802" width="8.7109375" style="2" hidden="1" customWidth="1"/>
    <col min="12803" max="13014" width="9.140625" style="2"/>
    <col min="13015" max="13015" width="14.7109375" style="2" customWidth="1"/>
    <col min="13016" max="13016" width="7.5703125" style="2" customWidth="1"/>
    <col min="13017" max="13018" width="7.7109375" style="2" customWidth="1"/>
    <col min="13019" max="13020" width="8.42578125" style="2" customWidth="1"/>
    <col min="13021" max="13022" width="7.7109375" style="2" customWidth="1"/>
    <col min="13023" max="13024" width="8.28515625" style="2" customWidth="1"/>
    <col min="13025" max="13025" width="7.7109375" style="2" customWidth="1"/>
    <col min="13026" max="13026" width="6.28515625" style="2" customWidth="1"/>
    <col min="13027" max="13027" width="6" style="2" customWidth="1"/>
    <col min="13028" max="13028" width="6.28515625" style="2" customWidth="1"/>
    <col min="13029" max="13029" width="6" style="2" customWidth="1"/>
    <col min="13030" max="13030" width="5.7109375" style="2" customWidth="1"/>
    <col min="13031" max="13031" width="7.5703125" style="2" customWidth="1"/>
    <col min="13032" max="13032" width="7.28515625" style="2" customWidth="1"/>
    <col min="13033" max="13033" width="7.5703125" style="2" customWidth="1"/>
    <col min="13034" max="13034" width="7.28515625" style="2" customWidth="1"/>
    <col min="13035" max="13035" width="6.7109375" style="2" customWidth="1"/>
    <col min="13036" max="13040" width="5.7109375" style="2" customWidth="1"/>
    <col min="13041" max="13044" width="5.5703125" style="2" customWidth="1"/>
    <col min="13045" max="13046" width="5.28515625" style="2" customWidth="1"/>
    <col min="13047" max="13047" width="5.42578125" style="2" customWidth="1"/>
    <col min="13048" max="13048" width="5.28515625" style="2" customWidth="1"/>
    <col min="13049" max="13049" width="5.5703125" style="2" customWidth="1"/>
    <col min="13050" max="13050" width="5" style="2" customWidth="1"/>
    <col min="13051" max="13053" width="5.5703125" style="2" customWidth="1"/>
    <col min="13054" max="13054" width="5.42578125" style="2" customWidth="1"/>
    <col min="13055" max="13055" width="5.28515625" style="2" customWidth="1"/>
    <col min="13056" max="13058" width="8.7109375" style="2" hidden="1" customWidth="1"/>
    <col min="13059" max="13270" width="9.140625" style="2"/>
    <col min="13271" max="13271" width="14.7109375" style="2" customWidth="1"/>
    <col min="13272" max="13272" width="7.5703125" style="2" customWidth="1"/>
    <col min="13273" max="13274" width="7.7109375" style="2" customWidth="1"/>
    <col min="13275" max="13276" width="8.42578125" style="2" customWidth="1"/>
    <col min="13277" max="13278" width="7.7109375" style="2" customWidth="1"/>
    <col min="13279" max="13280" width="8.28515625" style="2" customWidth="1"/>
    <col min="13281" max="13281" width="7.7109375" style="2" customWidth="1"/>
    <col min="13282" max="13282" width="6.28515625" style="2" customWidth="1"/>
    <col min="13283" max="13283" width="6" style="2" customWidth="1"/>
    <col min="13284" max="13284" width="6.28515625" style="2" customWidth="1"/>
    <col min="13285" max="13285" width="6" style="2" customWidth="1"/>
    <col min="13286" max="13286" width="5.7109375" style="2" customWidth="1"/>
    <col min="13287" max="13287" width="7.5703125" style="2" customWidth="1"/>
    <col min="13288" max="13288" width="7.28515625" style="2" customWidth="1"/>
    <col min="13289" max="13289" width="7.5703125" style="2" customWidth="1"/>
    <col min="13290" max="13290" width="7.28515625" style="2" customWidth="1"/>
    <col min="13291" max="13291" width="6.7109375" style="2" customWidth="1"/>
    <col min="13292" max="13296" width="5.7109375" style="2" customWidth="1"/>
    <col min="13297" max="13300" width="5.5703125" style="2" customWidth="1"/>
    <col min="13301" max="13302" width="5.28515625" style="2" customWidth="1"/>
    <col min="13303" max="13303" width="5.42578125" style="2" customWidth="1"/>
    <col min="13304" max="13304" width="5.28515625" style="2" customWidth="1"/>
    <col min="13305" max="13305" width="5.5703125" style="2" customWidth="1"/>
    <col min="13306" max="13306" width="5" style="2" customWidth="1"/>
    <col min="13307" max="13309" width="5.5703125" style="2" customWidth="1"/>
    <col min="13310" max="13310" width="5.42578125" style="2" customWidth="1"/>
    <col min="13311" max="13311" width="5.28515625" style="2" customWidth="1"/>
    <col min="13312" max="13314" width="8.7109375" style="2" hidden="1" customWidth="1"/>
    <col min="13315" max="13526" width="9.140625" style="2"/>
    <col min="13527" max="13527" width="14.7109375" style="2" customWidth="1"/>
    <col min="13528" max="13528" width="7.5703125" style="2" customWidth="1"/>
    <col min="13529" max="13530" width="7.7109375" style="2" customWidth="1"/>
    <col min="13531" max="13532" width="8.42578125" style="2" customWidth="1"/>
    <col min="13533" max="13534" width="7.7109375" style="2" customWidth="1"/>
    <col min="13535" max="13536" width="8.28515625" style="2" customWidth="1"/>
    <col min="13537" max="13537" width="7.7109375" style="2" customWidth="1"/>
    <col min="13538" max="13538" width="6.28515625" style="2" customWidth="1"/>
    <col min="13539" max="13539" width="6" style="2" customWidth="1"/>
    <col min="13540" max="13540" width="6.28515625" style="2" customWidth="1"/>
    <col min="13541" max="13541" width="6" style="2" customWidth="1"/>
    <col min="13542" max="13542" width="5.7109375" style="2" customWidth="1"/>
    <col min="13543" max="13543" width="7.5703125" style="2" customWidth="1"/>
    <col min="13544" max="13544" width="7.28515625" style="2" customWidth="1"/>
    <col min="13545" max="13545" width="7.5703125" style="2" customWidth="1"/>
    <col min="13546" max="13546" width="7.28515625" style="2" customWidth="1"/>
    <col min="13547" max="13547" width="6.7109375" style="2" customWidth="1"/>
    <col min="13548" max="13552" width="5.7109375" style="2" customWidth="1"/>
    <col min="13553" max="13556" width="5.5703125" style="2" customWidth="1"/>
    <col min="13557" max="13558" width="5.28515625" style="2" customWidth="1"/>
    <col min="13559" max="13559" width="5.42578125" style="2" customWidth="1"/>
    <col min="13560" max="13560" width="5.28515625" style="2" customWidth="1"/>
    <col min="13561" max="13561" width="5.5703125" style="2" customWidth="1"/>
    <col min="13562" max="13562" width="5" style="2" customWidth="1"/>
    <col min="13563" max="13565" width="5.5703125" style="2" customWidth="1"/>
    <col min="13566" max="13566" width="5.42578125" style="2" customWidth="1"/>
    <col min="13567" max="13567" width="5.28515625" style="2" customWidth="1"/>
    <col min="13568" max="13570" width="8.7109375" style="2" hidden="1" customWidth="1"/>
    <col min="13571" max="13782" width="9.140625" style="2"/>
    <col min="13783" max="13783" width="14.7109375" style="2" customWidth="1"/>
    <col min="13784" max="13784" width="7.5703125" style="2" customWidth="1"/>
    <col min="13785" max="13786" width="7.7109375" style="2" customWidth="1"/>
    <col min="13787" max="13788" width="8.42578125" style="2" customWidth="1"/>
    <col min="13789" max="13790" width="7.7109375" style="2" customWidth="1"/>
    <col min="13791" max="13792" width="8.28515625" style="2" customWidth="1"/>
    <col min="13793" max="13793" width="7.7109375" style="2" customWidth="1"/>
    <col min="13794" max="13794" width="6.28515625" style="2" customWidth="1"/>
    <col min="13795" max="13795" width="6" style="2" customWidth="1"/>
    <col min="13796" max="13796" width="6.28515625" style="2" customWidth="1"/>
    <col min="13797" max="13797" width="6" style="2" customWidth="1"/>
    <col min="13798" max="13798" width="5.7109375" style="2" customWidth="1"/>
    <col min="13799" max="13799" width="7.5703125" style="2" customWidth="1"/>
    <col min="13800" max="13800" width="7.28515625" style="2" customWidth="1"/>
    <col min="13801" max="13801" width="7.5703125" style="2" customWidth="1"/>
    <col min="13802" max="13802" width="7.28515625" style="2" customWidth="1"/>
    <col min="13803" max="13803" width="6.7109375" style="2" customWidth="1"/>
    <col min="13804" max="13808" width="5.7109375" style="2" customWidth="1"/>
    <col min="13809" max="13812" width="5.5703125" style="2" customWidth="1"/>
    <col min="13813" max="13814" width="5.28515625" style="2" customWidth="1"/>
    <col min="13815" max="13815" width="5.42578125" style="2" customWidth="1"/>
    <col min="13816" max="13816" width="5.28515625" style="2" customWidth="1"/>
    <col min="13817" max="13817" width="5.5703125" style="2" customWidth="1"/>
    <col min="13818" max="13818" width="5" style="2" customWidth="1"/>
    <col min="13819" max="13821" width="5.5703125" style="2" customWidth="1"/>
    <col min="13822" max="13822" width="5.42578125" style="2" customWidth="1"/>
    <col min="13823" max="13823" width="5.28515625" style="2" customWidth="1"/>
    <col min="13824" max="13826" width="8.7109375" style="2" hidden="1" customWidth="1"/>
    <col min="13827" max="14038" width="9.140625" style="2"/>
    <col min="14039" max="14039" width="14.7109375" style="2" customWidth="1"/>
    <col min="14040" max="14040" width="7.5703125" style="2" customWidth="1"/>
    <col min="14041" max="14042" width="7.7109375" style="2" customWidth="1"/>
    <col min="14043" max="14044" width="8.42578125" style="2" customWidth="1"/>
    <col min="14045" max="14046" width="7.7109375" style="2" customWidth="1"/>
    <col min="14047" max="14048" width="8.28515625" style="2" customWidth="1"/>
    <col min="14049" max="14049" width="7.7109375" style="2" customWidth="1"/>
    <col min="14050" max="14050" width="6.28515625" style="2" customWidth="1"/>
    <col min="14051" max="14051" width="6" style="2" customWidth="1"/>
    <col min="14052" max="14052" width="6.28515625" style="2" customWidth="1"/>
    <col min="14053" max="14053" width="6" style="2" customWidth="1"/>
    <col min="14054" max="14054" width="5.7109375" style="2" customWidth="1"/>
    <col min="14055" max="14055" width="7.5703125" style="2" customWidth="1"/>
    <col min="14056" max="14056" width="7.28515625" style="2" customWidth="1"/>
    <col min="14057" max="14057" width="7.5703125" style="2" customWidth="1"/>
    <col min="14058" max="14058" width="7.28515625" style="2" customWidth="1"/>
    <col min="14059" max="14059" width="6.7109375" style="2" customWidth="1"/>
    <col min="14060" max="14064" width="5.7109375" style="2" customWidth="1"/>
    <col min="14065" max="14068" width="5.5703125" style="2" customWidth="1"/>
    <col min="14069" max="14070" width="5.28515625" style="2" customWidth="1"/>
    <col min="14071" max="14071" width="5.42578125" style="2" customWidth="1"/>
    <col min="14072" max="14072" width="5.28515625" style="2" customWidth="1"/>
    <col min="14073" max="14073" width="5.5703125" style="2" customWidth="1"/>
    <col min="14074" max="14074" width="5" style="2" customWidth="1"/>
    <col min="14075" max="14077" width="5.5703125" style="2" customWidth="1"/>
    <col min="14078" max="14078" width="5.42578125" style="2" customWidth="1"/>
    <col min="14079" max="14079" width="5.28515625" style="2" customWidth="1"/>
    <col min="14080" max="14082" width="8.7109375" style="2" hidden="1" customWidth="1"/>
    <col min="14083" max="14294" width="9.140625" style="2"/>
    <col min="14295" max="14295" width="14.7109375" style="2" customWidth="1"/>
    <col min="14296" max="14296" width="7.5703125" style="2" customWidth="1"/>
    <col min="14297" max="14298" width="7.7109375" style="2" customWidth="1"/>
    <col min="14299" max="14300" width="8.42578125" style="2" customWidth="1"/>
    <col min="14301" max="14302" width="7.7109375" style="2" customWidth="1"/>
    <col min="14303" max="14304" width="8.28515625" style="2" customWidth="1"/>
    <col min="14305" max="14305" width="7.7109375" style="2" customWidth="1"/>
    <col min="14306" max="14306" width="6.28515625" style="2" customWidth="1"/>
    <col min="14307" max="14307" width="6" style="2" customWidth="1"/>
    <col min="14308" max="14308" width="6.28515625" style="2" customWidth="1"/>
    <col min="14309" max="14309" width="6" style="2" customWidth="1"/>
    <col min="14310" max="14310" width="5.7109375" style="2" customWidth="1"/>
    <col min="14311" max="14311" width="7.5703125" style="2" customWidth="1"/>
    <col min="14312" max="14312" width="7.28515625" style="2" customWidth="1"/>
    <col min="14313" max="14313" width="7.5703125" style="2" customWidth="1"/>
    <col min="14314" max="14314" width="7.28515625" style="2" customWidth="1"/>
    <col min="14315" max="14315" width="6.7109375" style="2" customWidth="1"/>
    <col min="14316" max="14320" width="5.7109375" style="2" customWidth="1"/>
    <col min="14321" max="14324" width="5.5703125" style="2" customWidth="1"/>
    <col min="14325" max="14326" width="5.28515625" style="2" customWidth="1"/>
    <col min="14327" max="14327" width="5.42578125" style="2" customWidth="1"/>
    <col min="14328" max="14328" width="5.28515625" style="2" customWidth="1"/>
    <col min="14329" max="14329" width="5.5703125" style="2" customWidth="1"/>
    <col min="14330" max="14330" width="5" style="2" customWidth="1"/>
    <col min="14331" max="14333" width="5.5703125" style="2" customWidth="1"/>
    <col min="14334" max="14334" width="5.42578125" style="2" customWidth="1"/>
    <col min="14335" max="14335" width="5.28515625" style="2" customWidth="1"/>
    <col min="14336" max="14338" width="8.7109375" style="2" hidden="1" customWidth="1"/>
    <col min="14339" max="14550" width="9.140625" style="2"/>
    <col min="14551" max="14551" width="14.7109375" style="2" customWidth="1"/>
    <col min="14552" max="14552" width="7.5703125" style="2" customWidth="1"/>
    <col min="14553" max="14554" width="7.7109375" style="2" customWidth="1"/>
    <col min="14555" max="14556" width="8.42578125" style="2" customWidth="1"/>
    <col min="14557" max="14558" width="7.7109375" style="2" customWidth="1"/>
    <col min="14559" max="14560" width="8.28515625" style="2" customWidth="1"/>
    <col min="14561" max="14561" width="7.7109375" style="2" customWidth="1"/>
    <col min="14562" max="14562" width="6.28515625" style="2" customWidth="1"/>
    <col min="14563" max="14563" width="6" style="2" customWidth="1"/>
    <col min="14564" max="14564" width="6.28515625" style="2" customWidth="1"/>
    <col min="14565" max="14565" width="6" style="2" customWidth="1"/>
    <col min="14566" max="14566" width="5.7109375" style="2" customWidth="1"/>
    <col min="14567" max="14567" width="7.5703125" style="2" customWidth="1"/>
    <col min="14568" max="14568" width="7.28515625" style="2" customWidth="1"/>
    <col min="14569" max="14569" width="7.5703125" style="2" customWidth="1"/>
    <col min="14570" max="14570" width="7.28515625" style="2" customWidth="1"/>
    <col min="14571" max="14571" width="6.7109375" style="2" customWidth="1"/>
    <col min="14572" max="14576" width="5.7109375" style="2" customWidth="1"/>
    <col min="14577" max="14580" width="5.5703125" style="2" customWidth="1"/>
    <col min="14581" max="14582" width="5.28515625" style="2" customWidth="1"/>
    <col min="14583" max="14583" width="5.42578125" style="2" customWidth="1"/>
    <col min="14584" max="14584" width="5.28515625" style="2" customWidth="1"/>
    <col min="14585" max="14585" width="5.5703125" style="2" customWidth="1"/>
    <col min="14586" max="14586" width="5" style="2" customWidth="1"/>
    <col min="14587" max="14589" width="5.5703125" style="2" customWidth="1"/>
    <col min="14590" max="14590" width="5.42578125" style="2" customWidth="1"/>
    <col min="14591" max="14591" width="5.28515625" style="2" customWidth="1"/>
    <col min="14592" max="14594" width="8.7109375" style="2" hidden="1" customWidth="1"/>
    <col min="14595" max="14806" width="9.140625" style="2"/>
    <col min="14807" max="14807" width="14.7109375" style="2" customWidth="1"/>
    <col min="14808" max="14808" width="7.5703125" style="2" customWidth="1"/>
    <col min="14809" max="14810" width="7.7109375" style="2" customWidth="1"/>
    <col min="14811" max="14812" width="8.42578125" style="2" customWidth="1"/>
    <col min="14813" max="14814" width="7.7109375" style="2" customWidth="1"/>
    <col min="14815" max="14816" width="8.28515625" style="2" customWidth="1"/>
    <col min="14817" max="14817" width="7.7109375" style="2" customWidth="1"/>
    <col min="14818" max="14818" width="6.28515625" style="2" customWidth="1"/>
    <col min="14819" max="14819" width="6" style="2" customWidth="1"/>
    <col min="14820" max="14820" width="6.28515625" style="2" customWidth="1"/>
    <col min="14821" max="14821" width="6" style="2" customWidth="1"/>
    <col min="14822" max="14822" width="5.7109375" style="2" customWidth="1"/>
    <col min="14823" max="14823" width="7.5703125" style="2" customWidth="1"/>
    <col min="14824" max="14824" width="7.28515625" style="2" customWidth="1"/>
    <col min="14825" max="14825" width="7.5703125" style="2" customWidth="1"/>
    <col min="14826" max="14826" width="7.28515625" style="2" customWidth="1"/>
    <col min="14827" max="14827" width="6.7109375" style="2" customWidth="1"/>
    <col min="14828" max="14832" width="5.7109375" style="2" customWidth="1"/>
    <col min="14833" max="14836" width="5.5703125" style="2" customWidth="1"/>
    <col min="14837" max="14838" width="5.28515625" style="2" customWidth="1"/>
    <col min="14839" max="14839" width="5.42578125" style="2" customWidth="1"/>
    <col min="14840" max="14840" width="5.28515625" style="2" customWidth="1"/>
    <col min="14841" max="14841" width="5.5703125" style="2" customWidth="1"/>
    <col min="14842" max="14842" width="5" style="2" customWidth="1"/>
    <col min="14843" max="14845" width="5.5703125" style="2" customWidth="1"/>
    <col min="14846" max="14846" width="5.42578125" style="2" customWidth="1"/>
    <col min="14847" max="14847" width="5.28515625" style="2" customWidth="1"/>
    <col min="14848" max="14850" width="8.7109375" style="2" hidden="1" customWidth="1"/>
    <col min="14851" max="15062" width="9.140625" style="2"/>
    <col min="15063" max="15063" width="14.7109375" style="2" customWidth="1"/>
    <col min="15064" max="15064" width="7.5703125" style="2" customWidth="1"/>
    <col min="15065" max="15066" width="7.7109375" style="2" customWidth="1"/>
    <col min="15067" max="15068" width="8.42578125" style="2" customWidth="1"/>
    <col min="15069" max="15070" width="7.7109375" style="2" customWidth="1"/>
    <col min="15071" max="15072" width="8.28515625" style="2" customWidth="1"/>
    <col min="15073" max="15073" width="7.7109375" style="2" customWidth="1"/>
    <col min="15074" max="15074" width="6.28515625" style="2" customWidth="1"/>
    <col min="15075" max="15075" width="6" style="2" customWidth="1"/>
    <col min="15076" max="15076" width="6.28515625" style="2" customWidth="1"/>
    <col min="15077" max="15077" width="6" style="2" customWidth="1"/>
    <col min="15078" max="15078" width="5.7109375" style="2" customWidth="1"/>
    <col min="15079" max="15079" width="7.5703125" style="2" customWidth="1"/>
    <col min="15080" max="15080" width="7.28515625" style="2" customWidth="1"/>
    <col min="15081" max="15081" width="7.5703125" style="2" customWidth="1"/>
    <col min="15082" max="15082" width="7.28515625" style="2" customWidth="1"/>
    <col min="15083" max="15083" width="6.7109375" style="2" customWidth="1"/>
    <col min="15084" max="15088" width="5.7109375" style="2" customWidth="1"/>
    <col min="15089" max="15092" width="5.5703125" style="2" customWidth="1"/>
    <col min="15093" max="15094" width="5.28515625" style="2" customWidth="1"/>
    <col min="15095" max="15095" width="5.42578125" style="2" customWidth="1"/>
    <col min="15096" max="15096" width="5.28515625" style="2" customWidth="1"/>
    <col min="15097" max="15097" width="5.5703125" style="2" customWidth="1"/>
    <col min="15098" max="15098" width="5" style="2" customWidth="1"/>
    <col min="15099" max="15101" width="5.5703125" style="2" customWidth="1"/>
    <col min="15102" max="15102" width="5.42578125" style="2" customWidth="1"/>
    <col min="15103" max="15103" width="5.28515625" style="2" customWidth="1"/>
    <col min="15104" max="15106" width="8.7109375" style="2" hidden="1" customWidth="1"/>
    <col min="15107" max="15318" width="9.140625" style="2"/>
    <col min="15319" max="15319" width="14.7109375" style="2" customWidth="1"/>
    <col min="15320" max="15320" width="7.5703125" style="2" customWidth="1"/>
    <col min="15321" max="15322" width="7.7109375" style="2" customWidth="1"/>
    <col min="15323" max="15324" width="8.42578125" style="2" customWidth="1"/>
    <col min="15325" max="15326" width="7.7109375" style="2" customWidth="1"/>
    <col min="15327" max="15328" width="8.28515625" style="2" customWidth="1"/>
    <col min="15329" max="15329" width="7.7109375" style="2" customWidth="1"/>
    <col min="15330" max="15330" width="6.28515625" style="2" customWidth="1"/>
    <col min="15331" max="15331" width="6" style="2" customWidth="1"/>
    <col min="15332" max="15332" width="6.28515625" style="2" customWidth="1"/>
    <col min="15333" max="15333" width="6" style="2" customWidth="1"/>
    <col min="15334" max="15334" width="5.7109375" style="2" customWidth="1"/>
    <col min="15335" max="15335" width="7.5703125" style="2" customWidth="1"/>
    <col min="15336" max="15336" width="7.28515625" style="2" customWidth="1"/>
    <col min="15337" max="15337" width="7.5703125" style="2" customWidth="1"/>
    <col min="15338" max="15338" width="7.28515625" style="2" customWidth="1"/>
    <col min="15339" max="15339" width="6.7109375" style="2" customWidth="1"/>
    <col min="15340" max="15344" width="5.7109375" style="2" customWidth="1"/>
    <col min="15345" max="15348" width="5.5703125" style="2" customWidth="1"/>
    <col min="15349" max="15350" width="5.28515625" style="2" customWidth="1"/>
    <col min="15351" max="15351" width="5.42578125" style="2" customWidth="1"/>
    <col min="15352" max="15352" width="5.28515625" style="2" customWidth="1"/>
    <col min="15353" max="15353" width="5.5703125" style="2" customWidth="1"/>
    <col min="15354" max="15354" width="5" style="2" customWidth="1"/>
    <col min="15355" max="15357" width="5.5703125" style="2" customWidth="1"/>
    <col min="15358" max="15358" width="5.42578125" style="2" customWidth="1"/>
    <col min="15359" max="15359" width="5.28515625" style="2" customWidth="1"/>
    <col min="15360" max="15362" width="8.7109375" style="2" hidden="1" customWidth="1"/>
    <col min="15363" max="15574" width="9.140625" style="2"/>
    <col min="15575" max="15575" width="14.7109375" style="2" customWidth="1"/>
    <col min="15576" max="15576" width="7.5703125" style="2" customWidth="1"/>
    <col min="15577" max="15578" width="7.7109375" style="2" customWidth="1"/>
    <col min="15579" max="15580" width="8.42578125" style="2" customWidth="1"/>
    <col min="15581" max="15582" width="7.7109375" style="2" customWidth="1"/>
    <col min="15583" max="15584" width="8.28515625" style="2" customWidth="1"/>
    <col min="15585" max="15585" width="7.7109375" style="2" customWidth="1"/>
    <col min="15586" max="15586" width="6.28515625" style="2" customWidth="1"/>
    <col min="15587" max="15587" width="6" style="2" customWidth="1"/>
    <col min="15588" max="15588" width="6.28515625" style="2" customWidth="1"/>
    <col min="15589" max="15589" width="6" style="2" customWidth="1"/>
    <col min="15590" max="15590" width="5.7109375" style="2" customWidth="1"/>
    <col min="15591" max="15591" width="7.5703125" style="2" customWidth="1"/>
    <col min="15592" max="15592" width="7.28515625" style="2" customWidth="1"/>
    <col min="15593" max="15593" width="7.5703125" style="2" customWidth="1"/>
    <col min="15594" max="15594" width="7.28515625" style="2" customWidth="1"/>
    <col min="15595" max="15595" width="6.7109375" style="2" customWidth="1"/>
    <col min="15596" max="15600" width="5.7109375" style="2" customWidth="1"/>
    <col min="15601" max="15604" width="5.5703125" style="2" customWidth="1"/>
    <col min="15605" max="15606" width="5.28515625" style="2" customWidth="1"/>
    <col min="15607" max="15607" width="5.42578125" style="2" customWidth="1"/>
    <col min="15608" max="15608" width="5.28515625" style="2" customWidth="1"/>
    <col min="15609" max="15609" width="5.5703125" style="2" customWidth="1"/>
    <col min="15610" max="15610" width="5" style="2" customWidth="1"/>
    <col min="15611" max="15613" width="5.5703125" style="2" customWidth="1"/>
    <col min="15614" max="15614" width="5.42578125" style="2" customWidth="1"/>
    <col min="15615" max="15615" width="5.28515625" style="2" customWidth="1"/>
    <col min="15616" max="15618" width="8.7109375" style="2" hidden="1" customWidth="1"/>
    <col min="15619" max="15830" width="9.140625" style="2"/>
    <col min="15831" max="15831" width="14.7109375" style="2" customWidth="1"/>
    <col min="15832" max="15832" width="7.5703125" style="2" customWidth="1"/>
    <col min="15833" max="15834" width="7.7109375" style="2" customWidth="1"/>
    <col min="15835" max="15836" width="8.42578125" style="2" customWidth="1"/>
    <col min="15837" max="15838" width="7.7109375" style="2" customWidth="1"/>
    <col min="15839" max="15840" width="8.28515625" style="2" customWidth="1"/>
    <col min="15841" max="15841" width="7.7109375" style="2" customWidth="1"/>
    <col min="15842" max="15842" width="6.28515625" style="2" customWidth="1"/>
    <col min="15843" max="15843" width="6" style="2" customWidth="1"/>
    <col min="15844" max="15844" width="6.28515625" style="2" customWidth="1"/>
    <col min="15845" max="15845" width="6" style="2" customWidth="1"/>
    <col min="15846" max="15846" width="5.7109375" style="2" customWidth="1"/>
    <col min="15847" max="15847" width="7.5703125" style="2" customWidth="1"/>
    <col min="15848" max="15848" width="7.28515625" style="2" customWidth="1"/>
    <col min="15849" max="15849" width="7.5703125" style="2" customWidth="1"/>
    <col min="15850" max="15850" width="7.28515625" style="2" customWidth="1"/>
    <col min="15851" max="15851" width="6.7109375" style="2" customWidth="1"/>
    <col min="15852" max="15856" width="5.7109375" style="2" customWidth="1"/>
    <col min="15857" max="15860" width="5.5703125" style="2" customWidth="1"/>
    <col min="15861" max="15862" width="5.28515625" style="2" customWidth="1"/>
    <col min="15863" max="15863" width="5.42578125" style="2" customWidth="1"/>
    <col min="15864" max="15864" width="5.28515625" style="2" customWidth="1"/>
    <col min="15865" max="15865" width="5.5703125" style="2" customWidth="1"/>
    <col min="15866" max="15866" width="5" style="2" customWidth="1"/>
    <col min="15867" max="15869" width="5.5703125" style="2" customWidth="1"/>
    <col min="15870" max="15870" width="5.42578125" style="2" customWidth="1"/>
    <col min="15871" max="15871" width="5.28515625" style="2" customWidth="1"/>
    <col min="15872" max="15874" width="8.7109375" style="2" hidden="1" customWidth="1"/>
    <col min="15875" max="16086" width="9.140625" style="2"/>
    <col min="16087" max="16087" width="14.7109375" style="2" customWidth="1"/>
    <col min="16088" max="16088" width="7.5703125" style="2" customWidth="1"/>
    <col min="16089" max="16090" width="7.7109375" style="2" customWidth="1"/>
    <col min="16091" max="16092" width="8.42578125" style="2" customWidth="1"/>
    <col min="16093" max="16094" width="7.7109375" style="2" customWidth="1"/>
    <col min="16095" max="16096" width="8.28515625" style="2" customWidth="1"/>
    <col min="16097" max="16097" width="7.7109375" style="2" customWidth="1"/>
    <col min="16098" max="16098" width="6.28515625" style="2" customWidth="1"/>
    <col min="16099" max="16099" width="6" style="2" customWidth="1"/>
    <col min="16100" max="16100" width="6.28515625" style="2" customWidth="1"/>
    <col min="16101" max="16101" width="6" style="2" customWidth="1"/>
    <col min="16102" max="16102" width="5.7109375" style="2" customWidth="1"/>
    <col min="16103" max="16103" width="7.5703125" style="2" customWidth="1"/>
    <col min="16104" max="16104" width="7.28515625" style="2" customWidth="1"/>
    <col min="16105" max="16105" width="7.5703125" style="2" customWidth="1"/>
    <col min="16106" max="16106" width="7.28515625" style="2" customWidth="1"/>
    <col min="16107" max="16107" width="6.7109375" style="2" customWidth="1"/>
    <col min="16108" max="16112" width="5.7109375" style="2" customWidth="1"/>
    <col min="16113" max="16116" width="5.5703125" style="2" customWidth="1"/>
    <col min="16117" max="16118" width="5.28515625" style="2" customWidth="1"/>
    <col min="16119" max="16119" width="5.42578125" style="2" customWidth="1"/>
    <col min="16120" max="16120" width="5.28515625" style="2" customWidth="1"/>
    <col min="16121" max="16121" width="5.5703125" style="2" customWidth="1"/>
    <col min="16122" max="16122" width="5" style="2" customWidth="1"/>
    <col min="16123" max="16125" width="5.5703125" style="2" customWidth="1"/>
    <col min="16126" max="16126" width="5.42578125" style="2" customWidth="1"/>
    <col min="16127" max="16127" width="5.28515625" style="2" customWidth="1"/>
    <col min="16128" max="16130" width="8.7109375" style="2" hidden="1" customWidth="1"/>
    <col min="16131" max="16384" width="9.140625" style="2"/>
  </cols>
  <sheetData>
    <row r="1" spans="1:33" ht="35.65" customHeight="1" x14ac:dyDescent="0.2">
      <c r="A1" s="409" t="s">
        <v>231</v>
      </c>
      <c r="B1" s="409"/>
      <c r="C1" s="409"/>
      <c r="D1" s="409"/>
      <c r="E1" s="409"/>
      <c r="F1" s="409"/>
      <c r="G1" s="409"/>
      <c r="H1" s="409"/>
      <c r="I1" s="409"/>
      <c r="J1" s="409"/>
      <c r="K1" s="409"/>
      <c r="L1" s="409"/>
      <c r="M1" s="409"/>
      <c r="N1" s="409"/>
      <c r="O1" s="409"/>
      <c r="P1" s="409"/>
      <c r="Q1" s="409"/>
      <c r="R1" s="409"/>
      <c r="S1" s="409"/>
      <c r="T1" s="409"/>
      <c r="U1" s="409"/>
      <c r="V1" s="409"/>
      <c r="W1" s="409"/>
      <c r="X1" s="409"/>
      <c r="Y1" s="409"/>
      <c r="Z1" s="409"/>
      <c r="AA1" s="409"/>
      <c r="AB1" s="409"/>
    </row>
    <row r="2" spans="1:33" ht="20.100000000000001" customHeight="1" x14ac:dyDescent="0.2">
      <c r="A2" s="345" t="s">
        <v>232</v>
      </c>
      <c r="B2" s="345" t="s">
        <v>233</v>
      </c>
      <c r="C2" s="345"/>
      <c r="D2" s="345"/>
      <c r="E2" s="345"/>
      <c r="F2" s="345"/>
      <c r="G2" s="345"/>
      <c r="H2" s="345" t="s">
        <v>234</v>
      </c>
      <c r="I2" s="345"/>
      <c r="J2" s="345"/>
      <c r="K2" s="345"/>
      <c r="L2" s="345"/>
      <c r="M2" s="345"/>
      <c r="N2" s="345" t="s">
        <v>235</v>
      </c>
      <c r="O2" s="345"/>
      <c r="P2" s="345"/>
      <c r="Q2" s="345"/>
      <c r="R2" s="345"/>
      <c r="S2" s="345"/>
      <c r="T2" s="345" t="s">
        <v>236</v>
      </c>
      <c r="U2" s="345"/>
      <c r="V2" s="345"/>
      <c r="W2" s="345"/>
      <c r="X2" s="345"/>
      <c r="Y2" s="345"/>
      <c r="Z2" s="345" t="s">
        <v>237</v>
      </c>
      <c r="AA2" s="345"/>
      <c r="AB2" s="345"/>
    </row>
    <row r="3" spans="1:33" ht="31.5" customHeight="1" x14ac:dyDescent="0.2">
      <c r="A3" s="345"/>
      <c r="B3" s="345"/>
      <c r="C3" s="345"/>
      <c r="D3" s="345"/>
      <c r="E3" s="345"/>
      <c r="F3" s="345"/>
      <c r="G3" s="345"/>
      <c r="H3" s="345"/>
      <c r="I3" s="345"/>
      <c r="J3" s="345"/>
      <c r="K3" s="345"/>
      <c r="L3" s="345"/>
      <c r="M3" s="345"/>
      <c r="N3" s="345"/>
      <c r="O3" s="345"/>
      <c r="P3" s="345"/>
      <c r="Q3" s="345"/>
      <c r="R3" s="345"/>
      <c r="S3" s="345"/>
      <c r="T3" s="345"/>
      <c r="U3" s="345"/>
      <c r="V3" s="345"/>
      <c r="W3" s="345"/>
      <c r="X3" s="345"/>
      <c r="Y3" s="345"/>
      <c r="Z3" s="345"/>
      <c r="AA3" s="345"/>
      <c r="AB3" s="345"/>
    </row>
    <row r="4" spans="1:33" ht="64.5" customHeight="1" x14ac:dyDescent="0.2">
      <c r="A4" s="345"/>
      <c r="B4" s="345" t="s">
        <v>238</v>
      </c>
      <c r="C4" s="345"/>
      <c r="D4" s="345"/>
      <c r="E4" s="345" t="s">
        <v>239</v>
      </c>
      <c r="F4" s="345"/>
      <c r="G4" s="345"/>
      <c r="H4" s="345" t="s">
        <v>240</v>
      </c>
      <c r="I4" s="345"/>
      <c r="J4" s="345"/>
      <c r="K4" s="345" t="s">
        <v>241</v>
      </c>
      <c r="L4" s="345"/>
      <c r="M4" s="345"/>
      <c r="N4" s="345" t="s">
        <v>238</v>
      </c>
      <c r="O4" s="345"/>
      <c r="P4" s="345"/>
      <c r="Q4" s="345" t="s">
        <v>239</v>
      </c>
      <c r="R4" s="345"/>
      <c r="S4" s="345"/>
      <c r="T4" s="345" t="s">
        <v>240</v>
      </c>
      <c r="U4" s="345"/>
      <c r="V4" s="345"/>
      <c r="W4" s="345" t="s">
        <v>241</v>
      </c>
      <c r="X4" s="345"/>
      <c r="Y4" s="345"/>
      <c r="Z4" s="345"/>
      <c r="AA4" s="345"/>
      <c r="AB4" s="345"/>
    </row>
    <row r="5" spans="1:33" ht="25.5" customHeight="1" x14ac:dyDescent="0.2">
      <c r="A5" s="345"/>
      <c r="B5" s="4">
        <v>2021</v>
      </c>
      <c r="C5" s="4">
        <v>2022</v>
      </c>
      <c r="D5" s="4">
        <v>2023</v>
      </c>
      <c r="E5" s="4">
        <v>2021</v>
      </c>
      <c r="F5" s="4">
        <v>2022</v>
      </c>
      <c r="G5" s="4">
        <v>2023</v>
      </c>
      <c r="H5" s="4">
        <v>2021</v>
      </c>
      <c r="I5" s="4">
        <v>2022</v>
      </c>
      <c r="J5" s="4">
        <v>2023</v>
      </c>
      <c r="K5" s="4">
        <v>2021</v>
      </c>
      <c r="L5" s="4">
        <v>2022</v>
      </c>
      <c r="M5" s="4">
        <v>2023</v>
      </c>
      <c r="N5" s="4">
        <v>2021</v>
      </c>
      <c r="O5" s="4">
        <v>2022</v>
      </c>
      <c r="P5" s="4">
        <v>2023</v>
      </c>
      <c r="Q5" s="4">
        <v>2021</v>
      </c>
      <c r="R5" s="4">
        <v>2022</v>
      </c>
      <c r="S5" s="4">
        <v>2023</v>
      </c>
      <c r="T5" s="4">
        <v>2021</v>
      </c>
      <c r="U5" s="4">
        <v>2022</v>
      </c>
      <c r="V5" s="4">
        <v>2023</v>
      </c>
      <c r="W5" s="4">
        <v>2021</v>
      </c>
      <c r="X5" s="4">
        <v>2022</v>
      </c>
      <c r="Y5" s="4">
        <v>2023</v>
      </c>
      <c r="Z5" s="4">
        <v>2021</v>
      </c>
      <c r="AA5" s="4">
        <v>2022</v>
      </c>
      <c r="AB5" s="4">
        <v>2023</v>
      </c>
    </row>
    <row r="6" spans="1:33" ht="18" customHeight="1" x14ac:dyDescent="0.2">
      <c r="A6" s="11" t="s">
        <v>13</v>
      </c>
      <c r="B6" s="186">
        <v>92.917847025495746</v>
      </c>
      <c r="C6" s="186">
        <v>91.639871382636656</v>
      </c>
      <c r="D6" s="186">
        <v>91.411042944785279</v>
      </c>
      <c r="E6" s="186">
        <v>72.521246458923514</v>
      </c>
      <c r="F6" s="186">
        <v>75.884244372990352</v>
      </c>
      <c r="G6" s="186">
        <v>74.846625766871171</v>
      </c>
      <c r="H6" s="208">
        <v>1.37890625</v>
      </c>
      <c r="I6" s="208">
        <v>1.3177966101694916</v>
      </c>
      <c r="J6" s="208">
        <v>1.3360655737704918</v>
      </c>
      <c r="K6" s="208">
        <v>1.28125</v>
      </c>
      <c r="L6" s="208">
        <v>1.2076271186440677</v>
      </c>
      <c r="M6" s="208">
        <v>1.221311475409836</v>
      </c>
      <c r="N6" s="186">
        <v>93.966623876765084</v>
      </c>
      <c r="O6" s="186">
        <v>94.5983379501385</v>
      </c>
      <c r="P6" s="186">
        <v>99.456521739130437</v>
      </c>
      <c r="Q6" s="186">
        <v>82.670089858793332</v>
      </c>
      <c r="R6" s="186">
        <v>84.210526315789465</v>
      </c>
      <c r="S6" s="186">
        <v>94.565217391304344</v>
      </c>
      <c r="T6" s="208">
        <v>1.2096273291925466</v>
      </c>
      <c r="U6" s="208">
        <v>1.1875</v>
      </c>
      <c r="V6" s="208">
        <v>1.0574712643678161</v>
      </c>
      <c r="W6" s="208">
        <v>1.1366459627329193</v>
      </c>
      <c r="X6" s="208">
        <v>1.1233552631578947</v>
      </c>
      <c r="Y6" s="208">
        <v>1.0517241379310345</v>
      </c>
      <c r="Z6" s="208">
        <v>2.515625</v>
      </c>
      <c r="AA6" s="208">
        <v>2.5762711864406778</v>
      </c>
      <c r="AB6" s="208">
        <v>2.8524590163934427</v>
      </c>
      <c r="AC6" s="185"/>
      <c r="AD6" s="185"/>
      <c r="AE6" s="185"/>
      <c r="AF6" s="185"/>
      <c r="AG6" s="185"/>
    </row>
    <row r="7" spans="1:33" ht="18" customHeight="1" x14ac:dyDescent="0.2">
      <c r="A7" s="11" t="s">
        <v>14</v>
      </c>
      <c r="B7" s="186">
        <v>52.89855072463768</v>
      </c>
      <c r="C7" s="186">
        <v>86.956521739130437</v>
      </c>
      <c r="D7" s="186">
        <v>95.689655172413794</v>
      </c>
      <c r="E7" s="186">
        <v>40.579710144927539</v>
      </c>
      <c r="F7" s="186">
        <v>48.695652173913047</v>
      </c>
      <c r="G7" s="186">
        <v>44.827586206896555</v>
      </c>
      <c r="H7" s="208">
        <v>2.4642857142857144</v>
      </c>
      <c r="I7" s="208">
        <v>2.0535714285714284</v>
      </c>
      <c r="J7" s="208">
        <v>2.2307692307692308</v>
      </c>
      <c r="K7" s="208">
        <v>1.3035714285714286</v>
      </c>
      <c r="L7" s="208">
        <v>1.7857142857142858</v>
      </c>
      <c r="M7" s="208">
        <v>2.1346153846153846</v>
      </c>
      <c r="N7" s="186">
        <v>64.217252396166131</v>
      </c>
      <c r="O7" s="186">
        <v>68.835616438356169</v>
      </c>
      <c r="P7" s="186">
        <v>95.918367346938766</v>
      </c>
      <c r="Q7" s="186">
        <v>63.897763578274756</v>
      </c>
      <c r="R7" s="186">
        <v>68.493150684931507</v>
      </c>
      <c r="S7" s="186">
        <v>83.265306122448976</v>
      </c>
      <c r="T7" s="208">
        <v>1.5649999999999999</v>
      </c>
      <c r="U7" s="208">
        <v>1.46</v>
      </c>
      <c r="V7" s="208">
        <v>1.2009803921568627</v>
      </c>
      <c r="W7" s="208">
        <v>1.0049999999999999</v>
      </c>
      <c r="X7" s="208">
        <v>1.0049999999999999</v>
      </c>
      <c r="Y7" s="208">
        <v>1.1519607843137254</v>
      </c>
      <c r="Z7" s="208">
        <v>3.5714285714285716</v>
      </c>
      <c r="AA7" s="208">
        <v>3.5714285714285716</v>
      </c>
      <c r="AB7" s="208">
        <v>3.9230769230769229</v>
      </c>
      <c r="AC7" s="185"/>
      <c r="AD7" s="185"/>
      <c r="AE7" s="185"/>
      <c r="AF7" s="185"/>
      <c r="AG7" s="185"/>
    </row>
    <row r="8" spans="1:33" ht="18" customHeight="1" x14ac:dyDescent="0.2">
      <c r="A8" s="11" t="s">
        <v>15</v>
      </c>
      <c r="B8" s="186">
        <v>56.074766355140184</v>
      </c>
      <c r="C8" s="186">
        <v>66.049382716049394</v>
      </c>
      <c r="D8" s="186">
        <v>88.732394366197184</v>
      </c>
      <c r="E8" s="186">
        <v>48.598130841121495</v>
      </c>
      <c r="F8" s="186">
        <v>56.79012345679012</v>
      </c>
      <c r="G8" s="186">
        <v>67.605633802816897</v>
      </c>
      <c r="H8" s="208">
        <v>2.0576923076923075</v>
      </c>
      <c r="I8" s="208">
        <v>1.7608695652173914</v>
      </c>
      <c r="J8" s="208">
        <v>1.4791666666666667</v>
      </c>
      <c r="K8" s="208">
        <v>1.1538461538461537</v>
      </c>
      <c r="L8" s="208">
        <v>1.1630434782608696</v>
      </c>
      <c r="M8" s="208">
        <v>1.3125</v>
      </c>
      <c r="N8" s="186">
        <v>69.380530973451329</v>
      </c>
      <c r="O8" s="186">
        <v>71.161048689138568</v>
      </c>
      <c r="P8" s="186">
        <v>86.666666666666671</v>
      </c>
      <c r="Q8" s="186">
        <v>72.920353982300895</v>
      </c>
      <c r="R8" s="186">
        <v>68.913857677902627</v>
      </c>
      <c r="S8" s="186">
        <v>75.833333333333329</v>
      </c>
      <c r="T8" s="208">
        <v>1.3713592233009708</v>
      </c>
      <c r="U8" s="208">
        <v>1.451086956521739</v>
      </c>
      <c r="V8" s="208">
        <v>1.3186813186813187</v>
      </c>
      <c r="W8" s="208">
        <v>0.95145631067961167</v>
      </c>
      <c r="X8" s="208">
        <v>1.0326086956521738</v>
      </c>
      <c r="Y8" s="208">
        <v>1.1428571428571428</v>
      </c>
      <c r="Z8" s="208">
        <v>3.9615384615384617</v>
      </c>
      <c r="AA8" s="208">
        <v>4</v>
      </c>
      <c r="AB8" s="208">
        <v>3.7916666666666665</v>
      </c>
      <c r="AC8" s="185"/>
      <c r="AD8" s="185"/>
      <c r="AE8" s="185"/>
      <c r="AF8" s="185"/>
      <c r="AG8" s="185"/>
    </row>
    <row r="9" spans="1:33" ht="18" customHeight="1" x14ac:dyDescent="0.2">
      <c r="A9" s="11" t="s">
        <v>16</v>
      </c>
      <c r="B9" s="186">
        <v>45.55160142348754</v>
      </c>
      <c r="C9" s="186">
        <v>40.909090909090914</v>
      </c>
      <c r="D9" s="186">
        <v>74.576271186440678</v>
      </c>
      <c r="E9" s="186">
        <v>52.669039145907469</v>
      </c>
      <c r="F9" s="186">
        <v>50</v>
      </c>
      <c r="G9" s="186">
        <v>69.491525423728817</v>
      </c>
      <c r="H9" s="208">
        <v>1.8986486486486487</v>
      </c>
      <c r="I9" s="208">
        <v>2</v>
      </c>
      <c r="J9" s="208">
        <v>1.4390243902439024</v>
      </c>
      <c r="K9" s="208">
        <v>0.86486486486486491</v>
      </c>
      <c r="L9" s="208">
        <v>0.81818181818181823</v>
      </c>
      <c r="M9" s="208">
        <v>1.0731707317073171</v>
      </c>
      <c r="N9" s="186">
        <v>69.264705882352942</v>
      </c>
      <c r="O9" s="186">
        <v>68.209876543209873</v>
      </c>
      <c r="P9" s="186">
        <v>86.982248520710058</v>
      </c>
      <c r="Q9" s="186">
        <v>78.235294117647058</v>
      </c>
      <c r="R9" s="186">
        <v>77.777777777777786</v>
      </c>
      <c r="S9" s="186">
        <v>97.830374753451679</v>
      </c>
      <c r="T9" s="208">
        <v>1.2781954887218046</v>
      </c>
      <c r="U9" s="208">
        <v>1.2857142857142858</v>
      </c>
      <c r="V9" s="208">
        <v>1.0221774193548387</v>
      </c>
      <c r="W9" s="208">
        <v>0.88533834586466165</v>
      </c>
      <c r="X9" s="208">
        <v>0.87698412698412698</v>
      </c>
      <c r="Y9" s="208">
        <v>0.88911290322580649</v>
      </c>
      <c r="Z9" s="208">
        <v>3.5945945945945947</v>
      </c>
      <c r="AA9" s="208">
        <v>3.8181818181818183</v>
      </c>
      <c r="AB9" s="208">
        <v>3.024390243902439</v>
      </c>
      <c r="AC9" s="185"/>
      <c r="AD9" s="185"/>
      <c r="AE9" s="185"/>
      <c r="AF9" s="185"/>
      <c r="AG9" s="185"/>
    </row>
    <row r="10" spans="1:33" ht="18" customHeight="1" x14ac:dyDescent="0.2">
      <c r="A10" s="11" t="s">
        <v>17</v>
      </c>
      <c r="B10" s="186">
        <v>73.741007194244602</v>
      </c>
      <c r="C10" s="186">
        <v>77.192982456140342</v>
      </c>
      <c r="D10" s="186">
        <v>98.507462686567166</v>
      </c>
      <c r="E10" s="186">
        <v>58.992805755395686</v>
      </c>
      <c r="F10" s="186">
        <v>60.350877192982452</v>
      </c>
      <c r="G10" s="186">
        <v>68.656716417910445</v>
      </c>
      <c r="H10" s="208">
        <v>1.6951219512195121</v>
      </c>
      <c r="I10" s="208">
        <v>1.6569767441860466</v>
      </c>
      <c r="J10" s="208">
        <v>1.4565217391304348</v>
      </c>
      <c r="K10" s="208">
        <v>1.25</v>
      </c>
      <c r="L10" s="208">
        <v>1.2790697674418605</v>
      </c>
      <c r="M10" s="208">
        <v>1.4347826086956521</v>
      </c>
      <c r="N10" s="186">
        <v>81.388478581979314</v>
      </c>
      <c r="O10" s="186">
        <v>88.740740740740748</v>
      </c>
      <c r="P10" s="186">
        <v>98.796992481203006</v>
      </c>
      <c r="Q10" s="186">
        <v>89.807976366322009</v>
      </c>
      <c r="R10" s="186">
        <v>90.074074074074076</v>
      </c>
      <c r="S10" s="186">
        <v>89.624060150375939</v>
      </c>
      <c r="T10" s="208">
        <v>1.1134868421052631</v>
      </c>
      <c r="U10" s="208">
        <v>1.1101973684210527</v>
      </c>
      <c r="V10" s="208">
        <v>1.1157718120805369</v>
      </c>
      <c r="W10" s="208">
        <v>0.90625</v>
      </c>
      <c r="X10" s="208">
        <v>0.98519736842105265</v>
      </c>
      <c r="Y10" s="208">
        <v>1.1023489932885906</v>
      </c>
      <c r="Z10" s="208">
        <v>3.7073170731707319</v>
      </c>
      <c r="AA10" s="208">
        <v>3.5348837209302326</v>
      </c>
      <c r="AB10" s="208">
        <v>3.2391304347826089</v>
      </c>
      <c r="AC10" s="185"/>
      <c r="AD10" s="185"/>
      <c r="AE10" s="185"/>
      <c r="AF10" s="185"/>
      <c r="AG10" s="185"/>
    </row>
    <row r="11" spans="1:33" ht="18" customHeight="1" x14ac:dyDescent="0.2">
      <c r="A11" s="11" t="s">
        <v>18</v>
      </c>
      <c r="B11" s="186">
        <v>75</v>
      </c>
      <c r="C11" s="186">
        <v>76.056338028169009</v>
      </c>
      <c r="D11" s="186">
        <v>83.027522935779814</v>
      </c>
      <c r="E11" s="186">
        <v>55.769230769230774</v>
      </c>
      <c r="F11" s="186">
        <v>56.338028169014088</v>
      </c>
      <c r="G11" s="186">
        <v>58.715596330275233</v>
      </c>
      <c r="H11" s="208">
        <v>1.7931034482758621</v>
      </c>
      <c r="I11" s="208">
        <v>1.7749999999999999</v>
      </c>
      <c r="J11" s="208">
        <v>1.703125</v>
      </c>
      <c r="K11" s="208">
        <v>1.3448275862068966</v>
      </c>
      <c r="L11" s="208">
        <v>1.35</v>
      </c>
      <c r="M11" s="208">
        <v>1.4140625</v>
      </c>
      <c r="N11" s="186">
        <v>82.867132867132867</v>
      </c>
      <c r="O11" s="186">
        <v>90.017825311942957</v>
      </c>
      <c r="P11" s="186">
        <v>94.86725663716814</v>
      </c>
      <c r="Q11" s="186">
        <v>88.811188811188813</v>
      </c>
      <c r="R11" s="186">
        <v>94.117647058823522</v>
      </c>
      <c r="S11" s="186">
        <v>89.911504424778769</v>
      </c>
      <c r="T11" s="208">
        <v>1.1259842519685039</v>
      </c>
      <c r="U11" s="208">
        <v>1.0625</v>
      </c>
      <c r="V11" s="208">
        <v>1.1122047244094488</v>
      </c>
      <c r="W11" s="208">
        <v>0.93307086614173229</v>
      </c>
      <c r="X11" s="208">
        <v>0.95643939393939392</v>
      </c>
      <c r="Y11" s="208">
        <v>1.0551181102362204</v>
      </c>
      <c r="Z11" s="208">
        <v>4.3793103448275863</v>
      </c>
      <c r="AA11" s="208">
        <v>4.4000000000000004</v>
      </c>
      <c r="AB11" s="208">
        <v>3.96875</v>
      </c>
      <c r="AC11" s="185"/>
      <c r="AD11" s="185"/>
      <c r="AE11" s="185"/>
      <c r="AF11" s="185"/>
      <c r="AG11" s="185"/>
    </row>
    <row r="12" spans="1:33" ht="18" customHeight="1" x14ac:dyDescent="0.2">
      <c r="A12" s="11" t="s">
        <v>19</v>
      </c>
      <c r="B12" s="186">
        <v>84.920634920634924</v>
      </c>
      <c r="C12" s="186">
        <v>88.475836431226767</v>
      </c>
      <c r="D12" s="186">
        <v>94.833948339483399</v>
      </c>
      <c r="E12" s="186">
        <v>76.19047619047619</v>
      </c>
      <c r="F12" s="186">
        <v>75.836431226765797</v>
      </c>
      <c r="G12" s="186">
        <v>73.800738007380076</v>
      </c>
      <c r="H12" s="208">
        <v>1.3125</v>
      </c>
      <c r="I12" s="208">
        <v>1.3186274509803921</v>
      </c>
      <c r="J12" s="208">
        <v>1.355</v>
      </c>
      <c r="K12" s="208">
        <v>1.1145833333333333</v>
      </c>
      <c r="L12" s="208">
        <v>1.1666666666666667</v>
      </c>
      <c r="M12" s="208">
        <v>1.2849999999999999</v>
      </c>
      <c r="N12" s="186">
        <v>95.230998509687041</v>
      </c>
      <c r="O12" s="186">
        <v>99.074074074074076</v>
      </c>
      <c r="P12" s="186">
        <v>98.170731707317074</v>
      </c>
      <c r="Q12" s="186">
        <v>100.7451564828614</v>
      </c>
      <c r="R12" s="186">
        <v>104.32098765432099</v>
      </c>
      <c r="S12" s="186">
        <v>97.560975609756099</v>
      </c>
      <c r="T12" s="208">
        <v>0.99260355029585801</v>
      </c>
      <c r="U12" s="208">
        <v>0.95857988165680474</v>
      </c>
      <c r="V12" s="208">
        <v>1.0249999999999999</v>
      </c>
      <c r="W12" s="208">
        <v>0.94526627218934911</v>
      </c>
      <c r="X12" s="208">
        <v>0.94970414201183428</v>
      </c>
      <c r="Y12" s="208">
        <v>1.0062500000000001</v>
      </c>
      <c r="Z12" s="208">
        <v>3.5208333333333335</v>
      </c>
      <c r="AA12" s="208">
        <v>3.3137254901960786</v>
      </c>
      <c r="AB12" s="208">
        <v>3.2</v>
      </c>
      <c r="AC12" s="185"/>
      <c r="AD12" s="185"/>
      <c r="AE12" s="185"/>
      <c r="AF12" s="185"/>
      <c r="AG12" s="185"/>
    </row>
    <row r="13" spans="1:33" ht="18" customHeight="1" x14ac:dyDescent="0.2">
      <c r="A13" s="11" t="s">
        <v>20</v>
      </c>
      <c r="B13" s="186">
        <v>75.586854460093903</v>
      </c>
      <c r="C13" s="186">
        <v>92.89340101522842</v>
      </c>
      <c r="D13" s="186">
        <v>96.92307692307692</v>
      </c>
      <c r="E13" s="186">
        <v>58.215962441314552</v>
      </c>
      <c r="F13" s="186">
        <v>67.005076142131983</v>
      </c>
      <c r="G13" s="186">
        <v>73.846153846153854</v>
      </c>
      <c r="H13" s="208">
        <v>1.717741935483871</v>
      </c>
      <c r="I13" s="208">
        <v>1.4924242424242424</v>
      </c>
      <c r="J13" s="208">
        <v>1.3541666666666667</v>
      </c>
      <c r="K13" s="208">
        <v>1.2983870967741935</v>
      </c>
      <c r="L13" s="208">
        <v>1.3863636363636365</v>
      </c>
      <c r="M13" s="208">
        <v>1.3125</v>
      </c>
      <c r="N13" s="186">
        <v>83.204930662557786</v>
      </c>
      <c r="O13" s="186">
        <v>88.327526132404174</v>
      </c>
      <c r="P13" s="186">
        <v>96.980461811722918</v>
      </c>
      <c r="Q13" s="186">
        <v>88.135593220338976</v>
      </c>
      <c r="R13" s="186">
        <v>95.470383275261327</v>
      </c>
      <c r="S13" s="186">
        <v>102.30905861456483</v>
      </c>
      <c r="T13" s="208">
        <v>1.1346153846153846</v>
      </c>
      <c r="U13" s="208">
        <v>1.0474452554744527</v>
      </c>
      <c r="V13" s="208">
        <v>0.97743055555555558</v>
      </c>
      <c r="W13" s="208">
        <v>0.94405594405594406</v>
      </c>
      <c r="X13" s="208">
        <v>0.92518248175182483</v>
      </c>
      <c r="Y13" s="208">
        <v>0.94791666666666663</v>
      </c>
      <c r="Z13" s="208">
        <v>4.612903225806452</v>
      </c>
      <c r="AA13" s="208">
        <v>4.1515151515151514</v>
      </c>
      <c r="AB13" s="208">
        <v>4</v>
      </c>
      <c r="AC13" s="185"/>
      <c r="AD13" s="185"/>
      <c r="AE13" s="185"/>
      <c r="AF13" s="185"/>
      <c r="AG13" s="185"/>
    </row>
    <row r="14" spans="1:33" ht="18" customHeight="1" x14ac:dyDescent="0.2">
      <c r="A14" s="11" t="s">
        <v>21</v>
      </c>
      <c r="B14" s="186">
        <v>65.841584158415841</v>
      </c>
      <c r="C14" s="186">
        <v>64.356435643564353</v>
      </c>
      <c r="D14" s="186">
        <v>89.830508474576277</v>
      </c>
      <c r="E14" s="186">
        <v>57.42574257425742</v>
      </c>
      <c r="F14" s="186">
        <v>57.42574257425742</v>
      </c>
      <c r="G14" s="186">
        <v>79.096045197740111</v>
      </c>
      <c r="H14" s="208">
        <v>1.7413793103448276</v>
      </c>
      <c r="I14" s="208">
        <v>1.7413793103448276</v>
      </c>
      <c r="J14" s="208">
        <v>1.2642857142857142</v>
      </c>
      <c r="K14" s="208">
        <v>1.146551724137931</v>
      </c>
      <c r="L14" s="208">
        <v>1.1206896551724137</v>
      </c>
      <c r="M14" s="208">
        <v>1.1357142857142857</v>
      </c>
      <c r="N14" s="186">
        <v>61.12903225806452</v>
      </c>
      <c r="O14" s="186">
        <v>71.964285714285708</v>
      </c>
      <c r="P14" s="186">
        <v>93.237704918032776</v>
      </c>
      <c r="Q14" s="186">
        <v>68.387096774193552</v>
      </c>
      <c r="R14" s="186">
        <v>75</v>
      </c>
      <c r="S14" s="186">
        <v>90.163934426229503</v>
      </c>
      <c r="T14" s="208">
        <v>1.4622641509433962</v>
      </c>
      <c r="U14" s="208">
        <v>1.3333333333333333</v>
      </c>
      <c r="V14" s="208">
        <v>1.1090909090909091</v>
      </c>
      <c r="W14" s="208">
        <v>0.89386792452830188</v>
      </c>
      <c r="X14" s="208">
        <v>0.95952380952380956</v>
      </c>
      <c r="Y14" s="208">
        <v>1.0340909090909092</v>
      </c>
      <c r="Z14" s="208">
        <v>3.6551724137931036</v>
      </c>
      <c r="AA14" s="208">
        <v>3.6206896551724137</v>
      </c>
      <c r="AB14" s="208">
        <v>3.1428571428571428</v>
      </c>
      <c r="AC14" s="185"/>
      <c r="AD14" s="185"/>
      <c r="AE14" s="185"/>
      <c r="AF14" s="185"/>
      <c r="AG14" s="185"/>
    </row>
    <row r="15" spans="1:33" ht="18" customHeight="1" x14ac:dyDescent="0.2">
      <c r="A15" s="11" t="s">
        <v>22</v>
      </c>
      <c r="B15" s="186">
        <v>85.620915032679733</v>
      </c>
      <c r="C15" s="186">
        <v>79.310344827586206</v>
      </c>
      <c r="D15" s="186">
        <v>81.034482758620683</v>
      </c>
      <c r="E15" s="186">
        <v>81.045751633986924</v>
      </c>
      <c r="F15" s="186">
        <v>64.367816091954026</v>
      </c>
      <c r="G15" s="186">
        <v>64.367816091954026</v>
      </c>
      <c r="H15" s="208">
        <v>1.2338709677419355</v>
      </c>
      <c r="I15" s="208">
        <v>1.5535714285714286</v>
      </c>
      <c r="J15" s="208">
        <v>1.5535714285714286</v>
      </c>
      <c r="K15" s="208">
        <v>1.0564516129032258</v>
      </c>
      <c r="L15" s="208">
        <v>1.2321428571428572</v>
      </c>
      <c r="M15" s="208">
        <v>1.2589285714285714</v>
      </c>
      <c r="N15" s="186">
        <v>86.46408839779005</v>
      </c>
      <c r="O15" s="186">
        <v>79.753086419753089</v>
      </c>
      <c r="P15" s="186">
        <v>97.777777777777771</v>
      </c>
      <c r="Q15" s="186">
        <v>97.237569060773481</v>
      </c>
      <c r="R15" s="186">
        <v>80</v>
      </c>
      <c r="S15" s="186">
        <v>85.925925925925924</v>
      </c>
      <c r="T15" s="208">
        <v>1.0284090909090908</v>
      </c>
      <c r="U15" s="208">
        <v>1.25</v>
      </c>
      <c r="V15" s="208">
        <v>1.1637931034482758</v>
      </c>
      <c r="W15" s="208">
        <v>0.88920454545454541</v>
      </c>
      <c r="X15" s="208">
        <v>0.99691358024691357</v>
      </c>
      <c r="Y15" s="208">
        <v>1.1379310344827587</v>
      </c>
      <c r="Z15" s="208">
        <v>2.838709677419355</v>
      </c>
      <c r="AA15" s="208">
        <v>2.8928571428571428</v>
      </c>
      <c r="AB15" s="208">
        <v>3.1071428571428572</v>
      </c>
      <c r="AC15" s="185"/>
      <c r="AD15" s="185"/>
      <c r="AE15" s="185"/>
      <c r="AF15" s="185"/>
      <c r="AG15" s="185"/>
    </row>
    <row r="16" spans="1:33" ht="38.65" customHeight="1" x14ac:dyDescent="0.2">
      <c r="A16" s="25" t="s">
        <v>58</v>
      </c>
      <c r="B16" s="186">
        <v>53.333333333333336</v>
      </c>
      <c r="C16" s="186">
        <v>53.333333333333336</v>
      </c>
      <c r="D16" s="186">
        <v>46.666666666666664</v>
      </c>
      <c r="E16" s="186">
        <v>40</v>
      </c>
      <c r="F16" s="186">
        <v>40</v>
      </c>
      <c r="G16" s="186">
        <v>26.666666666666668</v>
      </c>
      <c r="H16" s="208">
        <v>2.5</v>
      </c>
      <c r="I16" s="208">
        <v>2.5</v>
      </c>
      <c r="J16" s="208">
        <v>3.75</v>
      </c>
      <c r="K16" s="208">
        <v>1.3333333333333333</v>
      </c>
      <c r="L16" s="208">
        <v>1.3333333333333333</v>
      </c>
      <c r="M16" s="208">
        <v>1.75</v>
      </c>
      <c r="N16" s="186">
        <v>60.227272727272727</v>
      </c>
      <c r="O16" s="186">
        <v>64.772727272727266</v>
      </c>
      <c r="P16" s="186">
        <v>69.318181818181827</v>
      </c>
      <c r="Q16" s="186">
        <v>50</v>
      </c>
      <c r="R16" s="186">
        <v>50</v>
      </c>
      <c r="S16" s="186">
        <v>54.54545454545454</v>
      </c>
      <c r="T16" s="208">
        <v>2</v>
      </c>
      <c r="U16" s="208">
        <v>2</v>
      </c>
      <c r="V16" s="208">
        <v>1.8333333333333333</v>
      </c>
      <c r="W16" s="208">
        <v>1.2045454545454546</v>
      </c>
      <c r="X16" s="208">
        <v>1.2954545454545454</v>
      </c>
      <c r="Y16" s="208">
        <v>1.2708333333333333</v>
      </c>
      <c r="Z16" s="208">
        <v>3.6666666666666665</v>
      </c>
      <c r="AA16" s="208">
        <v>3.6666666666666665</v>
      </c>
      <c r="AB16" s="208">
        <v>6</v>
      </c>
      <c r="AC16" s="185"/>
      <c r="AD16" s="185"/>
      <c r="AE16" s="185"/>
      <c r="AF16" s="185"/>
      <c r="AG16" s="185"/>
    </row>
    <row r="17" spans="1:33" ht="20.65" customHeight="1" x14ac:dyDescent="0.2">
      <c r="A17" s="11" t="s">
        <v>59</v>
      </c>
      <c r="B17" s="186">
        <v>76.19047619047619</v>
      </c>
      <c r="C17" s="186">
        <v>85.714285714285708</v>
      </c>
      <c r="D17" s="186">
        <v>76.19047619047619</v>
      </c>
      <c r="E17" s="186">
        <v>38.095238095238095</v>
      </c>
      <c r="F17" s="186">
        <v>38.095238095238095</v>
      </c>
      <c r="G17" s="186">
        <v>38.095238095238095</v>
      </c>
      <c r="H17" s="208">
        <v>2.625</v>
      </c>
      <c r="I17" s="208">
        <v>2.625</v>
      </c>
      <c r="J17" s="208">
        <v>2.625</v>
      </c>
      <c r="K17" s="208">
        <v>2</v>
      </c>
      <c r="L17" s="208">
        <v>2.25</v>
      </c>
      <c r="M17" s="208">
        <v>2</v>
      </c>
      <c r="N17" s="186">
        <v>79.6875</v>
      </c>
      <c r="O17" s="186">
        <v>79.166666666666657</v>
      </c>
      <c r="P17" s="186">
        <v>91.666666666666657</v>
      </c>
      <c r="Q17" s="186">
        <v>50</v>
      </c>
      <c r="R17" s="186">
        <v>47.916666666666671</v>
      </c>
      <c r="S17" s="186">
        <v>47.916666666666671</v>
      </c>
      <c r="T17" s="208">
        <v>2</v>
      </c>
      <c r="U17" s="208">
        <v>2.0869565217391304</v>
      </c>
      <c r="V17" s="208">
        <v>2.0869565217391304</v>
      </c>
      <c r="W17" s="208">
        <v>1.59375</v>
      </c>
      <c r="X17" s="208">
        <v>1.6521739130434783</v>
      </c>
      <c r="Y17" s="208">
        <v>1.9130434782608696</v>
      </c>
      <c r="Z17" s="208">
        <v>12</v>
      </c>
      <c r="AA17" s="208">
        <v>11.5</v>
      </c>
      <c r="AB17" s="208">
        <v>11.5</v>
      </c>
      <c r="AC17" s="185"/>
      <c r="AD17" s="185"/>
      <c r="AE17" s="185"/>
      <c r="AF17" s="185"/>
      <c r="AG17" s="185"/>
    </row>
    <row r="18" spans="1:33" ht="33.75" customHeight="1" x14ac:dyDescent="0.2">
      <c r="A18" s="88" t="s">
        <v>85</v>
      </c>
      <c r="B18" s="186">
        <v>0</v>
      </c>
      <c r="C18" s="186">
        <v>0</v>
      </c>
      <c r="D18" s="186">
        <v>0</v>
      </c>
      <c r="E18" s="186">
        <v>0</v>
      </c>
      <c r="F18" s="186">
        <v>0</v>
      </c>
      <c r="G18" s="186">
        <v>0</v>
      </c>
      <c r="H18" s="208">
        <v>0</v>
      </c>
      <c r="I18" s="208">
        <v>0</v>
      </c>
      <c r="J18" s="208">
        <v>0</v>
      </c>
      <c r="K18" s="208">
        <v>0</v>
      </c>
      <c r="L18" s="208">
        <v>0</v>
      </c>
      <c r="M18" s="208">
        <v>0</v>
      </c>
      <c r="N18" s="186">
        <v>97.321428571428569</v>
      </c>
      <c r="O18" s="186">
        <v>97.321428571428569</v>
      </c>
      <c r="P18" s="186">
        <v>100</v>
      </c>
      <c r="Q18" s="186">
        <v>89.285714285714292</v>
      </c>
      <c r="R18" s="186">
        <v>92.857142857142861</v>
      </c>
      <c r="S18" s="186">
        <v>81.045751633986924</v>
      </c>
      <c r="T18" s="208">
        <v>1.1200000000000001</v>
      </c>
      <c r="U18" s="208">
        <v>1.0769230769230769</v>
      </c>
      <c r="V18" s="208">
        <v>1.2338709677419355</v>
      </c>
      <c r="W18" s="208">
        <v>1.0900000000000001</v>
      </c>
      <c r="X18" s="208">
        <v>1.0480769230769231</v>
      </c>
      <c r="Y18" s="208">
        <v>1.2338709677419355</v>
      </c>
      <c r="Z18" s="208">
        <v>0</v>
      </c>
      <c r="AA18" s="208">
        <v>0</v>
      </c>
      <c r="AB18" s="208">
        <v>0</v>
      </c>
      <c r="AC18" s="185"/>
      <c r="AD18" s="185"/>
      <c r="AE18" s="185"/>
      <c r="AF18" s="185"/>
      <c r="AG18" s="185"/>
    </row>
    <row r="19" spans="1:33" ht="27.4" customHeight="1" x14ac:dyDescent="0.2">
      <c r="A19" s="11" t="s">
        <v>61</v>
      </c>
      <c r="B19" s="186">
        <v>75</v>
      </c>
      <c r="C19" s="186">
        <v>75</v>
      </c>
      <c r="D19" s="186">
        <v>87.5</v>
      </c>
      <c r="E19" s="186">
        <v>75</v>
      </c>
      <c r="F19" s="186">
        <v>75</v>
      </c>
      <c r="G19" s="186">
        <v>75</v>
      </c>
      <c r="H19" s="208">
        <v>1.3333333333333333</v>
      </c>
      <c r="I19" s="208">
        <v>1.3333333333333333</v>
      </c>
      <c r="J19" s="208">
        <v>1.3333333333333333</v>
      </c>
      <c r="K19" s="208">
        <v>1</v>
      </c>
      <c r="L19" s="208">
        <v>1</v>
      </c>
      <c r="M19" s="208">
        <v>1.1666666666666667</v>
      </c>
      <c r="N19" s="186">
        <v>87.5</v>
      </c>
      <c r="O19" s="186">
        <v>66.666666666666657</v>
      </c>
      <c r="P19" s="186">
        <v>100</v>
      </c>
      <c r="Q19" s="186">
        <v>100</v>
      </c>
      <c r="R19" s="186">
        <v>66.666666666666657</v>
      </c>
      <c r="S19" s="186">
        <v>150</v>
      </c>
      <c r="T19" s="208">
        <v>1</v>
      </c>
      <c r="U19" s="208">
        <v>1.5</v>
      </c>
      <c r="V19" s="208">
        <v>0.66666666666666663</v>
      </c>
      <c r="W19" s="208">
        <v>0.875</v>
      </c>
      <c r="X19" s="208">
        <v>1</v>
      </c>
      <c r="Y19" s="208">
        <v>0.66666666666666663</v>
      </c>
      <c r="Z19" s="208">
        <v>0.66666666666666663</v>
      </c>
      <c r="AA19" s="208">
        <v>0.66666666666666663</v>
      </c>
      <c r="AB19" s="208">
        <v>1</v>
      </c>
      <c r="AC19" s="185"/>
      <c r="AD19" s="185"/>
      <c r="AE19" s="185"/>
      <c r="AF19" s="185"/>
      <c r="AG19" s="185"/>
    </row>
    <row r="20" spans="1:33" ht="31.5" customHeight="1" x14ac:dyDescent="0.2">
      <c r="A20" s="11" t="s">
        <v>62</v>
      </c>
      <c r="B20" s="186">
        <v>51.428571428571423</v>
      </c>
      <c r="C20" s="186">
        <v>75.555555555555557</v>
      </c>
      <c r="D20" s="186">
        <v>68.888888888888886</v>
      </c>
      <c r="E20" s="186">
        <v>45.714285714285715</v>
      </c>
      <c r="F20" s="186">
        <v>71.111111111111114</v>
      </c>
      <c r="G20" s="186">
        <v>71.111111111111114</v>
      </c>
      <c r="H20" s="208">
        <v>2.1875</v>
      </c>
      <c r="I20" s="208">
        <v>1.40625</v>
      </c>
      <c r="J20" s="208">
        <v>1.40625</v>
      </c>
      <c r="K20" s="208">
        <v>1.125</v>
      </c>
      <c r="L20" s="208">
        <v>1.0625</v>
      </c>
      <c r="M20" s="208">
        <v>0.96875</v>
      </c>
      <c r="N20" s="186">
        <v>61.6580310880829</v>
      </c>
      <c r="O20" s="186">
        <v>83.687943262411352</v>
      </c>
      <c r="P20" s="186">
        <v>80.851063829787222</v>
      </c>
      <c r="Q20" s="186">
        <v>62.176165803108809</v>
      </c>
      <c r="R20" s="186">
        <v>85.106382978723403</v>
      </c>
      <c r="S20" s="186">
        <v>87.943262411347519</v>
      </c>
      <c r="T20" s="208">
        <v>1.6083333333333334</v>
      </c>
      <c r="U20" s="208">
        <v>1.175</v>
      </c>
      <c r="V20" s="208">
        <v>1.1370967741935485</v>
      </c>
      <c r="W20" s="208">
        <v>0.9916666666666667</v>
      </c>
      <c r="X20" s="208">
        <v>0.98333333333333328</v>
      </c>
      <c r="Y20" s="208">
        <v>0.91935483870967738</v>
      </c>
      <c r="Z20" s="208">
        <v>3.75</v>
      </c>
      <c r="AA20" s="208">
        <v>3.75</v>
      </c>
      <c r="AB20" s="208">
        <v>3.875</v>
      </c>
      <c r="AC20" s="185"/>
      <c r="AD20" s="185"/>
      <c r="AE20" s="185"/>
      <c r="AF20" s="185"/>
      <c r="AG20" s="185"/>
    </row>
    <row r="21" spans="1:33" ht="20.100000000000001" customHeight="1" x14ac:dyDescent="0.2">
      <c r="A21" s="9" t="s">
        <v>63</v>
      </c>
      <c r="B21" s="188">
        <v>71.181556195965427</v>
      </c>
      <c r="C21" s="188">
        <v>75.998263888888886</v>
      </c>
      <c r="D21" s="188">
        <v>88.456375838926178</v>
      </c>
      <c r="E21" s="188">
        <v>60.271716755866613</v>
      </c>
      <c r="F21" s="188">
        <v>62.326388888888886</v>
      </c>
      <c r="G21" s="188">
        <v>68.187919463087241</v>
      </c>
      <c r="H21" s="209">
        <v>1.659153005464481</v>
      </c>
      <c r="I21" s="209">
        <v>1.6044568245125348</v>
      </c>
      <c r="J21" s="209">
        <v>1.4665354330708662</v>
      </c>
      <c r="K21" s="209">
        <v>1.1810109289617485</v>
      </c>
      <c r="L21" s="209">
        <v>1.2193593314763231</v>
      </c>
      <c r="M21" s="209">
        <v>1.2972440944881889</v>
      </c>
      <c r="N21" s="188">
        <v>79.200740626446532</v>
      </c>
      <c r="O21" s="188">
        <v>83.208955223880594</v>
      </c>
      <c r="P21" s="188">
        <v>94.534962661235582</v>
      </c>
      <c r="Q21" s="188">
        <v>81.715784601141792</v>
      </c>
      <c r="R21" s="188">
        <v>83.582089552238799</v>
      </c>
      <c r="S21" s="188">
        <v>89.409368635437886</v>
      </c>
      <c r="T21" s="209">
        <v>1.2237537764350452</v>
      </c>
      <c r="U21" s="209">
        <v>1.1964285714285714</v>
      </c>
      <c r="V21" s="209">
        <v>1.1184510250569477</v>
      </c>
      <c r="W21" s="209">
        <v>0.96922205438066467</v>
      </c>
      <c r="X21" s="209">
        <v>0.9955357142857143</v>
      </c>
      <c r="Y21" s="209">
        <v>1.0573272589217919</v>
      </c>
      <c r="Z21" s="209">
        <v>3.6174863387978142</v>
      </c>
      <c r="AA21" s="209">
        <v>3.5877437325905293</v>
      </c>
      <c r="AB21" s="209">
        <v>3.4566929133858268</v>
      </c>
      <c r="AC21" s="185"/>
      <c r="AD21" s="185"/>
      <c r="AE21" s="185"/>
      <c r="AF21" s="185"/>
      <c r="AG21" s="185"/>
    </row>
    <row r="22" spans="1:33" ht="25.15" customHeight="1" x14ac:dyDescent="0.2">
      <c r="A22" s="9" t="s">
        <v>242</v>
      </c>
      <c r="B22" s="188">
        <v>71.767698177193722</v>
      </c>
      <c r="C22" s="188">
        <v>76.007082779991137</v>
      </c>
      <c r="D22" s="188">
        <v>88.858447488584474</v>
      </c>
      <c r="E22" s="188">
        <v>60.703688003391264</v>
      </c>
      <c r="F22" s="188">
        <v>62.151394422310759</v>
      </c>
      <c r="G22" s="188">
        <v>68.12785388127854</v>
      </c>
      <c r="H22" s="209">
        <v>1.6473463687150838</v>
      </c>
      <c r="I22" s="209">
        <v>1.608974358974359</v>
      </c>
      <c r="J22" s="209">
        <v>1.467828418230563</v>
      </c>
      <c r="K22" s="209">
        <v>1.1822625698324023</v>
      </c>
      <c r="L22" s="209">
        <v>1.2229344729344729</v>
      </c>
      <c r="M22" s="209">
        <v>1.304289544235925</v>
      </c>
      <c r="N22" s="188">
        <v>79.739185750636139</v>
      </c>
      <c r="O22" s="188">
        <v>83.197741989042001</v>
      </c>
      <c r="P22" s="188">
        <v>94.870457311771858</v>
      </c>
      <c r="Q22" s="188">
        <v>82.315521628498729</v>
      </c>
      <c r="R22" s="188">
        <v>83.546405445791137</v>
      </c>
      <c r="S22" s="188">
        <v>89.4453138584594</v>
      </c>
      <c r="T22" s="209">
        <v>1.2148377125193199</v>
      </c>
      <c r="U22" s="209">
        <v>1.1969395866454691</v>
      </c>
      <c r="V22" s="209">
        <v>1.1180015552099534</v>
      </c>
      <c r="W22" s="209">
        <v>0.96870170015455948</v>
      </c>
      <c r="X22" s="209">
        <v>0.99582670906200321</v>
      </c>
      <c r="Y22" s="209">
        <v>1.0606531881804044</v>
      </c>
      <c r="Z22" s="209">
        <v>3.6145251396648046</v>
      </c>
      <c r="AA22" s="209">
        <v>3.584045584045584</v>
      </c>
      <c r="AB22" s="209">
        <v>3.447721179624665</v>
      </c>
      <c r="AC22" s="185"/>
      <c r="AD22" s="185"/>
      <c r="AE22" s="185"/>
      <c r="AF22" s="185"/>
      <c r="AG22" s="185"/>
    </row>
    <row r="23" spans="1:33" ht="18" customHeight="1" x14ac:dyDescent="0.2">
      <c r="A23" s="11" t="s">
        <v>65</v>
      </c>
      <c r="B23" s="186">
        <v>78.8</v>
      </c>
      <c r="C23" s="186">
        <v>0</v>
      </c>
      <c r="D23" s="186"/>
      <c r="E23" s="186">
        <v>0</v>
      </c>
      <c r="F23" s="186">
        <v>0</v>
      </c>
      <c r="G23" s="186"/>
      <c r="H23" s="208">
        <v>0</v>
      </c>
      <c r="I23" s="208">
        <v>0</v>
      </c>
      <c r="J23" s="208"/>
      <c r="K23" s="208">
        <v>1.29</v>
      </c>
      <c r="L23" s="208">
        <v>0</v>
      </c>
      <c r="M23" s="208"/>
      <c r="N23" s="186">
        <v>0</v>
      </c>
      <c r="O23" s="186">
        <v>0</v>
      </c>
      <c r="P23" s="186"/>
      <c r="Q23" s="186">
        <v>0</v>
      </c>
      <c r="R23" s="186">
        <v>0</v>
      </c>
      <c r="S23" s="186"/>
      <c r="T23" s="208">
        <v>0</v>
      </c>
      <c r="U23" s="208">
        <v>0</v>
      </c>
      <c r="V23" s="208"/>
      <c r="W23" s="208">
        <v>0</v>
      </c>
      <c r="X23" s="208">
        <v>0</v>
      </c>
      <c r="Y23" s="208"/>
      <c r="Z23" s="208">
        <v>0</v>
      </c>
      <c r="AA23" s="208">
        <v>0</v>
      </c>
      <c r="AB23" s="208"/>
      <c r="AC23" s="185"/>
      <c r="AD23" s="185"/>
      <c r="AE23" s="185"/>
      <c r="AF23" s="185"/>
      <c r="AG23" s="185"/>
    </row>
    <row r="24" spans="1:33" ht="18" customHeight="1" x14ac:dyDescent="0.2">
      <c r="A24" s="11" t="s">
        <v>66</v>
      </c>
      <c r="B24" s="186">
        <v>71.7</v>
      </c>
      <c r="C24" s="186">
        <v>0</v>
      </c>
      <c r="D24" s="186"/>
      <c r="E24" s="186">
        <v>0</v>
      </c>
      <c r="F24" s="186">
        <v>0</v>
      </c>
      <c r="G24" s="186"/>
      <c r="H24" s="208">
        <v>0</v>
      </c>
      <c r="I24" s="208">
        <v>0</v>
      </c>
      <c r="J24" s="208"/>
      <c r="K24" s="208">
        <v>1.29</v>
      </c>
      <c r="L24" s="208">
        <v>0</v>
      </c>
      <c r="M24" s="208"/>
      <c r="N24" s="186">
        <v>0</v>
      </c>
      <c r="O24" s="186">
        <v>0</v>
      </c>
      <c r="P24" s="186"/>
      <c r="Q24" s="186">
        <v>0</v>
      </c>
      <c r="R24" s="186">
        <v>0</v>
      </c>
      <c r="S24" s="186"/>
      <c r="T24" s="208">
        <v>0</v>
      </c>
      <c r="U24" s="208">
        <v>0</v>
      </c>
      <c r="V24" s="208"/>
      <c r="W24" s="208">
        <v>0</v>
      </c>
      <c r="X24" s="208">
        <v>0</v>
      </c>
      <c r="Y24" s="208"/>
      <c r="Z24" s="208">
        <v>0</v>
      </c>
      <c r="AA24" s="208">
        <v>0</v>
      </c>
      <c r="AB24" s="208"/>
      <c r="AC24" s="185"/>
      <c r="AD24" s="185"/>
      <c r="AE24" s="185"/>
      <c r="AF24" s="185"/>
      <c r="AG24" s="185"/>
    </row>
    <row r="25" spans="1:33" ht="18" customHeight="1" x14ac:dyDescent="0.2">
      <c r="A25" s="11" t="s">
        <v>67</v>
      </c>
      <c r="B25" s="186">
        <v>66.803398769411075</v>
      </c>
      <c r="C25" s="186">
        <v>66.408576533650987</v>
      </c>
      <c r="D25" s="186">
        <v>62.864004803362349</v>
      </c>
      <c r="E25" s="186">
        <v>54.263111631995308</v>
      </c>
      <c r="F25" s="186">
        <v>52.412150089338894</v>
      </c>
      <c r="G25" s="186">
        <v>49.35454818372861</v>
      </c>
      <c r="H25" s="208">
        <v>1.8428725701943844</v>
      </c>
      <c r="I25" s="208">
        <v>1.9079545454545455</v>
      </c>
      <c r="J25" s="208">
        <v>2.026155717761557</v>
      </c>
      <c r="K25" s="208">
        <v>1.2311015118790496</v>
      </c>
      <c r="L25" s="208">
        <v>1.2670454545454546</v>
      </c>
      <c r="M25" s="208">
        <v>1.2737226277372262</v>
      </c>
      <c r="N25" s="186">
        <v>80.889261744966447</v>
      </c>
      <c r="O25" s="186">
        <v>81.237077877325987</v>
      </c>
      <c r="P25" s="186">
        <v>75.719237435008665</v>
      </c>
      <c r="Q25" s="186">
        <v>76.644295302013418</v>
      </c>
      <c r="R25" s="186">
        <v>74.56926257753274</v>
      </c>
      <c r="S25" s="186">
        <v>71.403812824956674</v>
      </c>
      <c r="T25" s="208">
        <v>1.3047285464098073</v>
      </c>
      <c r="U25" s="208">
        <v>1.3410351201478743</v>
      </c>
      <c r="V25" s="208">
        <v>1.4004854368932038</v>
      </c>
      <c r="W25" s="208">
        <v>1.055385288966725</v>
      </c>
      <c r="X25" s="208">
        <v>1.0894177449168208</v>
      </c>
      <c r="Y25" s="208">
        <v>1.0604368932038835</v>
      </c>
      <c r="Z25" s="208">
        <v>2.4665226781857452</v>
      </c>
      <c r="AA25" s="208">
        <v>2.459090909090909</v>
      </c>
      <c r="AB25" s="208">
        <v>2.5060827250608271</v>
      </c>
      <c r="AC25" s="185"/>
      <c r="AD25" s="185"/>
      <c r="AE25" s="185"/>
      <c r="AF25" s="185"/>
      <c r="AG25" s="185"/>
    </row>
    <row r="26" spans="1:33" ht="18.600000000000001" customHeight="1" x14ac:dyDescent="0.2">
      <c r="A26" s="9" t="s">
        <v>68</v>
      </c>
      <c r="B26" s="188">
        <v>68.623758986648411</v>
      </c>
      <c r="C26" s="188">
        <v>70.310844224655597</v>
      </c>
      <c r="D26" s="188">
        <v>73.140495867768593</v>
      </c>
      <c r="E26" s="188">
        <v>56.76138308798356</v>
      </c>
      <c r="F26" s="188">
        <v>56.446485340868946</v>
      </c>
      <c r="G26" s="188">
        <v>56.916996047430835</v>
      </c>
      <c r="H26" s="209">
        <v>1.761761158021713</v>
      </c>
      <c r="I26" s="209">
        <v>1.7715894868585733</v>
      </c>
      <c r="J26" s="209">
        <v>1.7569444444444444</v>
      </c>
      <c r="K26" s="209">
        <v>1.2089867310012063</v>
      </c>
      <c r="L26" s="209">
        <v>1.2456195244055068</v>
      </c>
      <c r="M26" s="209">
        <v>1.2850378787878789</v>
      </c>
      <c r="N26" s="188">
        <v>80.009645526886914</v>
      </c>
      <c r="O26" s="188">
        <v>82.252673796791441</v>
      </c>
      <c r="P26" s="188">
        <v>85.225518778940142</v>
      </c>
      <c r="Q26" s="188">
        <v>79.286231010368951</v>
      </c>
      <c r="R26" s="188">
        <v>79.211229946524071</v>
      </c>
      <c r="S26" s="188">
        <v>80.500771737266334</v>
      </c>
      <c r="T26" s="209">
        <v>1.2612530413625305</v>
      </c>
      <c r="U26" s="209">
        <v>1.2624472573839662</v>
      </c>
      <c r="V26" s="209">
        <v>1.2422241158926288</v>
      </c>
      <c r="W26" s="209">
        <v>1.0091240875912408</v>
      </c>
      <c r="X26" s="209">
        <v>1.0383966244725737</v>
      </c>
      <c r="Y26" s="209">
        <v>1.0586919471665956</v>
      </c>
      <c r="Z26" s="209">
        <v>2.9746682750301567</v>
      </c>
      <c r="AA26" s="209">
        <v>2.9662077596996244</v>
      </c>
      <c r="AB26" s="209">
        <v>2.9633838383838382</v>
      </c>
      <c r="AC26" s="185"/>
      <c r="AD26" s="185"/>
      <c r="AE26" s="185"/>
      <c r="AF26" s="185"/>
      <c r="AG26" s="185"/>
    </row>
    <row r="27" spans="1:33" ht="28.5" customHeight="1" x14ac:dyDescent="0.2">
      <c r="A27" s="9" t="s">
        <v>69</v>
      </c>
      <c r="B27" s="188">
        <v>68.832293832293828</v>
      </c>
      <c r="C27" s="188">
        <v>70.268826775858997</v>
      </c>
      <c r="D27" s="188">
        <v>73.175149429451196</v>
      </c>
      <c r="E27" s="188">
        <v>56.895356895356898</v>
      </c>
      <c r="F27" s="188">
        <v>56.329001246216833</v>
      </c>
      <c r="G27" s="188">
        <v>56.801304111573991</v>
      </c>
      <c r="H27" s="209">
        <v>1.7576126674786845</v>
      </c>
      <c r="I27" s="209">
        <v>1.7752844500632112</v>
      </c>
      <c r="J27" s="209">
        <v>1.7605229591836735</v>
      </c>
      <c r="K27" s="209">
        <v>1.2098051157125458</v>
      </c>
      <c r="L27" s="209">
        <v>1.2474715549936788</v>
      </c>
      <c r="M27" s="209">
        <v>1.2882653061224489</v>
      </c>
      <c r="N27" s="188">
        <v>80.298824297844547</v>
      </c>
      <c r="O27" s="188">
        <v>82.235562695527193</v>
      </c>
      <c r="P27" s="188">
        <v>85.279055637531471</v>
      </c>
      <c r="Q27" s="188">
        <v>79.555845852384067</v>
      </c>
      <c r="R27" s="188">
        <v>79.14094867675658</v>
      </c>
      <c r="S27" s="188">
        <v>80.409686659144171</v>
      </c>
      <c r="T27" s="209">
        <v>1.2569786535303777</v>
      </c>
      <c r="U27" s="209">
        <v>1.263568376068376</v>
      </c>
      <c r="V27" s="209">
        <v>1.2436312607944733</v>
      </c>
      <c r="W27" s="209">
        <v>1.0093390804597702</v>
      </c>
      <c r="X27" s="209">
        <v>1.0391025641025642</v>
      </c>
      <c r="Y27" s="209">
        <v>1.0605569948186528</v>
      </c>
      <c r="Z27" s="209">
        <v>2.9671132764920829</v>
      </c>
      <c r="AA27" s="209">
        <v>2.9582806573957017</v>
      </c>
      <c r="AB27" s="209">
        <v>2.954081632653061</v>
      </c>
      <c r="AC27" s="185"/>
      <c r="AD27" s="185"/>
      <c r="AE27" s="185"/>
      <c r="AF27" s="185"/>
      <c r="AG27" s="185"/>
    </row>
    <row r="28" spans="1:33" ht="15.6" customHeight="1" x14ac:dyDescent="0.25">
      <c r="A28" s="9" t="s">
        <v>70</v>
      </c>
      <c r="B28" s="6" t="s">
        <v>71</v>
      </c>
      <c r="C28" s="6" t="s">
        <v>71</v>
      </c>
      <c r="D28" s="186"/>
      <c r="E28" s="6" t="s">
        <v>71</v>
      </c>
      <c r="F28" s="6" t="s">
        <v>71</v>
      </c>
      <c r="G28" s="186"/>
      <c r="H28" s="6" t="s">
        <v>71</v>
      </c>
      <c r="I28" s="6" t="s">
        <v>71</v>
      </c>
      <c r="J28" s="6"/>
      <c r="K28" s="6" t="s">
        <v>71</v>
      </c>
      <c r="L28" s="6" t="s">
        <v>71</v>
      </c>
      <c r="M28" s="6"/>
      <c r="N28" s="6" t="s">
        <v>71</v>
      </c>
      <c r="O28" s="6" t="s">
        <v>71</v>
      </c>
      <c r="P28" s="210"/>
      <c r="Q28" s="6" t="s">
        <v>71</v>
      </c>
      <c r="R28" s="6" t="s">
        <v>71</v>
      </c>
      <c r="S28" s="210"/>
      <c r="T28" s="6" t="s">
        <v>71</v>
      </c>
      <c r="U28" s="6" t="s">
        <v>71</v>
      </c>
      <c r="V28" s="211"/>
      <c r="W28" s="6" t="s">
        <v>71</v>
      </c>
      <c r="X28" s="6" t="s">
        <v>71</v>
      </c>
      <c r="Y28" s="211"/>
      <c r="Z28" s="6" t="s">
        <v>71</v>
      </c>
      <c r="AA28" s="6" t="s">
        <v>71</v>
      </c>
      <c r="AB28" s="211"/>
      <c r="AC28" s="185"/>
      <c r="AD28" s="185"/>
      <c r="AE28" s="185"/>
      <c r="AF28" s="185"/>
      <c r="AG28" s="185"/>
    </row>
    <row r="29" spans="1:33" ht="17.100000000000001" customHeight="1" x14ac:dyDescent="0.25">
      <c r="A29" s="9" t="s">
        <v>72</v>
      </c>
      <c r="B29" s="6" t="s">
        <v>71</v>
      </c>
      <c r="C29" s="6" t="s">
        <v>71</v>
      </c>
      <c r="D29" s="186"/>
      <c r="E29" s="6" t="s">
        <v>71</v>
      </c>
      <c r="F29" s="6" t="s">
        <v>71</v>
      </c>
      <c r="G29" s="186"/>
      <c r="H29" s="6" t="s">
        <v>71</v>
      </c>
      <c r="I29" s="6" t="s">
        <v>71</v>
      </c>
      <c r="J29" s="212"/>
      <c r="K29" s="6" t="s">
        <v>71</v>
      </c>
      <c r="L29" s="6" t="s">
        <v>71</v>
      </c>
      <c r="M29" s="212"/>
      <c r="N29" s="6" t="s">
        <v>71</v>
      </c>
      <c r="O29" s="6" t="s">
        <v>71</v>
      </c>
      <c r="P29" s="210"/>
      <c r="Q29" s="6" t="s">
        <v>71</v>
      </c>
      <c r="R29" s="6" t="s">
        <v>71</v>
      </c>
      <c r="S29" s="210"/>
      <c r="T29" s="6" t="s">
        <v>71</v>
      </c>
      <c r="U29" s="6" t="s">
        <v>71</v>
      </c>
      <c r="V29" s="211"/>
      <c r="W29" s="6" t="s">
        <v>71</v>
      </c>
      <c r="X29" s="6" t="s">
        <v>71</v>
      </c>
      <c r="Y29" s="211"/>
      <c r="Z29" s="6" t="s">
        <v>71</v>
      </c>
      <c r="AA29" s="6" t="s">
        <v>71</v>
      </c>
      <c r="AB29" s="211"/>
      <c r="AC29" s="185"/>
      <c r="AD29" s="185"/>
      <c r="AE29" s="185"/>
      <c r="AF29" s="185"/>
      <c r="AG29" s="185"/>
    </row>
    <row r="30" spans="1:33" ht="15" customHeight="1" x14ac:dyDescent="0.2">
      <c r="A30" s="415" t="s">
        <v>73</v>
      </c>
      <c r="B30" s="415"/>
      <c r="C30" s="415"/>
      <c r="D30" s="415"/>
      <c r="E30" s="415"/>
      <c r="F30" s="415"/>
      <c r="G30" s="415"/>
      <c r="H30" s="415"/>
      <c r="I30" s="415"/>
      <c r="J30" s="415"/>
      <c r="K30" s="415"/>
      <c r="L30" s="4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</row>
    <row r="31" spans="1:33" ht="16.5" customHeight="1" x14ac:dyDescent="0.2">
      <c r="A31" s="413" t="s">
        <v>210</v>
      </c>
      <c r="B31" s="413"/>
      <c r="C31" s="413"/>
      <c r="D31" s="413"/>
      <c r="E31" s="413"/>
      <c r="F31" s="413"/>
      <c r="G31" s="413"/>
      <c r="H31" s="413"/>
      <c r="I31" s="413"/>
      <c r="J31" s="413"/>
      <c r="K31" s="413"/>
      <c r="L31" s="413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</row>
  </sheetData>
  <sheetProtection selectLockedCells="1" selectUnlockedCells="1"/>
  <mergeCells count="17">
    <mergeCell ref="A31:L31"/>
    <mergeCell ref="K4:M4"/>
    <mergeCell ref="N4:P4"/>
    <mergeCell ref="Q4:S4"/>
    <mergeCell ref="T4:V4"/>
    <mergeCell ref="W4:Y4"/>
    <mergeCell ref="A30:L30"/>
    <mergeCell ref="A1:AB1"/>
    <mergeCell ref="A2:A5"/>
    <mergeCell ref="B2:G3"/>
    <mergeCell ref="H2:M3"/>
    <mergeCell ref="N2:S3"/>
    <mergeCell ref="T2:Y3"/>
    <mergeCell ref="Z2:AB4"/>
    <mergeCell ref="B4:D4"/>
    <mergeCell ref="E4:G4"/>
    <mergeCell ref="H4:J4"/>
  </mergeCells>
  <pageMargins left="0.39370078740157483" right="0.39370078740157483" top="0.39370078740157483" bottom="0.39370078740157483" header="0.51181102362204722" footer="0.51181102362204722"/>
  <pageSetup paperSize="9" scale="77" firstPageNumber="0" orientation="landscape" horizontalDpi="300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CC"/>
    <pageSetUpPr fitToPage="1"/>
  </sheetPr>
  <dimension ref="A1:AC34"/>
  <sheetViews>
    <sheetView zoomScale="90" zoomScaleNormal="90" zoomScaleSheetLayoutView="50" workbookViewId="0">
      <pane xSplit="1" ySplit="5" topLeftCell="B6" activePane="bottomRight" state="frozen"/>
      <selection sqref="A1:Y23"/>
      <selection pane="topRight" sqref="A1:Y23"/>
      <selection pane="bottomLeft" sqref="A1:Y23"/>
      <selection pane="bottomRight" activeCell="A3" sqref="A3:A5"/>
    </sheetView>
  </sheetViews>
  <sheetFormatPr defaultColWidth="8.7109375" defaultRowHeight="15" x14ac:dyDescent="0.25"/>
  <cols>
    <col min="1" max="1" width="24.140625" customWidth="1"/>
    <col min="2" max="2" width="7.7109375" customWidth="1"/>
    <col min="3" max="3" width="5.5703125" customWidth="1"/>
    <col min="4" max="4" width="7.140625" customWidth="1"/>
    <col min="5" max="5" width="7.5703125" customWidth="1"/>
    <col min="6" max="6" width="5.5703125" customWidth="1"/>
    <col min="7" max="7" width="5.28515625" customWidth="1"/>
    <col min="8" max="9" width="6.42578125" customWidth="1"/>
    <col min="10" max="11" width="5.5703125" customWidth="1"/>
    <col min="12" max="13" width="6.7109375" customWidth="1"/>
    <col min="14" max="14" width="5.7109375" customWidth="1"/>
    <col min="15" max="15" width="6" customWidth="1"/>
    <col min="16" max="16" width="6.28515625" customWidth="1"/>
    <col min="17" max="17" width="6.140625" customWidth="1"/>
    <col min="18" max="18" width="4.7109375" customWidth="1"/>
    <col min="19" max="19" width="5" customWidth="1"/>
    <col min="20" max="20" width="4.7109375" customWidth="1"/>
    <col min="21" max="21" width="4.85546875" customWidth="1"/>
    <col min="22" max="22" width="5.7109375" customWidth="1"/>
    <col min="23" max="23" width="5.28515625" customWidth="1"/>
    <col min="24" max="25" width="4.7109375" customWidth="1"/>
    <col min="26" max="26" width="5.7109375" customWidth="1"/>
    <col min="27" max="27" width="4.85546875" customWidth="1"/>
    <col min="28" max="28" width="4.7109375" customWidth="1"/>
    <col min="29" max="29" width="5" customWidth="1"/>
    <col min="30" max="32" width="4.28515625" customWidth="1"/>
  </cols>
  <sheetData>
    <row r="1" spans="1:29" ht="18.75" x14ac:dyDescent="0.25">
      <c r="A1" s="22" t="s">
        <v>243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</row>
    <row r="2" spans="1:29" ht="18.75" x14ac:dyDescent="0.25">
      <c r="A2" s="22" t="s">
        <v>679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</row>
    <row r="3" spans="1:29" ht="102" customHeight="1" x14ac:dyDescent="0.25">
      <c r="A3" s="345" t="s">
        <v>48</v>
      </c>
      <c r="B3" s="358" t="s">
        <v>244</v>
      </c>
      <c r="C3" s="358"/>
      <c r="D3" s="358"/>
      <c r="E3" s="358"/>
      <c r="F3" s="358" t="s">
        <v>245</v>
      </c>
      <c r="G3" s="358"/>
      <c r="H3" s="358"/>
      <c r="I3" s="358"/>
      <c r="J3" s="358" t="s">
        <v>246</v>
      </c>
      <c r="K3" s="358"/>
      <c r="L3" s="358"/>
      <c r="M3" s="358"/>
      <c r="N3" s="416" t="s">
        <v>247</v>
      </c>
      <c r="O3" s="416"/>
      <c r="P3" s="416"/>
      <c r="Q3" s="416"/>
      <c r="R3" s="358" t="s">
        <v>248</v>
      </c>
      <c r="S3" s="358"/>
      <c r="T3" s="358"/>
      <c r="U3" s="358"/>
      <c r="V3" s="358" t="s">
        <v>249</v>
      </c>
      <c r="W3" s="358"/>
      <c r="X3" s="358"/>
      <c r="Y3" s="358"/>
      <c r="Z3" s="416" t="s">
        <v>250</v>
      </c>
      <c r="AA3" s="416"/>
      <c r="AB3" s="416"/>
      <c r="AC3" s="416"/>
    </row>
    <row r="4" spans="1:29" ht="48" customHeight="1" x14ac:dyDescent="0.25">
      <c r="A4" s="345"/>
      <c r="B4" s="357" t="s">
        <v>57</v>
      </c>
      <c r="C4" s="357"/>
      <c r="D4" s="357" t="s">
        <v>251</v>
      </c>
      <c r="E4" s="357"/>
      <c r="F4" s="357" t="s">
        <v>678</v>
      </c>
      <c r="G4" s="357"/>
      <c r="H4" s="357" t="s">
        <v>677</v>
      </c>
      <c r="I4" s="357"/>
      <c r="J4" s="357" t="s">
        <v>678</v>
      </c>
      <c r="K4" s="357"/>
      <c r="L4" s="357" t="s">
        <v>677</v>
      </c>
      <c r="M4" s="357"/>
      <c r="N4" s="357" t="s">
        <v>678</v>
      </c>
      <c r="O4" s="357"/>
      <c r="P4" s="357" t="s">
        <v>677</v>
      </c>
      <c r="Q4" s="357"/>
      <c r="R4" s="357" t="s">
        <v>678</v>
      </c>
      <c r="S4" s="357"/>
      <c r="T4" s="357" t="s">
        <v>677</v>
      </c>
      <c r="U4" s="357"/>
      <c r="V4" s="357" t="s">
        <v>678</v>
      </c>
      <c r="W4" s="357"/>
      <c r="X4" s="357" t="s">
        <v>677</v>
      </c>
      <c r="Y4" s="357"/>
      <c r="Z4" s="357" t="s">
        <v>678</v>
      </c>
      <c r="AA4" s="357"/>
      <c r="AB4" s="357" t="s">
        <v>677</v>
      </c>
      <c r="AC4" s="357"/>
    </row>
    <row r="5" spans="1:29" ht="23.65" customHeight="1" x14ac:dyDescent="0.25">
      <c r="A5" s="345"/>
      <c r="B5" s="24">
        <v>2022</v>
      </c>
      <c r="C5" s="24">
        <v>2023</v>
      </c>
      <c r="D5" s="24">
        <v>2022</v>
      </c>
      <c r="E5" s="24">
        <v>2023</v>
      </c>
      <c r="F5" s="24">
        <v>2022</v>
      </c>
      <c r="G5" s="24">
        <v>2023</v>
      </c>
      <c r="H5" s="24">
        <v>2022</v>
      </c>
      <c r="I5" s="24">
        <v>2023</v>
      </c>
      <c r="J5" s="24">
        <v>2022</v>
      </c>
      <c r="K5" s="24">
        <v>2023</v>
      </c>
      <c r="L5" s="24">
        <v>2022</v>
      </c>
      <c r="M5" s="24">
        <v>2023</v>
      </c>
      <c r="N5" s="24">
        <v>2022</v>
      </c>
      <c r="O5" s="24">
        <v>2023</v>
      </c>
      <c r="P5" s="24">
        <v>2022</v>
      </c>
      <c r="Q5" s="24">
        <v>2023</v>
      </c>
      <c r="R5" s="24">
        <v>2022</v>
      </c>
      <c r="S5" s="24">
        <v>2023</v>
      </c>
      <c r="T5" s="24">
        <v>2022</v>
      </c>
      <c r="U5" s="24">
        <v>2023</v>
      </c>
      <c r="V5" s="24">
        <v>2022</v>
      </c>
      <c r="W5" s="24">
        <v>2023</v>
      </c>
      <c r="X5" s="24">
        <v>2022</v>
      </c>
      <c r="Y5" s="24">
        <v>2023</v>
      </c>
      <c r="Z5" s="24">
        <v>2022</v>
      </c>
      <c r="AA5" s="24">
        <v>2023</v>
      </c>
      <c r="AB5" s="24">
        <v>2022</v>
      </c>
      <c r="AC5" s="24">
        <v>2023</v>
      </c>
    </row>
    <row r="6" spans="1:29" ht="14.1" customHeight="1" x14ac:dyDescent="0.25">
      <c r="A6" s="11" t="s">
        <v>13</v>
      </c>
      <c r="B6" s="89">
        <v>152</v>
      </c>
      <c r="C6" s="89">
        <v>174</v>
      </c>
      <c r="D6" s="100">
        <v>49.932656614434478</v>
      </c>
      <c r="E6" s="100">
        <v>56.742214250774495</v>
      </c>
      <c r="F6" s="89">
        <v>103</v>
      </c>
      <c r="G6" s="89">
        <v>115</v>
      </c>
      <c r="H6" s="100">
        <v>33.835944942675994</v>
      </c>
      <c r="I6" s="100">
        <v>37.502038154247515</v>
      </c>
      <c r="J6" s="89">
        <v>49</v>
      </c>
      <c r="K6" s="89">
        <v>59</v>
      </c>
      <c r="L6" s="100">
        <v>16.096711671758484</v>
      </c>
      <c r="M6" s="100">
        <v>19.240176096526984</v>
      </c>
      <c r="N6" s="89">
        <v>4</v>
      </c>
      <c r="O6" s="89">
        <v>4</v>
      </c>
      <c r="P6" s="100">
        <v>2.4937655860349128</v>
      </c>
      <c r="Q6" s="100">
        <v>2.4937655860349128</v>
      </c>
      <c r="R6" s="89">
        <v>0</v>
      </c>
      <c r="S6" s="89">
        <v>0</v>
      </c>
      <c r="T6" s="100">
        <v>0</v>
      </c>
      <c r="U6" s="100">
        <v>0</v>
      </c>
      <c r="V6" s="89">
        <v>3</v>
      </c>
      <c r="W6" s="89">
        <v>3</v>
      </c>
      <c r="X6" s="100">
        <v>0.87</v>
      </c>
      <c r="Y6" s="91">
        <v>0.97831403880645684</v>
      </c>
      <c r="Z6" s="89">
        <v>0</v>
      </c>
      <c r="AA6" s="89">
        <v>0</v>
      </c>
      <c r="AB6" s="100">
        <v>0</v>
      </c>
      <c r="AC6" s="100">
        <v>0</v>
      </c>
    </row>
    <row r="7" spans="1:29" ht="14.1" customHeight="1" x14ac:dyDescent="0.25">
      <c r="A7" s="11" t="s">
        <v>14</v>
      </c>
      <c r="B7" s="89">
        <v>50</v>
      </c>
      <c r="C7" s="91">
        <v>51</v>
      </c>
      <c r="D7" s="100">
        <v>65.75486586007365</v>
      </c>
      <c r="E7" s="100">
        <v>68.2639539552938</v>
      </c>
      <c r="F7" s="89">
        <v>40</v>
      </c>
      <c r="G7" s="91">
        <v>42</v>
      </c>
      <c r="H7" s="100">
        <v>52.603892688058913</v>
      </c>
      <c r="I7" s="100">
        <v>56.217373845536073</v>
      </c>
      <c r="J7" s="89">
        <v>7</v>
      </c>
      <c r="K7" s="91">
        <v>6</v>
      </c>
      <c r="L7" s="100">
        <v>9.2056812204103107</v>
      </c>
      <c r="M7" s="100">
        <v>8.0310534065051531</v>
      </c>
      <c r="N7" s="89">
        <v>2</v>
      </c>
      <c r="O7" s="91">
        <v>2</v>
      </c>
      <c r="P7" s="100">
        <v>5.2002080083203328</v>
      </c>
      <c r="Q7" s="100">
        <v>5.2002080083203328</v>
      </c>
      <c r="R7" s="89">
        <v>0</v>
      </c>
      <c r="S7" s="91">
        <v>0</v>
      </c>
      <c r="T7" s="100">
        <v>0</v>
      </c>
      <c r="U7" s="100">
        <v>0</v>
      </c>
      <c r="V7" s="89">
        <v>1</v>
      </c>
      <c r="W7" s="91">
        <v>1</v>
      </c>
      <c r="X7" s="100">
        <v>1.26</v>
      </c>
      <c r="Y7" s="100">
        <v>1.3385089010841922</v>
      </c>
      <c r="Z7" s="89">
        <v>0</v>
      </c>
      <c r="AA7" s="91">
        <v>0</v>
      </c>
      <c r="AB7" s="100">
        <v>0</v>
      </c>
      <c r="AC7" s="100">
        <v>0</v>
      </c>
    </row>
    <row r="8" spans="1:29" ht="14.1" customHeight="1" x14ac:dyDescent="0.25">
      <c r="A8" s="11" t="s">
        <v>15</v>
      </c>
      <c r="B8" s="89">
        <v>92</v>
      </c>
      <c r="C8" s="89">
        <v>91</v>
      </c>
      <c r="D8" s="100">
        <v>82.726373527560469</v>
      </c>
      <c r="E8" s="100">
        <v>83.029197080291965</v>
      </c>
      <c r="F8" s="89">
        <v>62</v>
      </c>
      <c r="G8" s="89">
        <v>65</v>
      </c>
      <c r="H8" s="100">
        <v>55.750382159877709</v>
      </c>
      <c r="I8" s="100">
        <v>59.306569343065696</v>
      </c>
      <c r="J8" s="89">
        <v>20</v>
      </c>
      <c r="K8" s="89">
        <v>17</v>
      </c>
      <c r="L8" s="100">
        <v>17.983994245121842</v>
      </c>
      <c r="M8" s="100">
        <v>15.510948905109489</v>
      </c>
      <c r="N8" s="89">
        <v>3</v>
      </c>
      <c r="O8" s="89">
        <v>3</v>
      </c>
      <c r="P8" s="100">
        <v>5.2910052910052912</v>
      </c>
      <c r="Q8" s="100">
        <v>5.2910052910052912</v>
      </c>
      <c r="R8" s="89">
        <v>0</v>
      </c>
      <c r="S8" s="89">
        <v>0</v>
      </c>
      <c r="T8" s="100">
        <v>0</v>
      </c>
      <c r="U8" s="100">
        <v>0</v>
      </c>
      <c r="V8" s="89">
        <v>1</v>
      </c>
      <c r="W8" s="89">
        <v>1</v>
      </c>
      <c r="X8" s="100">
        <v>0.82</v>
      </c>
      <c r="Y8" s="91">
        <v>0.91240875912408759</v>
      </c>
      <c r="Z8" s="89">
        <v>0</v>
      </c>
      <c r="AA8" s="89">
        <v>0</v>
      </c>
      <c r="AB8" s="100">
        <v>0</v>
      </c>
      <c r="AC8" s="100">
        <v>0</v>
      </c>
    </row>
    <row r="9" spans="1:29" ht="14.1" customHeight="1" x14ac:dyDescent="0.25">
      <c r="A9" s="11" t="s">
        <v>16</v>
      </c>
      <c r="B9" s="89">
        <v>126</v>
      </c>
      <c r="C9" s="89">
        <v>124</v>
      </c>
      <c r="D9" s="100">
        <v>105.4481546572935</v>
      </c>
      <c r="E9" s="100">
        <v>103.54906054279749</v>
      </c>
      <c r="F9" s="89">
        <v>95</v>
      </c>
      <c r="G9" s="89">
        <v>95</v>
      </c>
      <c r="H9" s="100">
        <v>79.50456105113399</v>
      </c>
      <c r="I9" s="100">
        <v>79.331941544885183</v>
      </c>
      <c r="J9" s="89">
        <v>16</v>
      </c>
      <c r="K9" s="89">
        <v>15</v>
      </c>
      <c r="L9" s="100">
        <v>13.390241861243618</v>
      </c>
      <c r="M9" s="100">
        <v>12.526096033402922</v>
      </c>
      <c r="N9" s="89">
        <v>5</v>
      </c>
      <c r="O9" s="89">
        <v>6</v>
      </c>
      <c r="P9" s="100">
        <v>8.033419023136247</v>
      </c>
      <c r="Q9" s="100">
        <v>9.6401028277634957</v>
      </c>
      <c r="R9" s="89">
        <v>0</v>
      </c>
      <c r="S9" s="89">
        <v>0</v>
      </c>
      <c r="T9" s="100">
        <v>0</v>
      </c>
      <c r="U9" s="100">
        <v>0</v>
      </c>
      <c r="V9" s="89">
        <v>2</v>
      </c>
      <c r="W9" s="89">
        <v>2</v>
      </c>
      <c r="X9" s="91">
        <v>1.6737802326554523</v>
      </c>
      <c r="Y9" s="91">
        <v>1.6701461377870563</v>
      </c>
      <c r="Z9" s="89">
        <v>0</v>
      </c>
      <c r="AA9" s="89">
        <v>0</v>
      </c>
      <c r="AB9" s="100">
        <v>0</v>
      </c>
      <c r="AC9" s="100">
        <v>0</v>
      </c>
    </row>
    <row r="10" spans="1:29" ht="14.1" customHeight="1" x14ac:dyDescent="0.25">
      <c r="A10" s="11" t="s">
        <v>17</v>
      </c>
      <c r="B10" s="89">
        <v>152</v>
      </c>
      <c r="C10" s="89">
        <v>149</v>
      </c>
      <c r="D10" s="100">
        <v>108.20045558086561</v>
      </c>
      <c r="E10" s="100">
        <v>106.05737063136166</v>
      </c>
      <c r="F10" s="89">
        <v>102</v>
      </c>
      <c r="G10" s="89">
        <v>100</v>
      </c>
      <c r="H10" s="100">
        <v>72.608200455580871</v>
      </c>
      <c r="I10" s="100">
        <v>71.179443376752801</v>
      </c>
      <c r="J10" s="89">
        <v>35</v>
      </c>
      <c r="K10" s="89">
        <v>33</v>
      </c>
      <c r="L10" s="100">
        <v>24.914578587699317</v>
      </c>
      <c r="M10" s="100">
        <v>23.489216314328424</v>
      </c>
      <c r="N10" s="89">
        <v>12</v>
      </c>
      <c r="O10" s="89">
        <v>11</v>
      </c>
      <c r="P10" s="100">
        <v>16.483516483516482</v>
      </c>
      <c r="Q10" s="100">
        <v>15.109890109890109</v>
      </c>
      <c r="R10" s="89">
        <v>2</v>
      </c>
      <c r="S10" s="89">
        <v>2</v>
      </c>
      <c r="T10" s="100">
        <v>1.4236902050113895</v>
      </c>
      <c r="U10" s="100">
        <v>1.4235888675350559</v>
      </c>
      <c r="V10" s="89">
        <v>1</v>
      </c>
      <c r="W10" s="89">
        <v>1</v>
      </c>
      <c r="X10" s="100">
        <v>0.71184510250569477</v>
      </c>
      <c r="Y10" s="100">
        <v>0.71179443376752793</v>
      </c>
      <c r="Z10" s="89">
        <v>0</v>
      </c>
      <c r="AA10" s="89">
        <v>0</v>
      </c>
      <c r="AB10" s="100">
        <v>0</v>
      </c>
      <c r="AC10" s="100">
        <v>0</v>
      </c>
    </row>
    <row r="11" spans="1:29" ht="14.1" customHeight="1" x14ac:dyDescent="0.25">
      <c r="A11" s="11" t="s">
        <v>18</v>
      </c>
      <c r="B11" s="89">
        <v>132</v>
      </c>
      <c r="C11" s="89">
        <v>127</v>
      </c>
      <c r="D11" s="100">
        <v>113.90111312451462</v>
      </c>
      <c r="E11" s="100">
        <v>107.64536362095271</v>
      </c>
      <c r="F11" s="89">
        <v>82</v>
      </c>
      <c r="G11" s="89">
        <v>77</v>
      </c>
      <c r="H11" s="100">
        <v>70.756752092501515</v>
      </c>
      <c r="I11" s="100">
        <v>65.265299203254784</v>
      </c>
      <c r="J11" s="89">
        <v>37</v>
      </c>
      <c r="K11" s="89">
        <v>37</v>
      </c>
      <c r="L11" s="100">
        <v>31.926827163689705</v>
      </c>
      <c r="M11" s="100">
        <v>31.361247669096457</v>
      </c>
      <c r="N11" s="89">
        <v>14</v>
      </c>
      <c r="O11" s="89">
        <v>11</v>
      </c>
      <c r="P11" s="100">
        <v>22.727272727272727</v>
      </c>
      <c r="Q11" s="100">
        <v>17.857142857142858</v>
      </c>
      <c r="R11" s="89">
        <v>0</v>
      </c>
      <c r="S11" s="89">
        <v>0</v>
      </c>
      <c r="T11" s="100">
        <v>0</v>
      </c>
      <c r="U11" s="100">
        <v>0</v>
      </c>
      <c r="V11" s="89">
        <v>2</v>
      </c>
      <c r="W11" s="89">
        <v>2</v>
      </c>
      <c r="X11" s="91">
        <v>1.7257744412805247</v>
      </c>
      <c r="Y11" s="91">
        <v>1.6952025767079166</v>
      </c>
      <c r="Z11" s="89">
        <v>0</v>
      </c>
      <c r="AA11" s="89">
        <v>0</v>
      </c>
      <c r="AB11" s="100">
        <v>0</v>
      </c>
      <c r="AC11" s="100">
        <v>0</v>
      </c>
    </row>
    <row r="12" spans="1:29" ht="14.1" customHeight="1" x14ac:dyDescent="0.25">
      <c r="A12" s="11" t="s">
        <v>19</v>
      </c>
      <c r="B12" s="89">
        <v>169</v>
      </c>
      <c r="C12" s="89">
        <v>160</v>
      </c>
      <c r="D12" s="100">
        <v>92.067988668555245</v>
      </c>
      <c r="E12" s="100">
        <v>86.430423509075197</v>
      </c>
      <c r="F12" s="89">
        <v>109</v>
      </c>
      <c r="G12" s="89">
        <v>103</v>
      </c>
      <c r="H12" s="100">
        <v>59.381128786227933</v>
      </c>
      <c r="I12" s="100">
        <v>55.639585133967159</v>
      </c>
      <c r="J12" s="89">
        <v>52</v>
      </c>
      <c r="K12" s="89">
        <v>51</v>
      </c>
      <c r="L12" s="100">
        <v>28.328611898016998</v>
      </c>
      <c r="M12" s="100">
        <v>27.549697493517719</v>
      </c>
      <c r="N12" s="89">
        <v>18</v>
      </c>
      <c r="O12" s="89">
        <v>20</v>
      </c>
      <c r="P12" s="100">
        <v>18.722696068233827</v>
      </c>
      <c r="Q12" s="100">
        <v>20.802995631370916</v>
      </c>
      <c r="R12" s="89">
        <v>0</v>
      </c>
      <c r="S12" s="89">
        <v>0</v>
      </c>
      <c r="T12" s="100">
        <v>0</v>
      </c>
      <c r="U12" s="100">
        <v>0</v>
      </c>
      <c r="V12" s="89">
        <v>0</v>
      </c>
      <c r="W12" s="89">
        <v>0</v>
      </c>
      <c r="X12" s="160">
        <v>0</v>
      </c>
      <c r="Y12" s="160">
        <v>0</v>
      </c>
      <c r="Z12" s="89">
        <v>0</v>
      </c>
      <c r="AA12" s="89">
        <v>0</v>
      </c>
      <c r="AB12" s="100">
        <v>0</v>
      </c>
      <c r="AC12" s="100">
        <v>0</v>
      </c>
    </row>
    <row r="13" spans="1:29" ht="14.1" customHeight="1" x14ac:dyDescent="0.25">
      <c r="A13" s="11" t="s">
        <v>20</v>
      </c>
      <c r="B13" s="89">
        <v>137</v>
      </c>
      <c r="C13" s="89">
        <v>144</v>
      </c>
      <c r="D13" s="100">
        <v>95.291089935313352</v>
      </c>
      <c r="E13" s="100">
        <v>100.7204308596209</v>
      </c>
      <c r="F13" s="89">
        <v>89</v>
      </c>
      <c r="G13" s="89">
        <v>90</v>
      </c>
      <c r="H13" s="100">
        <v>61.904430687904295</v>
      </c>
      <c r="I13" s="100">
        <v>62.950269287263062</v>
      </c>
      <c r="J13" s="89">
        <v>40</v>
      </c>
      <c r="K13" s="89">
        <v>47</v>
      </c>
      <c r="L13" s="100">
        <v>27.822216039507548</v>
      </c>
      <c r="M13" s="100">
        <v>32.874029516681823</v>
      </c>
      <c r="N13" s="89">
        <v>9</v>
      </c>
      <c r="O13" s="89">
        <v>12</v>
      </c>
      <c r="P13" s="100">
        <v>12.241566920565832</v>
      </c>
      <c r="Q13" s="100">
        <v>16.32208922742111</v>
      </c>
      <c r="R13" s="89">
        <v>0</v>
      </c>
      <c r="S13" s="89">
        <v>0</v>
      </c>
      <c r="T13" s="100">
        <v>0</v>
      </c>
      <c r="U13" s="100">
        <v>0</v>
      </c>
      <c r="V13" s="89">
        <v>1</v>
      </c>
      <c r="W13" s="89">
        <v>1</v>
      </c>
      <c r="X13" s="91">
        <v>0.69555540098768864</v>
      </c>
      <c r="Y13" s="91">
        <v>0.69944743652514518</v>
      </c>
      <c r="Z13" s="89">
        <v>1</v>
      </c>
      <c r="AA13" s="89">
        <v>1</v>
      </c>
      <c r="AB13" s="100">
        <v>0.69555540098768864</v>
      </c>
      <c r="AC13" s="100">
        <v>0.69944743652514518</v>
      </c>
    </row>
    <row r="14" spans="1:29" ht="14.1" customHeight="1" x14ac:dyDescent="0.25">
      <c r="A14" s="11" t="s">
        <v>21</v>
      </c>
      <c r="B14" s="89">
        <v>105</v>
      </c>
      <c r="C14" s="89">
        <v>110</v>
      </c>
      <c r="D14" s="100">
        <v>66.662434131166279</v>
      </c>
      <c r="E14" s="100">
        <v>70.103881205786763</v>
      </c>
      <c r="F14" s="89">
        <v>77</v>
      </c>
      <c r="G14" s="89">
        <v>79</v>
      </c>
      <c r="H14" s="100">
        <v>48.885785029521934</v>
      </c>
      <c r="I14" s="100">
        <v>50.347332865974124</v>
      </c>
      <c r="J14" s="89">
        <v>23</v>
      </c>
      <c r="K14" s="89">
        <v>27</v>
      </c>
      <c r="L14" s="100">
        <v>14.602247476350708</v>
      </c>
      <c r="M14" s="100">
        <v>17.207316295965839</v>
      </c>
      <c r="N14" s="89">
        <v>5</v>
      </c>
      <c r="O14" s="89">
        <v>9</v>
      </c>
      <c r="P14" s="100">
        <v>6.3155235569028676</v>
      </c>
      <c r="Q14" s="100">
        <v>11.367942402425161</v>
      </c>
      <c r="R14" s="89">
        <v>0</v>
      </c>
      <c r="S14" s="89">
        <v>0</v>
      </c>
      <c r="T14" s="100">
        <v>0</v>
      </c>
      <c r="U14" s="100">
        <v>0</v>
      </c>
      <c r="V14" s="89">
        <v>1</v>
      </c>
      <c r="W14" s="89">
        <v>1</v>
      </c>
      <c r="X14" s="91">
        <v>0.63488032505872638</v>
      </c>
      <c r="Y14" s="91">
        <v>0.63730801096169776</v>
      </c>
      <c r="Z14" s="89">
        <v>0</v>
      </c>
      <c r="AA14" s="89">
        <v>0</v>
      </c>
      <c r="AB14" s="100">
        <v>0</v>
      </c>
      <c r="AC14" s="100">
        <v>0</v>
      </c>
    </row>
    <row r="15" spans="1:29" ht="14.1" customHeight="1" x14ac:dyDescent="0.25">
      <c r="A15" s="11" t="s">
        <v>22</v>
      </c>
      <c r="B15" s="89">
        <v>81</v>
      </c>
      <c r="C15" s="91">
        <v>87</v>
      </c>
      <c r="D15" s="100">
        <v>79.341757272994414</v>
      </c>
      <c r="E15" s="100">
        <v>83.702135847604382</v>
      </c>
      <c r="F15" s="89">
        <v>54</v>
      </c>
      <c r="G15" s="91">
        <v>57</v>
      </c>
      <c r="H15" s="100">
        <v>52.894504848662947</v>
      </c>
      <c r="I15" s="100">
        <v>54.839330382913218</v>
      </c>
      <c r="J15" s="89">
        <v>19</v>
      </c>
      <c r="K15" s="91">
        <v>23</v>
      </c>
      <c r="L15" s="100">
        <v>18.611029483788815</v>
      </c>
      <c r="M15" s="100">
        <v>22.128150856263229</v>
      </c>
      <c r="N15" s="89">
        <v>3</v>
      </c>
      <c r="O15" s="91">
        <v>6</v>
      </c>
      <c r="P15" s="100">
        <v>5.4784514243973703</v>
      </c>
      <c r="Q15" s="100">
        <v>10.956902848794741</v>
      </c>
      <c r="R15" s="89">
        <v>0</v>
      </c>
      <c r="S15" s="91">
        <v>0</v>
      </c>
      <c r="T15" s="100">
        <v>0</v>
      </c>
      <c r="U15" s="100">
        <v>0</v>
      </c>
      <c r="V15" s="89">
        <v>2</v>
      </c>
      <c r="W15" s="91">
        <v>2</v>
      </c>
      <c r="X15" s="91">
        <v>1.9590557351356646</v>
      </c>
      <c r="Y15" s="91">
        <v>1.9241870309794111</v>
      </c>
      <c r="Z15" s="89">
        <v>0</v>
      </c>
      <c r="AA15" s="91">
        <v>0</v>
      </c>
      <c r="AB15" s="100">
        <v>0</v>
      </c>
      <c r="AC15" s="100">
        <v>0</v>
      </c>
    </row>
    <row r="16" spans="1:29" ht="53.65" customHeight="1" x14ac:dyDescent="0.25">
      <c r="A16" s="25" t="s">
        <v>58</v>
      </c>
      <c r="B16" s="89">
        <v>11</v>
      </c>
      <c r="C16" s="91">
        <v>12</v>
      </c>
      <c r="D16" s="100">
        <v>1.7322561849419693</v>
      </c>
      <c r="E16" s="100">
        <v>1.8897340199366939</v>
      </c>
      <c r="F16" s="89">
        <v>0</v>
      </c>
      <c r="G16" s="91">
        <v>0</v>
      </c>
      <c r="H16" s="100">
        <v>0</v>
      </c>
      <c r="I16" s="100">
        <v>0</v>
      </c>
      <c r="J16" s="89">
        <v>0</v>
      </c>
      <c r="K16" s="91">
        <v>0</v>
      </c>
      <c r="L16" s="100">
        <v>0</v>
      </c>
      <c r="M16" s="100">
        <v>0</v>
      </c>
      <c r="N16" s="89">
        <v>0</v>
      </c>
      <c r="O16" s="91">
        <v>0</v>
      </c>
      <c r="P16" s="100">
        <v>0</v>
      </c>
      <c r="Q16" s="100">
        <v>0</v>
      </c>
      <c r="R16" s="89">
        <v>0</v>
      </c>
      <c r="S16" s="91">
        <v>0</v>
      </c>
      <c r="T16" s="100">
        <v>0</v>
      </c>
      <c r="U16" s="100">
        <v>0</v>
      </c>
      <c r="V16" s="89">
        <v>0</v>
      </c>
      <c r="W16" s="91">
        <v>0</v>
      </c>
      <c r="X16" s="100">
        <v>0</v>
      </c>
      <c r="Y16" s="100">
        <v>0</v>
      </c>
      <c r="Z16" s="89">
        <v>0</v>
      </c>
      <c r="AA16" s="91">
        <v>0</v>
      </c>
      <c r="AB16" s="100">
        <v>0</v>
      </c>
      <c r="AC16" s="100">
        <v>0</v>
      </c>
    </row>
    <row r="17" spans="1:29" x14ac:dyDescent="0.25">
      <c r="A17" s="11" t="s">
        <v>59</v>
      </c>
      <c r="B17" s="89">
        <v>23</v>
      </c>
      <c r="C17" s="91">
        <v>23</v>
      </c>
      <c r="D17" s="100">
        <v>16.242937853107346</v>
      </c>
      <c r="E17" s="100">
        <v>16.242937853107346</v>
      </c>
      <c r="F17" s="89">
        <v>0</v>
      </c>
      <c r="G17" s="91">
        <v>0</v>
      </c>
      <c r="H17" s="100">
        <v>0</v>
      </c>
      <c r="I17" s="100">
        <v>0</v>
      </c>
      <c r="J17" s="89">
        <v>0</v>
      </c>
      <c r="K17" s="91">
        <v>0</v>
      </c>
      <c r="L17" s="100">
        <v>0</v>
      </c>
      <c r="M17" s="100">
        <v>0</v>
      </c>
      <c r="N17" s="89">
        <v>0</v>
      </c>
      <c r="O17" s="91">
        <v>0</v>
      </c>
      <c r="P17" s="100">
        <v>0</v>
      </c>
      <c r="Q17" s="100">
        <v>0</v>
      </c>
      <c r="R17" s="89">
        <v>0</v>
      </c>
      <c r="S17" s="91">
        <v>0</v>
      </c>
      <c r="T17" s="100">
        <v>0</v>
      </c>
      <c r="U17" s="100">
        <v>0</v>
      </c>
      <c r="V17" s="89">
        <v>0</v>
      </c>
      <c r="W17" s="91">
        <v>0</v>
      </c>
      <c r="X17" s="100">
        <v>0</v>
      </c>
      <c r="Y17" s="100">
        <v>0</v>
      </c>
      <c r="Z17" s="89">
        <v>0</v>
      </c>
      <c r="AA17" s="91">
        <v>0</v>
      </c>
      <c r="AB17" s="100">
        <v>0</v>
      </c>
      <c r="AC17" s="100">
        <v>0</v>
      </c>
    </row>
    <row r="18" spans="1:29" ht="27.6" customHeight="1" x14ac:dyDescent="0.25">
      <c r="A18" s="11" t="s">
        <v>85</v>
      </c>
      <c r="B18" s="89">
        <v>26</v>
      </c>
      <c r="C18" s="91">
        <v>31</v>
      </c>
      <c r="D18" s="100">
        <v>8.5411123156269504</v>
      </c>
      <c r="E18" s="100">
        <v>10.109245067666722</v>
      </c>
      <c r="F18" s="89">
        <v>0</v>
      </c>
      <c r="G18" s="89">
        <v>0</v>
      </c>
      <c r="H18" s="100">
        <v>0</v>
      </c>
      <c r="I18" s="100">
        <v>0</v>
      </c>
      <c r="J18" s="89">
        <v>0</v>
      </c>
      <c r="K18" s="89">
        <v>0</v>
      </c>
      <c r="L18" s="100">
        <v>0</v>
      </c>
      <c r="M18" s="100">
        <v>0</v>
      </c>
      <c r="N18" s="89">
        <v>0</v>
      </c>
      <c r="O18" s="89">
        <v>0</v>
      </c>
      <c r="P18" s="100">
        <v>0</v>
      </c>
      <c r="Q18" s="100">
        <v>0</v>
      </c>
      <c r="R18" s="89">
        <v>0</v>
      </c>
      <c r="S18" s="89">
        <v>0</v>
      </c>
      <c r="T18" s="100">
        <v>0</v>
      </c>
      <c r="U18" s="100">
        <v>0</v>
      </c>
      <c r="V18" s="89">
        <v>0</v>
      </c>
      <c r="W18" s="89">
        <v>0</v>
      </c>
      <c r="X18" s="100">
        <v>0</v>
      </c>
      <c r="Y18" s="100">
        <v>0</v>
      </c>
      <c r="Z18" s="89">
        <v>0</v>
      </c>
      <c r="AA18" s="89">
        <v>0</v>
      </c>
      <c r="AB18" s="100">
        <v>0</v>
      </c>
      <c r="AC18" s="100">
        <v>0</v>
      </c>
    </row>
    <row r="19" spans="1:29" ht="26.25" x14ac:dyDescent="0.25">
      <c r="A19" s="11" t="s">
        <v>61</v>
      </c>
      <c r="B19" s="89">
        <v>2</v>
      </c>
      <c r="C19" s="91">
        <v>3</v>
      </c>
      <c r="D19" s="100">
        <v>0.26982906328840678</v>
      </c>
      <c r="E19" s="100">
        <v>0.40351325541044025</v>
      </c>
      <c r="F19" s="89">
        <v>0</v>
      </c>
      <c r="G19" s="89">
        <v>0</v>
      </c>
      <c r="H19" s="100">
        <v>0</v>
      </c>
      <c r="I19" s="100">
        <v>0</v>
      </c>
      <c r="J19" s="89">
        <v>0</v>
      </c>
      <c r="K19" s="89">
        <v>0</v>
      </c>
      <c r="L19" s="100">
        <v>0</v>
      </c>
      <c r="M19" s="100">
        <v>0</v>
      </c>
      <c r="N19" s="89">
        <v>0</v>
      </c>
      <c r="O19" s="89">
        <v>0</v>
      </c>
      <c r="P19" s="100">
        <v>0</v>
      </c>
      <c r="Q19" s="100">
        <v>0</v>
      </c>
      <c r="R19" s="89">
        <v>0</v>
      </c>
      <c r="S19" s="89">
        <v>0</v>
      </c>
      <c r="T19" s="100">
        <v>0</v>
      </c>
      <c r="U19" s="100">
        <v>0</v>
      </c>
      <c r="V19" s="89">
        <v>0</v>
      </c>
      <c r="W19" s="89">
        <v>0</v>
      </c>
      <c r="X19" s="100">
        <v>0</v>
      </c>
      <c r="Y19" s="100">
        <v>0</v>
      </c>
      <c r="Z19" s="89">
        <v>0</v>
      </c>
      <c r="AA19" s="89">
        <v>0</v>
      </c>
      <c r="AB19" s="100">
        <v>0</v>
      </c>
      <c r="AC19" s="100">
        <v>0</v>
      </c>
    </row>
    <row r="20" spans="1:29" ht="26.25" x14ac:dyDescent="0.25">
      <c r="A20" s="11" t="s">
        <v>62</v>
      </c>
      <c r="B20" s="89">
        <v>30</v>
      </c>
      <c r="C20" s="91">
        <v>31</v>
      </c>
      <c r="D20" s="100">
        <v>2.0371024255099548</v>
      </c>
      <c r="E20" s="100">
        <v>2.1050058396936198</v>
      </c>
      <c r="F20" s="89">
        <v>0</v>
      </c>
      <c r="G20" s="91">
        <v>0</v>
      </c>
      <c r="H20" s="100">
        <v>0</v>
      </c>
      <c r="I20" s="100">
        <v>0</v>
      </c>
      <c r="J20" s="89">
        <v>0</v>
      </c>
      <c r="K20" s="91">
        <v>0</v>
      </c>
      <c r="L20" s="100">
        <v>0</v>
      </c>
      <c r="M20" s="100">
        <v>0</v>
      </c>
      <c r="N20" s="89">
        <v>0</v>
      </c>
      <c r="O20" s="91">
        <v>0</v>
      </c>
      <c r="P20" s="100">
        <v>0</v>
      </c>
      <c r="Q20" s="100">
        <v>0</v>
      </c>
      <c r="R20" s="89">
        <v>0</v>
      </c>
      <c r="S20" s="91">
        <v>0</v>
      </c>
      <c r="T20" s="100">
        <v>0</v>
      </c>
      <c r="U20" s="100">
        <v>0</v>
      </c>
      <c r="V20" s="89">
        <v>0</v>
      </c>
      <c r="W20" s="91">
        <v>0</v>
      </c>
      <c r="X20" s="100">
        <v>0</v>
      </c>
      <c r="Y20" s="100">
        <v>0</v>
      </c>
      <c r="Z20" s="89">
        <v>0</v>
      </c>
      <c r="AA20" s="91">
        <v>0</v>
      </c>
      <c r="AB20" s="100">
        <v>0</v>
      </c>
      <c r="AC20" s="100">
        <v>0</v>
      </c>
    </row>
    <row r="21" spans="1:29" x14ac:dyDescent="0.25">
      <c r="A21" s="9" t="s">
        <v>666</v>
      </c>
      <c r="B21" s="90">
        <v>1288</v>
      </c>
      <c r="C21" s="102">
        <v>1317</v>
      </c>
      <c r="D21" s="101">
        <v>88.555811475128053</v>
      </c>
      <c r="E21" s="101">
        <v>90.321784215290918</v>
      </c>
      <c r="F21" s="90">
        <v>813</v>
      </c>
      <c r="G21" s="102">
        <v>823</v>
      </c>
      <c r="H21" s="101">
        <v>55.897418268073842</v>
      </c>
      <c r="I21" s="101">
        <v>56.442542451924396</v>
      </c>
      <c r="J21" s="90">
        <v>298</v>
      </c>
      <c r="K21" s="102">
        <v>315</v>
      </c>
      <c r="L21" s="101">
        <v>20.488844580425589</v>
      </c>
      <c r="M21" s="101">
        <v>21.603160233725621</v>
      </c>
      <c r="N21" s="90">
        <v>75</v>
      </c>
      <c r="O21" s="102">
        <v>84</v>
      </c>
      <c r="P21" s="101">
        <v>9.9233914182511018</v>
      </c>
      <c r="Q21" s="101">
        <v>11.114198388441233</v>
      </c>
      <c r="R21" s="90">
        <v>2</v>
      </c>
      <c r="S21" s="102">
        <v>2</v>
      </c>
      <c r="T21" s="101">
        <v>0.13750902402970194</v>
      </c>
      <c r="U21" s="101">
        <v>0.13716292211889283</v>
      </c>
      <c r="V21" s="90">
        <v>14</v>
      </c>
      <c r="W21" s="102">
        <v>14</v>
      </c>
      <c r="X21" s="101">
        <v>0.96256316820791366</v>
      </c>
      <c r="Y21" s="101">
        <v>0.96014045483224975</v>
      </c>
      <c r="Z21" s="90">
        <v>1</v>
      </c>
      <c r="AA21" s="102">
        <v>1</v>
      </c>
      <c r="AB21" s="101">
        <v>6.8754512014850971E-2</v>
      </c>
      <c r="AC21" s="101">
        <v>6.8581461059446416E-2</v>
      </c>
    </row>
    <row r="22" spans="1:29" ht="26.65" customHeight="1" x14ac:dyDescent="0.25">
      <c r="A22" s="9" t="s">
        <v>667</v>
      </c>
      <c r="B22" s="90">
        <v>1258</v>
      </c>
      <c r="C22" s="102">
        <v>1286</v>
      </c>
      <c r="D22" s="101">
        <v>86.493176114682527</v>
      </c>
      <c r="E22" s="101">
        <v>88.195758922448078</v>
      </c>
      <c r="F22" s="90">
        <v>813</v>
      </c>
      <c r="G22" s="102">
        <v>823</v>
      </c>
      <c r="H22" s="101">
        <v>55.897418268073842</v>
      </c>
      <c r="I22" s="101">
        <v>56.442542451924396</v>
      </c>
      <c r="J22" s="90">
        <v>298</v>
      </c>
      <c r="K22" s="102">
        <v>315</v>
      </c>
      <c r="L22" s="101">
        <v>20.488844580425589</v>
      </c>
      <c r="M22" s="101">
        <v>21.603160233725621</v>
      </c>
      <c r="N22" s="90">
        <v>75</v>
      </c>
      <c r="O22" s="102">
        <v>84</v>
      </c>
      <c r="P22" s="101">
        <v>9.9233914182511018</v>
      </c>
      <c r="Q22" s="101">
        <v>11.114198388441233</v>
      </c>
      <c r="R22" s="90">
        <v>2</v>
      </c>
      <c r="S22" s="102">
        <v>2</v>
      </c>
      <c r="T22" s="101">
        <v>0.13750902402970194</v>
      </c>
      <c r="U22" s="101">
        <v>0.13716292211889283</v>
      </c>
      <c r="V22" s="90">
        <v>14</v>
      </c>
      <c r="W22" s="102">
        <v>14</v>
      </c>
      <c r="X22" s="101">
        <v>0.96256316820791366</v>
      </c>
      <c r="Y22" s="101">
        <v>0.96014045483224975</v>
      </c>
      <c r="Z22" s="90">
        <v>1</v>
      </c>
      <c r="AA22" s="102">
        <v>1</v>
      </c>
      <c r="AB22" s="101">
        <v>6.8754512014850971E-2</v>
      </c>
      <c r="AC22" s="101">
        <v>6.8581461059446416E-2</v>
      </c>
    </row>
    <row r="23" spans="1:29" ht="13.5" customHeight="1" x14ac:dyDescent="0.25">
      <c r="A23" s="11" t="s">
        <v>651</v>
      </c>
      <c r="B23" s="89">
        <v>173901</v>
      </c>
      <c r="C23" s="91"/>
      <c r="D23" s="160">
        <v>47</v>
      </c>
      <c r="E23" s="91"/>
      <c r="F23" s="89">
        <v>0</v>
      </c>
      <c r="G23" s="91"/>
      <c r="H23" s="100">
        <v>0</v>
      </c>
      <c r="I23" s="100"/>
      <c r="J23" s="89">
        <v>0</v>
      </c>
      <c r="K23" s="91"/>
      <c r="L23" s="100">
        <v>0</v>
      </c>
      <c r="M23" s="100"/>
      <c r="N23" s="89">
        <v>0</v>
      </c>
      <c r="O23" s="91"/>
      <c r="P23" s="100">
        <v>0</v>
      </c>
      <c r="Q23" s="91"/>
      <c r="R23" s="89">
        <v>0</v>
      </c>
      <c r="S23" s="91"/>
      <c r="T23" s="100">
        <v>0</v>
      </c>
      <c r="U23" s="91"/>
      <c r="V23" s="89">
        <v>2328</v>
      </c>
      <c r="W23" s="91"/>
      <c r="X23" s="100">
        <v>0.63</v>
      </c>
      <c r="Y23" s="91"/>
      <c r="Z23" s="89">
        <v>0</v>
      </c>
      <c r="AA23" s="91"/>
      <c r="AB23" s="100">
        <v>0</v>
      </c>
      <c r="AC23" s="91"/>
    </row>
    <row r="24" spans="1:29" ht="13.5" customHeight="1" x14ac:dyDescent="0.25">
      <c r="A24" s="11" t="s">
        <v>66</v>
      </c>
      <c r="B24" s="89">
        <v>22039</v>
      </c>
      <c r="C24" s="91"/>
      <c r="D24" s="91">
        <v>52.6</v>
      </c>
      <c r="E24" s="91"/>
      <c r="F24" s="89">
        <v>0</v>
      </c>
      <c r="G24" s="91"/>
      <c r="H24" s="100">
        <v>0</v>
      </c>
      <c r="I24" s="100"/>
      <c r="J24" s="89">
        <v>0</v>
      </c>
      <c r="K24" s="91"/>
      <c r="L24" s="100">
        <v>0</v>
      </c>
      <c r="M24" s="100"/>
      <c r="N24" s="89">
        <v>0</v>
      </c>
      <c r="O24" s="91"/>
      <c r="P24" s="100">
        <v>0</v>
      </c>
      <c r="Q24" s="91"/>
      <c r="R24" s="89">
        <v>0</v>
      </c>
      <c r="S24" s="91"/>
      <c r="T24" s="100">
        <v>0</v>
      </c>
      <c r="U24" s="91"/>
      <c r="V24" s="89">
        <v>258</v>
      </c>
      <c r="W24" s="91"/>
      <c r="X24" s="100">
        <v>0.62</v>
      </c>
      <c r="Y24" s="91"/>
      <c r="Z24" s="89">
        <v>0</v>
      </c>
      <c r="AA24" s="91"/>
      <c r="AB24" s="100">
        <v>0</v>
      </c>
      <c r="AC24" s="91"/>
    </row>
    <row r="25" spans="1:29" ht="14.1" customHeight="1" x14ac:dyDescent="0.25">
      <c r="A25" s="11" t="s">
        <v>67</v>
      </c>
      <c r="B25" s="89">
        <v>1082</v>
      </c>
      <c r="C25" s="89">
        <v>1030</v>
      </c>
      <c r="D25" s="100">
        <v>165.53707755151999</v>
      </c>
      <c r="E25" s="100">
        <v>158.56643625783209</v>
      </c>
      <c r="F25" s="89">
        <v>349</v>
      </c>
      <c r="G25" s="89">
        <v>350</v>
      </c>
      <c r="H25" s="100">
        <v>53.394122056821139</v>
      </c>
      <c r="I25" s="100">
        <v>53.881798728389548</v>
      </c>
      <c r="J25" s="89">
        <v>647</v>
      </c>
      <c r="K25" s="89">
        <v>608</v>
      </c>
      <c r="L25" s="100">
        <v>98.985664672674147</v>
      </c>
      <c r="M25" s="100">
        <v>93.600381791030983</v>
      </c>
      <c r="N25" s="89">
        <v>51</v>
      </c>
      <c r="O25" s="89">
        <v>49</v>
      </c>
      <c r="P25" s="100">
        <v>14.248198022014863</v>
      </c>
      <c r="Q25" s="100">
        <v>13.689445158406437</v>
      </c>
      <c r="R25" s="89">
        <v>3</v>
      </c>
      <c r="S25" s="89">
        <v>3</v>
      </c>
      <c r="T25" s="100">
        <v>0.45897526123341953</v>
      </c>
      <c r="U25" s="100">
        <v>0.46184398910048186</v>
      </c>
      <c r="V25" s="89">
        <v>9</v>
      </c>
      <c r="W25" s="89">
        <v>9</v>
      </c>
      <c r="X25" s="91">
        <v>1.3769257837002586</v>
      </c>
      <c r="Y25" s="91">
        <v>1.3855319673014457</v>
      </c>
      <c r="Z25" s="89">
        <v>13</v>
      </c>
      <c r="AA25" s="89">
        <v>14</v>
      </c>
      <c r="AB25" s="100">
        <v>1.9888927986781513</v>
      </c>
      <c r="AC25" s="100">
        <v>2.1552719491355821</v>
      </c>
    </row>
    <row r="26" spans="1:29" x14ac:dyDescent="0.25">
      <c r="A26" s="9" t="s">
        <v>68</v>
      </c>
      <c r="B26" s="90">
        <v>2370</v>
      </c>
      <c r="C26" s="90">
        <v>2347</v>
      </c>
      <c r="D26" s="101">
        <v>112.42457591742249</v>
      </c>
      <c r="E26" s="101">
        <v>111.35413651912758</v>
      </c>
      <c r="F26" s="90">
        <v>1162</v>
      </c>
      <c r="G26" s="90">
        <v>1173</v>
      </c>
      <c r="H26" s="101">
        <v>55.121247770483095</v>
      </c>
      <c r="I26" s="101">
        <v>55.653345605852856</v>
      </c>
      <c r="J26" s="90">
        <v>945</v>
      </c>
      <c r="K26" s="90">
        <v>923</v>
      </c>
      <c r="L26" s="101">
        <v>44.827520777200107</v>
      </c>
      <c r="M26" s="101">
        <v>43.792018750385495</v>
      </c>
      <c r="N26" s="90">
        <v>126</v>
      </c>
      <c r="O26" s="90">
        <v>133</v>
      </c>
      <c r="P26" s="101">
        <v>11.313334470652672</v>
      </c>
      <c r="Q26" s="101">
        <v>11.941853052355597</v>
      </c>
      <c r="R26" s="90">
        <v>5</v>
      </c>
      <c r="S26" s="90">
        <v>5</v>
      </c>
      <c r="T26" s="101">
        <v>0.23718264961481539</v>
      </c>
      <c r="U26" s="101">
        <v>0.23722653710934721</v>
      </c>
      <c r="V26" s="90">
        <v>23</v>
      </c>
      <c r="W26" s="90">
        <v>23</v>
      </c>
      <c r="X26" s="101">
        <v>1.0910401882281506</v>
      </c>
      <c r="Y26" s="101">
        <v>1.0912420707029971</v>
      </c>
      <c r="Z26" s="90">
        <v>14</v>
      </c>
      <c r="AA26" s="90">
        <v>15</v>
      </c>
      <c r="AB26" s="101">
        <v>0.66411141892148307</v>
      </c>
      <c r="AC26" s="101">
        <v>0.71167961132804158</v>
      </c>
    </row>
    <row r="27" spans="1:29" ht="25.15" customHeight="1" x14ac:dyDescent="0.25">
      <c r="A27" s="9" t="s">
        <v>69</v>
      </c>
      <c r="B27" s="90">
        <v>2340</v>
      </c>
      <c r="C27" s="102">
        <v>2316</v>
      </c>
      <c r="D27" s="101">
        <v>111.00148001973359</v>
      </c>
      <c r="E27" s="101">
        <v>109.88333198904962</v>
      </c>
      <c r="F27" s="90">
        <v>1162</v>
      </c>
      <c r="G27" s="102">
        <v>1173</v>
      </c>
      <c r="H27" s="101">
        <v>55.121247770483095</v>
      </c>
      <c r="I27" s="101">
        <v>55.653345605852856</v>
      </c>
      <c r="J27" s="90">
        <v>945</v>
      </c>
      <c r="K27" s="102">
        <v>923</v>
      </c>
      <c r="L27" s="101">
        <v>44.827520777200107</v>
      </c>
      <c r="M27" s="101">
        <v>43.792018750385495</v>
      </c>
      <c r="N27" s="90">
        <v>126</v>
      </c>
      <c r="O27" s="102">
        <v>133</v>
      </c>
      <c r="P27" s="101">
        <v>11.313334470652672</v>
      </c>
      <c r="Q27" s="101">
        <v>11.941853052355597</v>
      </c>
      <c r="R27" s="90">
        <v>5</v>
      </c>
      <c r="S27" s="102">
        <v>5</v>
      </c>
      <c r="T27" s="101">
        <v>0.23718264961481539</v>
      </c>
      <c r="U27" s="101">
        <v>0.23722653710934721</v>
      </c>
      <c r="V27" s="90">
        <v>23</v>
      </c>
      <c r="W27" s="102">
        <v>23</v>
      </c>
      <c r="X27" s="101">
        <v>1.0910401882281506</v>
      </c>
      <c r="Y27" s="101">
        <v>1.0912420707029971</v>
      </c>
      <c r="Z27" s="90">
        <v>14</v>
      </c>
      <c r="AA27" s="102">
        <v>15</v>
      </c>
      <c r="AB27" s="101">
        <v>0.66411141892148307</v>
      </c>
      <c r="AC27" s="101">
        <v>0.71167961132804158</v>
      </c>
    </row>
    <row r="28" spans="1:29" x14ac:dyDescent="0.25">
      <c r="A28" s="9" t="s">
        <v>70</v>
      </c>
      <c r="B28" s="91">
        <v>1131168</v>
      </c>
      <c r="C28" s="91"/>
      <c r="D28" s="160">
        <v>77</v>
      </c>
      <c r="E28" s="91"/>
      <c r="F28" s="91" t="s">
        <v>71</v>
      </c>
      <c r="G28" s="91"/>
      <c r="H28" s="100">
        <v>0</v>
      </c>
      <c r="I28" s="91"/>
      <c r="J28" s="91" t="s">
        <v>71</v>
      </c>
      <c r="K28" s="91"/>
      <c r="L28" s="91" t="s">
        <v>71</v>
      </c>
      <c r="M28" s="91"/>
      <c r="N28" s="91">
        <v>44494</v>
      </c>
      <c r="O28" s="91"/>
      <c r="P28" s="91">
        <v>5.66</v>
      </c>
      <c r="Q28" s="91"/>
      <c r="R28" s="91">
        <v>651</v>
      </c>
      <c r="S28" s="91"/>
      <c r="T28" s="91">
        <v>0.04</v>
      </c>
      <c r="U28" s="91"/>
      <c r="V28" s="91">
        <v>9295</v>
      </c>
      <c r="W28" s="91"/>
      <c r="X28" s="100">
        <v>0.63</v>
      </c>
      <c r="Y28" s="91"/>
      <c r="Z28" s="91">
        <v>9682</v>
      </c>
      <c r="AA28" s="91"/>
      <c r="AB28" s="91">
        <v>0.66</v>
      </c>
      <c r="AC28" s="91"/>
    </row>
    <row r="29" spans="1:29" ht="13.5" customHeight="1" x14ac:dyDescent="0.25">
      <c r="A29" s="9" t="s">
        <v>72</v>
      </c>
      <c r="B29" s="91">
        <v>138713</v>
      </c>
      <c r="C29" s="91"/>
      <c r="D29" s="91">
        <v>82.8</v>
      </c>
      <c r="E29" s="91"/>
      <c r="F29" s="91" t="s">
        <v>71</v>
      </c>
      <c r="G29" s="91"/>
      <c r="H29" s="100">
        <v>0</v>
      </c>
      <c r="I29" s="91"/>
      <c r="J29" s="91" t="s">
        <v>71</v>
      </c>
      <c r="K29" s="91"/>
      <c r="L29" s="91" t="s">
        <v>71</v>
      </c>
      <c r="M29" s="91"/>
      <c r="N29" s="91">
        <v>5514</v>
      </c>
      <c r="O29" s="91"/>
      <c r="P29" s="100">
        <v>6.1</v>
      </c>
      <c r="Q29" s="91"/>
      <c r="R29" s="91">
        <v>78</v>
      </c>
      <c r="S29" s="91"/>
      <c r="T29" s="91">
        <v>0.05</v>
      </c>
      <c r="U29" s="91"/>
      <c r="V29" s="91">
        <v>788</v>
      </c>
      <c r="W29" s="91"/>
      <c r="X29" s="91">
        <v>0.47</v>
      </c>
      <c r="Y29" s="91"/>
      <c r="Z29" s="91">
        <v>1174</v>
      </c>
      <c r="AA29" s="91"/>
      <c r="AB29" s="100">
        <v>0.7</v>
      </c>
      <c r="AC29" s="91"/>
    </row>
    <row r="30" spans="1:29" ht="13.5" customHeight="1" x14ac:dyDescent="0.25">
      <c r="A30" s="405" t="s">
        <v>73</v>
      </c>
      <c r="B30" s="405"/>
      <c r="C30" s="405"/>
      <c r="D30" s="405"/>
      <c r="E30" s="405"/>
      <c r="F30" s="405"/>
      <c r="G30" s="405"/>
      <c r="H30" s="405"/>
      <c r="I30" s="405"/>
      <c r="J30" s="405"/>
      <c r="K30" s="405"/>
      <c r="L30" s="405"/>
      <c r="M30" s="405"/>
      <c r="N30" s="405"/>
      <c r="O30" s="405"/>
      <c r="P30" s="405"/>
      <c r="Q30" s="405"/>
      <c r="R30" s="405"/>
      <c r="S30" s="405"/>
      <c r="T30" s="405"/>
      <c r="U30" s="49"/>
      <c r="V30" s="49"/>
      <c r="W30" s="49"/>
      <c r="X30" s="49"/>
      <c r="Y30" s="49"/>
      <c r="Z30" s="49"/>
      <c r="AA30" s="49"/>
      <c r="AB30" s="49"/>
      <c r="AC30" s="49"/>
    </row>
    <row r="31" spans="1:29" ht="14.1" customHeight="1" x14ac:dyDescent="0.25">
      <c r="A31" s="417" t="s">
        <v>74</v>
      </c>
      <c r="B31" s="417"/>
      <c r="C31" s="417"/>
      <c r="D31" s="417"/>
      <c r="E31" s="417"/>
      <c r="F31" s="417"/>
      <c r="G31" s="417"/>
      <c r="H31" s="417"/>
      <c r="I31" s="417"/>
      <c r="J31" s="417"/>
      <c r="K31" s="417"/>
      <c r="L31" s="417"/>
      <c r="M31" s="417"/>
      <c r="N31" s="417"/>
      <c r="O31" s="417"/>
      <c r="P31" s="417"/>
      <c r="Q31" s="417"/>
      <c r="R31" s="417"/>
      <c r="S31" s="417"/>
      <c r="T31" s="417"/>
      <c r="U31" s="417"/>
      <c r="V31" s="417"/>
      <c r="W31" s="417"/>
      <c r="X31" s="417"/>
      <c r="Y31" s="417"/>
      <c r="Z31" s="417"/>
      <c r="AA31" s="417"/>
      <c r="AB31" s="417"/>
      <c r="AC31" s="417"/>
    </row>
    <row r="32" spans="1:29" ht="14.1" customHeight="1" x14ac:dyDescent="0.25">
      <c r="A32" s="418" t="s">
        <v>676</v>
      </c>
      <c r="B32" s="418"/>
      <c r="C32" s="418"/>
      <c r="D32" s="418"/>
      <c r="E32" s="418"/>
      <c r="F32" s="418"/>
      <c r="G32" s="418"/>
      <c r="H32" s="418"/>
      <c r="I32" s="418"/>
      <c r="J32" s="418"/>
      <c r="K32" s="418"/>
      <c r="L32" s="418"/>
      <c r="M32" s="418"/>
      <c r="N32" s="418"/>
      <c r="O32" s="418"/>
      <c r="P32" s="418"/>
      <c r="Q32" s="418"/>
      <c r="R32" s="418"/>
      <c r="S32" s="418"/>
      <c r="T32" s="418"/>
      <c r="U32" s="418"/>
      <c r="V32" s="418"/>
      <c r="W32" s="418"/>
      <c r="X32" s="418"/>
      <c r="Y32" s="418"/>
      <c r="Z32" s="418"/>
      <c r="AA32" s="418"/>
      <c r="AB32" s="418"/>
      <c r="AC32" s="418"/>
    </row>
    <row r="33" spans="1:29" ht="14.1" customHeight="1" x14ac:dyDescent="0.25">
      <c r="A33" s="15" t="s">
        <v>75</v>
      </c>
      <c r="B33" s="15"/>
      <c r="C33" s="15"/>
      <c r="D33" s="15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3"/>
      <c r="V33" s="93"/>
      <c r="W33" s="93"/>
      <c r="X33" s="93"/>
      <c r="Y33" s="93"/>
      <c r="Z33" s="93"/>
      <c r="AA33" s="93"/>
      <c r="AB33" s="93"/>
      <c r="AC33" s="93"/>
    </row>
    <row r="34" spans="1:29" ht="14.1" customHeight="1" x14ac:dyDescent="0.25">
      <c r="A34" s="15" t="s">
        <v>254</v>
      </c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3"/>
      <c r="V34" s="93"/>
      <c r="W34" s="93"/>
      <c r="X34" s="93"/>
      <c r="Y34" s="93"/>
      <c r="Z34" s="93"/>
      <c r="AA34" s="93"/>
      <c r="AB34" s="93"/>
      <c r="AC34" s="93"/>
    </row>
  </sheetData>
  <mergeCells count="25">
    <mergeCell ref="A30:T30"/>
    <mergeCell ref="A31:AC31"/>
    <mergeCell ref="A32:AC32"/>
    <mergeCell ref="V4:W4"/>
    <mergeCell ref="X4:Y4"/>
    <mergeCell ref="Z4:AA4"/>
    <mergeCell ref="AB4:AC4"/>
    <mergeCell ref="A3:A5"/>
    <mergeCell ref="R4:S4"/>
    <mergeCell ref="T4:U4"/>
    <mergeCell ref="V3:Y3"/>
    <mergeCell ref="Z3:AC3"/>
    <mergeCell ref="B4:C4"/>
    <mergeCell ref="R3:U3"/>
    <mergeCell ref="P4:Q4"/>
    <mergeCell ref="N4:O4"/>
    <mergeCell ref="B3:E3"/>
    <mergeCell ref="F3:I3"/>
    <mergeCell ref="J3:M3"/>
    <mergeCell ref="N3:Q3"/>
    <mergeCell ref="D4:E4"/>
    <mergeCell ref="F4:G4"/>
    <mergeCell ref="H4:I4"/>
    <mergeCell ref="J4:K4"/>
    <mergeCell ref="L4:M4"/>
  </mergeCells>
  <pageMargins left="0.39370078740157483" right="0.39370078740157483" top="0.39370078740157483" bottom="0.39370078740157483" header="0.31496062992125984" footer="0.31496062992125984"/>
  <pageSetup paperSize="9" scale="75" fitToHeight="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CC"/>
  </sheetPr>
  <dimension ref="A1:AG34"/>
  <sheetViews>
    <sheetView zoomScale="90" zoomScaleNormal="90" zoomScaleSheetLayoutView="50" workbookViewId="0">
      <selection activeCell="A17" sqref="A17"/>
    </sheetView>
  </sheetViews>
  <sheetFormatPr defaultColWidth="8.7109375" defaultRowHeight="15" x14ac:dyDescent="0.25"/>
  <cols>
    <col min="1" max="1" width="40.140625" customWidth="1"/>
    <col min="2" max="5" width="9.28515625" customWidth="1"/>
    <col min="6" max="9" width="9.5703125" customWidth="1"/>
    <col min="10" max="13" width="10.140625" customWidth="1"/>
    <col min="14" max="16" width="4.28515625" customWidth="1"/>
  </cols>
  <sheetData>
    <row r="1" spans="1:33" ht="18.75" x14ac:dyDescent="0.25">
      <c r="A1" s="22" t="s">
        <v>243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33" ht="27.75" customHeight="1" x14ac:dyDescent="0.25">
      <c r="A2" s="22" t="s">
        <v>680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33" ht="65.25" customHeight="1" x14ac:dyDescent="0.25">
      <c r="A3" s="345" t="s">
        <v>48</v>
      </c>
      <c r="B3" s="358" t="s">
        <v>255</v>
      </c>
      <c r="C3" s="358"/>
      <c r="D3" s="358"/>
      <c r="E3" s="358"/>
      <c r="F3" s="358" t="s">
        <v>256</v>
      </c>
      <c r="G3" s="358"/>
      <c r="H3" s="358"/>
      <c r="I3" s="358"/>
      <c r="J3" s="358" t="s">
        <v>257</v>
      </c>
      <c r="K3" s="358"/>
      <c r="L3" s="358"/>
      <c r="M3" s="358"/>
    </row>
    <row r="4" spans="1:33" ht="36" customHeight="1" x14ac:dyDescent="0.25">
      <c r="A4" s="345"/>
      <c r="B4" s="357" t="s">
        <v>57</v>
      </c>
      <c r="C4" s="357"/>
      <c r="D4" s="357" t="s">
        <v>681</v>
      </c>
      <c r="E4" s="357"/>
      <c r="F4" s="357" t="s">
        <v>682</v>
      </c>
      <c r="G4" s="357"/>
      <c r="H4" s="357" t="s">
        <v>252</v>
      </c>
      <c r="I4" s="357"/>
      <c r="J4" s="357" t="s">
        <v>682</v>
      </c>
      <c r="K4" s="357"/>
      <c r="L4" s="357" t="s">
        <v>252</v>
      </c>
      <c r="M4" s="357"/>
    </row>
    <row r="5" spans="1:33" ht="18" customHeight="1" x14ac:dyDescent="0.25">
      <c r="A5" s="345"/>
      <c r="B5" s="24">
        <v>2022</v>
      </c>
      <c r="C5" s="24">
        <v>2023</v>
      </c>
      <c r="D5" s="24">
        <v>2022</v>
      </c>
      <c r="E5" s="24">
        <v>2023</v>
      </c>
      <c r="F5" s="24">
        <v>2022</v>
      </c>
      <c r="G5" s="24">
        <v>2023</v>
      </c>
      <c r="H5" s="24">
        <v>2022</v>
      </c>
      <c r="I5" s="24">
        <v>2023</v>
      </c>
      <c r="J5" s="24">
        <v>2022</v>
      </c>
      <c r="K5" s="24">
        <v>2023</v>
      </c>
      <c r="L5" s="24">
        <v>2022</v>
      </c>
      <c r="M5" s="24">
        <v>2023</v>
      </c>
    </row>
    <row r="6" spans="1:33" ht="14.1" customHeight="1" x14ac:dyDescent="0.25">
      <c r="A6" s="11" t="s">
        <v>13</v>
      </c>
      <c r="B6" s="89">
        <v>160</v>
      </c>
      <c r="C6" s="89">
        <v>178</v>
      </c>
      <c r="D6" s="100">
        <v>52.560691173088927</v>
      </c>
      <c r="E6" s="100">
        <v>58.046632969183108</v>
      </c>
      <c r="F6" s="89">
        <v>108</v>
      </c>
      <c r="G6" s="89">
        <v>117</v>
      </c>
      <c r="H6" s="100">
        <v>35.478466541835026</v>
      </c>
      <c r="I6" s="100">
        <v>38.154247513451821</v>
      </c>
      <c r="J6" s="89">
        <v>52</v>
      </c>
      <c r="K6" s="89">
        <v>61</v>
      </c>
      <c r="L6" s="100">
        <v>17.082224631253901</v>
      </c>
      <c r="M6" s="100">
        <v>19.89238545573129</v>
      </c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03"/>
      <c r="AA6" s="203"/>
      <c r="AB6" s="203"/>
      <c r="AC6" s="203"/>
      <c r="AD6" s="203"/>
      <c r="AE6" s="203"/>
      <c r="AF6" s="203"/>
      <c r="AG6" s="203"/>
    </row>
    <row r="7" spans="1:33" ht="14.1" customHeight="1" x14ac:dyDescent="0.25">
      <c r="A7" s="11" t="s">
        <v>14</v>
      </c>
      <c r="B7" s="89">
        <v>53</v>
      </c>
      <c r="C7" s="89">
        <v>53</v>
      </c>
      <c r="D7" s="100">
        <v>69.700157811678068</v>
      </c>
      <c r="E7" s="100">
        <v>70.940971757462194</v>
      </c>
      <c r="F7" s="89">
        <v>43</v>
      </c>
      <c r="G7" s="89">
        <v>44</v>
      </c>
      <c r="H7" s="100">
        <v>56.549184639663338</v>
      </c>
      <c r="I7" s="100">
        <v>58.89439164770446</v>
      </c>
      <c r="J7" s="89">
        <v>7</v>
      </c>
      <c r="K7" s="89">
        <v>6</v>
      </c>
      <c r="L7" s="100">
        <v>9.2056812204103107</v>
      </c>
      <c r="M7" s="100">
        <v>8.0310534065051531</v>
      </c>
      <c r="N7" s="203"/>
      <c r="O7" s="203"/>
      <c r="P7" s="203"/>
      <c r="Q7" s="203"/>
      <c r="R7" s="203"/>
      <c r="S7" s="203"/>
      <c r="T7" s="203"/>
      <c r="U7" s="203"/>
      <c r="V7" s="203"/>
      <c r="W7" s="203"/>
      <c r="X7" s="203"/>
      <c r="Y7" s="203"/>
      <c r="Z7" s="203"/>
      <c r="AA7" s="203"/>
      <c r="AB7" s="203"/>
      <c r="AC7" s="203"/>
      <c r="AD7" s="203"/>
      <c r="AE7" s="203"/>
      <c r="AF7" s="203"/>
      <c r="AG7" s="203"/>
    </row>
    <row r="8" spans="1:33" ht="14.1" customHeight="1" x14ac:dyDescent="0.25">
      <c r="A8" s="11" t="s">
        <v>15</v>
      </c>
      <c r="B8" s="89">
        <v>92</v>
      </c>
      <c r="C8" s="89">
        <v>91</v>
      </c>
      <c r="D8" s="100">
        <v>82.726373527560469</v>
      </c>
      <c r="E8" s="100">
        <v>83.029197080291965</v>
      </c>
      <c r="F8" s="89">
        <v>62</v>
      </c>
      <c r="G8" s="89">
        <v>65</v>
      </c>
      <c r="H8" s="100">
        <v>55.750382159877709</v>
      </c>
      <c r="I8" s="100">
        <v>59.306569343065696</v>
      </c>
      <c r="J8" s="89">
        <v>20</v>
      </c>
      <c r="K8" s="89">
        <v>17</v>
      </c>
      <c r="L8" s="100">
        <v>17.983994245121842</v>
      </c>
      <c r="M8" s="100">
        <v>15.510948905109489</v>
      </c>
      <c r="N8" s="203"/>
      <c r="O8" s="203"/>
      <c r="P8" s="203"/>
      <c r="Q8" s="203"/>
      <c r="R8" s="203"/>
      <c r="S8" s="203"/>
      <c r="T8" s="203"/>
      <c r="U8" s="203"/>
      <c r="V8" s="203"/>
      <c r="W8" s="203"/>
      <c r="X8" s="203"/>
      <c r="Y8" s="203"/>
      <c r="Z8" s="203"/>
      <c r="AA8" s="203"/>
      <c r="AB8" s="203"/>
      <c r="AC8" s="203"/>
      <c r="AD8" s="203"/>
      <c r="AE8" s="203"/>
      <c r="AF8" s="203"/>
      <c r="AG8" s="203"/>
    </row>
    <row r="9" spans="1:33" ht="14.1" customHeight="1" x14ac:dyDescent="0.25">
      <c r="A9" s="11" t="s">
        <v>16</v>
      </c>
      <c r="B9" s="89">
        <v>126</v>
      </c>
      <c r="C9" s="89">
        <v>124</v>
      </c>
      <c r="D9" s="100">
        <v>105.4481546572935</v>
      </c>
      <c r="E9" s="100">
        <v>103.54906054279749</v>
      </c>
      <c r="F9" s="89">
        <v>95</v>
      </c>
      <c r="G9" s="89">
        <v>95</v>
      </c>
      <c r="H9" s="100">
        <v>79.50456105113399</v>
      </c>
      <c r="I9" s="100">
        <v>79.331941544885183</v>
      </c>
      <c r="J9" s="89">
        <v>16</v>
      </c>
      <c r="K9" s="89">
        <v>15</v>
      </c>
      <c r="L9" s="100">
        <v>13.390241861243618</v>
      </c>
      <c r="M9" s="100">
        <v>12.526096033402922</v>
      </c>
      <c r="N9" s="203"/>
      <c r="O9" s="203"/>
      <c r="P9" s="203"/>
      <c r="Q9" s="203"/>
      <c r="R9" s="203"/>
      <c r="S9" s="203"/>
      <c r="T9" s="203"/>
      <c r="U9" s="203"/>
      <c r="V9" s="203"/>
      <c r="W9" s="203"/>
      <c r="X9" s="203"/>
      <c r="Y9" s="203"/>
      <c r="Z9" s="203"/>
      <c r="AA9" s="203"/>
      <c r="AB9" s="203"/>
      <c r="AC9" s="203"/>
      <c r="AD9" s="203"/>
      <c r="AE9" s="203"/>
      <c r="AF9" s="203"/>
      <c r="AG9" s="203"/>
    </row>
    <row r="10" spans="1:33" ht="14.1" customHeight="1" x14ac:dyDescent="0.25">
      <c r="A10" s="11" t="s">
        <v>17</v>
      </c>
      <c r="B10" s="89">
        <v>152</v>
      </c>
      <c r="C10" s="89">
        <v>149</v>
      </c>
      <c r="D10" s="100">
        <v>108.20045558086561</v>
      </c>
      <c r="E10" s="100">
        <v>106.05737063136166</v>
      </c>
      <c r="F10" s="89">
        <v>102</v>
      </c>
      <c r="G10" s="89">
        <v>100</v>
      </c>
      <c r="H10" s="100">
        <v>72.608200455580871</v>
      </c>
      <c r="I10" s="100">
        <v>71.179443376752801</v>
      </c>
      <c r="J10" s="89">
        <v>35</v>
      </c>
      <c r="K10" s="89">
        <v>33</v>
      </c>
      <c r="L10" s="100">
        <v>24.914578587699317</v>
      </c>
      <c r="M10" s="100">
        <v>23.489216314328424</v>
      </c>
      <c r="N10" s="203"/>
      <c r="O10" s="203"/>
      <c r="P10" s="203"/>
      <c r="Q10" s="203"/>
      <c r="R10" s="203"/>
      <c r="S10" s="203"/>
      <c r="T10" s="203"/>
      <c r="U10" s="203"/>
      <c r="V10" s="203"/>
      <c r="W10" s="203"/>
      <c r="X10" s="203"/>
      <c r="Y10" s="203"/>
      <c r="Z10" s="203"/>
      <c r="AA10" s="203"/>
      <c r="AB10" s="203"/>
      <c r="AC10" s="203"/>
      <c r="AD10" s="203"/>
      <c r="AE10" s="203"/>
      <c r="AF10" s="203"/>
      <c r="AG10" s="203"/>
    </row>
    <row r="11" spans="1:33" ht="14.1" customHeight="1" x14ac:dyDescent="0.25">
      <c r="A11" s="11" t="s">
        <v>18</v>
      </c>
      <c r="B11" s="89">
        <v>135</v>
      </c>
      <c r="C11" s="89">
        <v>130</v>
      </c>
      <c r="D11" s="100">
        <v>116.48977478643542</v>
      </c>
      <c r="E11" s="100">
        <v>110.18816748601458</v>
      </c>
      <c r="F11" s="89">
        <v>85</v>
      </c>
      <c r="G11" s="89">
        <v>80</v>
      </c>
      <c r="H11" s="100">
        <v>73.345413754422296</v>
      </c>
      <c r="I11" s="100">
        <v>67.808103068316669</v>
      </c>
      <c r="J11" s="89">
        <v>37</v>
      </c>
      <c r="K11" s="89">
        <v>37</v>
      </c>
      <c r="L11" s="100">
        <v>31.926827163689705</v>
      </c>
      <c r="M11" s="100">
        <v>31.361247669096457</v>
      </c>
      <c r="N11" s="203"/>
      <c r="O11" s="203"/>
      <c r="P11" s="203"/>
      <c r="Q11" s="203"/>
      <c r="R11" s="203"/>
      <c r="S11" s="203"/>
      <c r="T11" s="203"/>
      <c r="U11" s="203"/>
      <c r="V11" s="203"/>
      <c r="W11" s="203"/>
      <c r="X11" s="203"/>
      <c r="Y11" s="203"/>
      <c r="Z11" s="203"/>
      <c r="AA11" s="203"/>
      <c r="AB11" s="203"/>
      <c r="AC11" s="203"/>
      <c r="AD11" s="203"/>
      <c r="AE11" s="203"/>
      <c r="AF11" s="203"/>
      <c r="AG11" s="203"/>
    </row>
    <row r="12" spans="1:33" ht="14.1" customHeight="1" x14ac:dyDescent="0.25">
      <c r="A12" s="11" t="s">
        <v>19</v>
      </c>
      <c r="B12" s="89">
        <v>171</v>
      </c>
      <c r="C12" s="89">
        <v>163</v>
      </c>
      <c r="D12" s="100">
        <v>93.157550664632822</v>
      </c>
      <c r="E12" s="100">
        <v>88.05099394987036</v>
      </c>
      <c r="F12" s="89">
        <v>111</v>
      </c>
      <c r="G12" s="89">
        <v>106</v>
      </c>
      <c r="H12" s="100">
        <v>60.47069078230551</v>
      </c>
      <c r="I12" s="100">
        <v>57.260155574762315</v>
      </c>
      <c r="J12" s="89">
        <v>52</v>
      </c>
      <c r="K12" s="89">
        <v>51</v>
      </c>
      <c r="L12" s="100">
        <v>28.328611898016998</v>
      </c>
      <c r="M12" s="100">
        <v>27.549697493517719</v>
      </c>
      <c r="N12" s="203"/>
      <c r="O12" s="203"/>
      <c r="P12" s="203"/>
      <c r="Q12" s="203"/>
      <c r="R12" s="203"/>
      <c r="S12" s="203"/>
      <c r="T12" s="203"/>
      <c r="U12" s="203"/>
      <c r="V12" s="203"/>
      <c r="W12" s="203"/>
      <c r="X12" s="203"/>
      <c r="Y12" s="203"/>
      <c r="Z12" s="203"/>
      <c r="AA12" s="203"/>
      <c r="AB12" s="203"/>
      <c r="AC12" s="203"/>
      <c r="AD12" s="203"/>
      <c r="AE12" s="203"/>
      <c r="AF12" s="203"/>
      <c r="AG12" s="203"/>
    </row>
    <row r="13" spans="1:33" ht="14.1" customHeight="1" x14ac:dyDescent="0.25">
      <c r="A13" s="11" t="s">
        <v>20</v>
      </c>
      <c r="B13" s="89">
        <v>140</v>
      </c>
      <c r="C13" s="89">
        <v>145</v>
      </c>
      <c r="D13" s="100">
        <v>97.377756138276411</v>
      </c>
      <c r="E13" s="100">
        <v>101.41987829614604</v>
      </c>
      <c r="F13" s="89">
        <v>92</v>
      </c>
      <c r="G13" s="89">
        <v>91</v>
      </c>
      <c r="H13" s="100">
        <v>63.991096890867361</v>
      </c>
      <c r="I13" s="100">
        <v>63.64971672378821</v>
      </c>
      <c r="J13" s="89">
        <v>40</v>
      </c>
      <c r="K13" s="89">
        <v>47</v>
      </c>
      <c r="L13" s="100">
        <v>27.822216039507548</v>
      </c>
      <c r="M13" s="100">
        <v>32.874029516681823</v>
      </c>
      <c r="N13" s="203"/>
      <c r="O13" s="203"/>
      <c r="P13" s="203"/>
      <c r="Q13" s="203"/>
      <c r="R13" s="203"/>
      <c r="S13" s="203"/>
      <c r="T13" s="203"/>
      <c r="U13" s="203"/>
      <c r="V13" s="203"/>
      <c r="W13" s="203"/>
      <c r="X13" s="203"/>
      <c r="Y13" s="203"/>
      <c r="Z13" s="203"/>
      <c r="AA13" s="203"/>
      <c r="AB13" s="203"/>
      <c r="AC13" s="203"/>
      <c r="AD13" s="203"/>
      <c r="AE13" s="203"/>
      <c r="AF13" s="203"/>
      <c r="AG13" s="203"/>
    </row>
    <row r="14" spans="1:33" ht="14.1" customHeight="1" x14ac:dyDescent="0.25">
      <c r="A14" s="11" t="s">
        <v>21</v>
      </c>
      <c r="B14" s="89">
        <v>108</v>
      </c>
      <c r="C14" s="89">
        <v>113</v>
      </c>
      <c r="D14" s="100">
        <v>68.567075106342458</v>
      </c>
      <c r="E14" s="100">
        <v>72.015805238671845</v>
      </c>
      <c r="F14" s="89">
        <v>80</v>
      </c>
      <c r="G14" s="89">
        <v>82</v>
      </c>
      <c r="H14" s="100">
        <v>50.790426004698112</v>
      </c>
      <c r="I14" s="100">
        <v>52.259256898859221</v>
      </c>
      <c r="J14" s="89">
        <v>23</v>
      </c>
      <c r="K14" s="89">
        <v>27</v>
      </c>
      <c r="L14" s="100">
        <v>14.602247476350708</v>
      </c>
      <c r="M14" s="100">
        <v>17.207316295965839</v>
      </c>
      <c r="N14" s="203"/>
      <c r="O14" s="203"/>
      <c r="P14" s="203"/>
      <c r="Q14" s="203"/>
      <c r="R14" s="203"/>
      <c r="S14" s="203"/>
      <c r="T14" s="203"/>
      <c r="U14" s="203"/>
      <c r="V14" s="203"/>
      <c r="W14" s="203"/>
      <c r="X14" s="203"/>
      <c r="Y14" s="203"/>
      <c r="Z14" s="203"/>
      <c r="AA14" s="203"/>
      <c r="AB14" s="203"/>
      <c r="AC14" s="203"/>
      <c r="AD14" s="203"/>
      <c r="AE14" s="203"/>
      <c r="AF14" s="203"/>
      <c r="AG14" s="203"/>
    </row>
    <row r="15" spans="1:33" ht="14.1" customHeight="1" x14ac:dyDescent="0.25">
      <c r="A15" s="11" t="s">
        <v>22</v>
      </c>
      <c r="B15" s="89">
        <v>85</v>
      </c>
      <c r="C15" s="89">
        <v>91</v>
      </c>
      <c r="D15" s="100">
        <v>83.259868743265741</v>
      </c>
      <c r="E15" s="100">
        <v>87.550509909563203</v>
      </c>
      <c r="F15" s="89">
        <v>57</v>
      </c>
      <c r="G15" s="99">
        <v>60</v>
      </c>
      <c r="H15" s="100">
        <v>55.833088451366443</v>
      </c>
      <c r="I15" s="100">
        <v>57.725610929382334</v>
      </c>
      <c r="J15" s="89">
        <v>20</v>
      </c>
      <c r="K15" s="99">
        <v>24</v>
      </c>
      <c r="L15" s="100">
        <v>19.590557351356647</v>
      </c>
      <c r="M15" s="100">
        <v>23.090244371752934</v>
      </c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203"/>
      <c r="AB15" s="203"/>
      <c r="AC15" s="203"/>
      <c r="AD15" s="203"/>
      <c r="AE15" s="203"/>
      <c r="AF15" s="203"/>
      <c r="AG15" s="203"/>
    </row>
    <row r="16" spans="1:33" ht="24" customHeight="1" x14ac:dyDescent="0.25">
      <c r="A16" s="25" t="s">
        <v>58</v>
      </c>
      <c r="B16" s="89">
        <v>11</v>
      </c>
      <c r="C16" s="91">
        <v>12</v>
      </c>
      <c r="D16" s="100">
        <v>1.7322561849419693</v>
      </c>
      <c r="E16" s="100">
        <v>1.8897340199366939</v>
      </c>
      <c r="F16" s="89">
        <v>0</v>
      </c>
      <c r="G16" s="91">
        <v>0</v>
      </c>
      <c r="H16" s="100">
        <v>0</v>
      </c>
      <c r="I16" s="100">
        <v>0</v>
      </c>
      <c r="J16" s="89">
        <v>0</v>
      </c>
      <c r="K16" s="91">
        <v>0</v>
      </c>
      <c r="L16" s="100">
        <v>0</v>
      </c>
      <c r="M16" s="100">
        <v>0</v>
      </c>
      <c r="N16" s="203"/>
      <c r="O16" s="203"/>
      <c r="P16" s="203"/>
      <c r="Q16" s="203"/>
      <c r="R16" s="203"/>
      <c r="S16" s="203"/>
      <c r="T16" s="203"/>
      <c r="U16" s="203"/>
      <c r="V16" s="203"/>
      <c r="W16" s="203"/>
      <c r="X16" s="203"/>
      <c r="Y16" s="203"/>
      <c r="Z16" s="203"/>
      <c r="AA16" s="203"/>
      <c r="AB16" s="203"/>
      <c r="AC16" s="203"/>
      <c r="AD16" s="203"/>
      <c r="AE16" s="203"/>
      <c r="AF16" s="203"/>
      <c r="AG16" s="203"/>
    </row>
    <row r="17" spans="1:33" x14ac:dyDescent="0.25">
      <c r="A17" s="11" t="s">
        <v>59</v>
      </c>
      <c r="B17" s="89">
        <v>23</v>
      </c>
      <c r="C17" s="99">
        <v>23</v>
      </c>
      <c r="D17" s="100">
        <v>16.242937853107346</v>
      </c>
      <c r="E17" s="100">
        <v>16.242937853107346</v>
      </c>
      <c r="F17" s="89">
        <v>0</v>
      </c>
      <c r="G17" s="99">
        <v>0</v>
      </c>
      <c r="H17" s="100">
        <v>0</v>
      </c>
      <c r="I17" s="100">
        <v>0</v>
      </c>
      <c r="J17" s="89">
        <v>0</v>
      </c>
      <c r="K17" s="99">
        <v>0</v>
      </c>
      <c r="L17" s="100">
        <v>0</v>
      </c>
      <c r="M17" s="100">
        <v>0</v>
      </c>
      <c r="N17" s="203"/>
      <c r="O17" s="203"/>
      <c r="P17" s="203"/>
      <c r="Q17" s="203"/>
      <c r="R17" s="203"/>
      <c r="S17" s="203"/>
      <c r="T17" s="203"/>
      <c r="U17" s="203"/>
      <c r="V17" s="203"/>
      <c r="W17" s="203"/>
      <c r="X17" s="203"/>
      <c r="Y17" s="203"/>
      <c r="Z17" s="203"/>
      <c r="AA17" s="203"/>
      <c r="AB17" s="203"/>
      <c r="AC17" s="203"/>
      <c r="AD17" s="203"/>
      <c r="AE17" s="203"/>
      <c r="AF17" s="203"/>
      <c r="AG17" s="203"/>
    </row>
    <row r="18" spans="1:33" ht="27.6" customHeight="1" x14ac:dyDescent="0.25">
      <c r="A18" s="11" t="s">
        <v>85</v>
      </c>
      <c r="B18" s="89">
        <v>26</v>
      </c>
      <c r="C18" s="89">
        <v>31</v>
      </c>
      <c r="D18" s="100">
        <v>8.5411123156269504</v>
      </c>
      <c r="E18" s="100">
        <v>10.109245067666722</v>
      </c>
      <c r="F18" s="89">
        <v>0</v>
      </c>
      <c r="G18" s="89">
        <v>0</v>
      </c>
      <c r="H18" s="100">
        <v>0</v>
      </c>
      <c r="I18" s="100">
        <v>0</v>
      </c>
      <c r="J18" s="89">
        <v>0</v>
      </c>
      <c r="K18" s="89">
        <v>0</v>
      </c>
      <c r="L18" s="100">
        <v>0</v>
      </c>
      <c r="M18" s="100">
        <v>0</v>
      </c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</row>
    <row r="19" spans="1:33" ht="24" customHeight="1" x14ac:dyDescent="0.25">
      <c r="A19" s="11" t="s">
        <v>61</v>
      </c>
      <c r="B19" s="89">
        <v>3</v>
      </c>
      <c r="C19" s="89">
        <v>4</v>
      </c>
      <c r="D19" s="100">
        <v>0.4047435949326102</v>
      </c>
      <c r="E19" s="100">
        <v>0.53801767388058697</v>
      </c>
      <c r="F19" s="89">
        <v>0</v>
      </c>
      <c r="G19" s="89">
        <v>0</v>
      </c>
      <c r="H19" s="100">
        <v>0</v>
      </c>
      <c r="I19" s="100">
        <v>0</v>
      </c>
      <c r="J19" s="89">
        <v>0</v>
      </c>
      <c r="K19" s="89">
        <v>0</v>
      </c>
      <c r="L19" s="100">
        <v>0</v>
      </c>
      <c r="M19" s="100">
        <v>0</v>
      </c>
      <c r="N19" s="203"/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203"/>
      <c r="AA19" s="203"/>
      <c r="AB19" s="203"/>
      <c r="AC19" s="203"/>
      <c r="AD19" s="203"/>
      <c r="AE19" s="203"/>
      <c r="AF19" s="203"/>
      <c r="AG19" s="203"/>
    </row>
    <row r="20" spans="1:33" ht="18" customHeight="1" x14ac:dyDescent="0.25">
      <c r="A20" s="11" t="s">
        <v>62</v>
      </c>
      <c r="B20" s="89">
        <v>31</v>
      </c>
      <c r="C20" s="99">
        <v>32</v>
      </c>
      <c r="D20" s="100">
        <v>2.1050058396936198</v>
      </c>
      <c r="E20" s="100">
        <v>2.1729092538772847</v>
      </c>
      <c r="F20" s="89">
        <v>0</v>
      </c>
      <c r="G20" s="99">
        <v>0</v>
      </c>
      <c r="H20" s="100">
        <v>0</v>
      </c>
      <c r="I20" s="100">
        <v>0</v>
      </c>
      <c r="J20" s="89">
        <v>0</v>
      </c>
      <c r="K20" s="99">
        <v>0</v>
      </c>
      <c r="L20" s="100">
        <v>0</v>
      </c>
      <c r="M20" s="100">
        <v>0</v>
      </c>
      <c r="N20" s="203"/>
      <c r="O20" s="203"/>
      <c r="P20" s="203"/>
      <c r="Q20" s="203"/>
      <c r="R20" s="203"/>
      <c r="S20" s="203"/>
      <c r="T20" s="203"/>
      <c r="U20" s="203"/>
      <c r="V20" s="203"/>
      <c r="W20" s="203"/>
      <c r="X20" s="203"/>
      <c r="Y20" s="203"/>
      <c r="Z20" s="203"/>
      <c r="AA20" s="203"/>
      <c r="AB20" s="203"/>
      <c r="AC20" s="203"/>
      <c r="AD20" s="203"/>
      <c r="AE20" s="203"/>
      <c r="AF20" s="203"/>
      <c r="AG20" s="203"/>
    </row>
    <row r="21" spans="1:33" x14ac:dyDescent="0.25">
      <c r="A21" s="9" t="s">
        <v>666</v>
      </c>
      <c r="B21" s="90">
        <v>1316</v>
      </c>
      <c r="C21" s="102">
        <v>1339</v>
      </c>
      <c r="D21" s="101">
        <v>90.480937811543882</v>
      </c>
      <c r="E21" s="101">
        <v>91.830576358598748</v>
      </c>
      <c r="F21" s="90">
        <v>835</v>
      </c>
      <c r="G21" s="102">
        <v>840</v>
      </c>
      <c r="H21" s="101">
        <v>57.410017532400566</v>
      </c>
      <c r="I21" s="101">
        <v>57.608427289934987</v>
      </c>
      <c r="J21" s="90">
        <v>302</v>
      </c>
      <c r="K21" s="102">
        <v>318</v>
      </c>
      <c r="L21" s="101">
        <v>20.763862628484993</v>
      </c>
      <c r="M21" s="101">
        <v>21.808904616903959</v>
      </c>
      <c r="N21" s="203"/>
      <c r="O21" s="203"/>
      <c r="P21" s="203"/>
      <c r="Q21" s="203"/>
      <c r="R21" s="203"/>
      <c r="S21" s="203"/>
      <c r="T21" s="203"/>
      <c r="U21" s="203"/>
      <c r="V21" s="203"/>
      <c r="W21" s="203"/>
      <c r="X21" s="203"/>
      <c r="Y21" s="203"/>
      <c r="Z21" s="203"/>
      <c r="AA21" s="203"/>
      <c r="AB21" s="203"/>
      <c r="AC21" s="203"/>
      <c r="AD21" s="203"/>
      <c r="AE21" s="203"/>
      <c r="AF21" s="203"/>
      <c r="AG21" s="203"/>
    </row>
    <row r="22" spans="1:33" ht="26.65" customHeight="1" x14ac:dyDescent="0.25">
      <c r="A22" s="9" t="s">
        <v>667</v>
      </c>
      <c r="B22" s="90">
        <v>1285</v>
      </c>
      <c r="C22" s="102">
        <v>1307</v>
      </c>
      <c r="D22" s="101">
        <v>88.349547939083507</v>
      </c>
      <c r="E22" s="101">
        <v>89.635969604696456</v>
      </c>
      <c r="F22" s="90">
        <v>835</v>
      </c>
      <c r="G22" s="102">
        <v>840</v>
      </c>
      <c r="H22" s="101">
        <v>57.410017532400566</v>
      </c>
      <c r="I22" s="101">
        <v>57.608427289934987</v>
      </c>
      <c r="J22" s="90">
        <v>302</v>
      </c>
      <c r="K22" s="102">
        <v>318</v>
      </c>
      <c r="L22" s="101">
        <v>20.763862628484993</v>
      </c>
      <c r="M22" s="101">
        <v>21.808904616903959</v>
      </c>
      <c r="N22" s="203"/>
      <c r="O22" s="203"/>
      <c r="P22" s="203"/>
      <c r="Q22" s="203"/>
      <c r="R22" s="203"/>
      <c r="S22" s="203"/>
      <c r="T22" s="203"/>
      <c r="U22" s="203"/>
      <c r="V22" s="203"/>
      <c r="W22" s="203"/>
      <c r="X22" s="203"/>
      <c r="Y22" s="203"/>
      <c r="Z22" s="203"/>
      <c r="AA22" s="203"/>
      <c r="AB22" s="203"/>
      <c r="AC22" s="203"/>
      <c r="AD22" s="203"/>
      <c r="AE22" s="203"/>
      <c r="AF22" s="203"/>
      <c r="AG22" s="203"/>
    </row>
    <row r="23" spans="1:33" ht="13.5" customHeight="1" x14ac:dyDescent="0.25">
      <c r="A23" s="11" t="s">
        <v>651</v>
      </c>
      <c r="B23" s="89">
        <v>0</v>
      </c>
      <c r="C23" s="91"/>
      <c r="D23" s="91"/>
      <c r="E23" s="91"/>
      <c r="F23" s="89">
        <v>0</v>
      </c>
      <c r="G23" s="91"/>
      <c r="H23" s="100">
        <v>0</v>
      </c>
      <c r="I23" s="100"/>
      <c r="J23" s="89">
        <v>0</v>
      </c>
      <c r="K23" s="91"/>
      <c r="L23" s="100">
        <v>0</v>
      </c>
      <c r="M23" s="100"/>
      <c r="N23" s="203"/>
      <c r="O23" s="203"/>
      <c r="P23" s="203"/>
      <c r="Q23" s="203"/>
      <c r="R23" s="203"/>
      <c r="S23" s="203"/>
      <c r="T23" s="203"/>
      <c r="U23" s="203"/>
      <c r="V23" s="203"/>
      <c r="W23" s="203"/>
      <c r="X23" s="203"/>
      <c r="Y23" s="203"/>
      <c r="Z23" s="203"/>
      <c r="AA23" s="203"/>
      <c r="AB23" s="203"/>
      <c r="AC23" s="203"/>
      <c r="AD23" s="203"/>
      <c r="AE23" s="203"/>
      <c r="AF23" s="203"/>
      <c r="AG23" s="203"/>
    </row>
    <row r="24" spans="1:33" ht="13.5" customHeight="1" x14ac:dyDescent="0.25">
      <c r="A24" s="11" t="s">
        <v>66</v>
      </c>
      <c r="B24" s="89">
        <v>0</v>
      </c>
      <c r="C24" s="91"/>
      <c r="D24" s="91"/>
      <c r="E24" s="91"/>
      <c r="F24" s="89">
        <v>0</v>
      </c>
      <c r="G24" s="91"/>
      <c r="H24" s="100">
        <v>0</v>
      </c>
      <c r="I24" s="100"/>
      <c r="J24" s="89">
        <v>0</v>
      </c>
      <c r="K24" s="91"/>
      <c r="L24" s="100">
        <v>0</v>
      </c>
      <c r="M24" s="100"/>
      <c r="N24" s="203"/>
      <c r="O24" s="203"/>
      <c r="P24" s="203"/>
      <c r="Q24" s="203"/>
      <c r="R24" s="203"/>
      <c r="S24" s="203"/>
      <c r="T24" s="203"/>
      <c r="U24" s="203"/>
      <c r="V24" s="203"/>
      <c r="W24" s="203"/>
      <c r="X24" s="203"/>
      <c r="Y24" s="203"/>
      <c r="Z24" s="203"/>
      <c r="AA24" s="203"/>
      <c r="AB24" s="203"/>
      <c r="AC24" s="203"/>
      <c r="AD24" s="203"/>
      <c r="AE24" s="203"/>
      <c r="AF24" s="203"/>
      <c r="AG24" s="203"/>
    </row>
    <row r="25" spans="1:33" ht="14.1" customHeight="1" x14ac:dyDescent="0.25">
      <c r="A25" s="11" t="s">
        <v>67</v>
      </c>
      <c r="B25" s="89">
        <v>1112</v>
      </c>
      <c r="C25" s="89">
        <v>1057</v>
      </c>
      <c r="D25" s="100">
        <v>170.12683016385418</v>
      </c>
      <c r="E25" s="100">
        <v>162.72303215973645</v>
      </c>
      <c r="F25" s="89">
        <v>377</v>
      </c>
      <c r="G25" s="89">
        <v>375</v>
      </c>
      <c r="H25" s="100">
        <v>57.677891161666388</v>
      </c>
      <c r="I25" s="100">
        <v>57.730498637560231</v>
      </c>
      <c r="J25" s="89">
        <v>648</v>
      </c>
      <c r="K25" s="89">
        <v>610</v>
      </c>
      <c r="L25" s="100">
        <v>99.138656426418621</v>
      </c>
      <c r="M25" s="100">
        <v>93.908277783764646</v>
      </c>
      <c r="N25" s="203"/>
      <c r="O25" s="203"/>
      <c r="P25" s="203"/>
      <c r="Q25" s="203"/>
      <c r="R25" s="203"/>
      <c r="S25" s="203"/>
      <c r="T25" s="203"/>
      <c r="U25" s="203"/>
      <c r="V25" s="203"/>
      <c r="W25" s="203"/>
      <c r="X25" s="203"/>
      <c r="Y25" s="203"/>
      <c r="Z25" s="203"/>
      <c r="AA25" s="203"/>
      <c r="AB25" s="203"/>
      <c r="AC25" s="203"/>
      <c r="AD25" s="203"/>
      <c r="AE25" s="203"/>
      <c r="AF25" s="203"/>
      <c r="AG25" s="203"/>
    </row>
    <row r="26" spans="1:33" x14ac:dyDescent="0.25">
      <c r="A26" s="9" t="s">
        <v>68</v>
      </c>
      <c r="B26" s="90">
        <v>2428</v>
      </c>
      <c r="C26" s="90">
        <v>2396</v>
      </c>
      <c r="D26" s="101">
        <v>115.17589465295434</v>
      </c>
      <c r="E26" s="101">
        <v>113.67895658279917</v>
      </c>
      <c r="F26" s="90">
        <v>1212</v>
      </c>
      <c r="G26" s="90">
        <v>1215</v>
      </c>
      <c r="H26" s="101">
        <v>57.493074266631247</v>
      </c>
      <c r="I26" s="101">
        <v>57.646048517571373</v>
      </c>
      <c r="J26" s="90">
        <v>950</v>
      </c>
      <c r="K26" s="90">
        <v>928</v>
      </c>
      <c r="L26" s="101">
        <v>45.064703426814923</v>
      </c>
      <c r="M26" s="101">
        <v>44.029245287494838</v>
      </c>
      <c r="N26" s="203"/>
      <c r="O26" s="203"/>
      <c r="P26" s="203"/>
      <c r="Q26" s="203"/>
      <c r="R26" s="203"/>
      <c r="S26" s="203"/>
      <c r="T26" s="203"/>
      <c r="U26" s="203"/>
      <c r="V26" s="203"/>
      <c r="W26" s="203"/>
      <c r="X26" s="203"/>
      <c r="Y26" s="203"/>
      <c r="Z26" s="203"/>
      <c r="AA26" s="203"/>
      <c r="AB26" s="203"/>
      <c r="AC26" s="203"/>
      <c r="AD26" s="203"/>
      <c r="AE26" s="203"/>
      <c r="AF26" s="203"/>
      <c r="AG26" s="203"/>
    </row>
    <row r="27" spans="1:33" ht="25.15" customHeight="1" x14ac:dyDescent="0.25">
      <c r="A27" s="9" t="s">
        <v>69</v>
      </c>
      <c r="B27" s="90">
        <v>2397</v>
      </c>
      <c r="C27" s="102">
        <v>2364</v>
      </c>
      <c r="D27" s="101">
        <v>113.7053622253425</v>
      </c>
      <c r="E27" s="101">
        <v>112.16070674529935</v>
      </c>
      <c r="F27" s="90">
        <v>1212</v>
      </c>
      <c r="G27" s="102">
        <v>1215</v>
      </c>
      <c r="H27" s="101">
        <v>57.493074266631247</v>
      </c>
      <c r="I27" s="101">
        <v>57.646048517571373</v>
      </c>
      <c r="J27" s="90">
        <v>950</v>
      </c>
      <c r="K27" s="102">
        <v>928</v>
      </c>
      <c r="L27" s="101">
        <v>45.064703426814923</v>
      </c>
      <c r="M27" s="101">
        <v>44.029245287494838</v>
      </c>
      <c r="N27" s="203"/>
      <c r="O27" s="203"/>
      <c r="P27" s="203"/>
      <c r="Q27" s="203"/>
      <c r="R27" s="203"/>
      <c r="S27" s="203"/>
      <c r="T27" s="203"/>
      <c r="U27" s="203"/>
      <c r="V27" s="203"/>
      <c r="W27" s="203"/>
      <c r="X27" s="203"/>
      <c r="Y27" s="203"/>
      <c r="Z27" s="203"/>
      <c r="AA27" s="203"/>
      <c r="AB27" s="203"/>
      <c r="AC27" s="203"/>
      <c r="AD27" s="203"/>
      <c r="AE27" s="203"/>
      <c r="AF27" s="203"/>
      <c r="AG27" s="203"/>
    </row>
    <row r="28" spans="1:33" x14ac:dyDescent="0.25">
      <c r="A28" s="9" t="s">
        <v>70</v>
      </c>
      <c r="B28" s="204">
        <v>1185921</v>
      </c>
      <c r="C28" s="204"/>
      <c r="D28" s="204">
        <v>80.7</v>
      </c>
      <c r="E28" s="91"/>
      <c r="F28" s="91" t="s">
        <v>71</v>
      </c>
      <c r="G28" s="91"/>
      <c r="H28" s="91" t="s">
        <v>71</v>
      </c>
      <c r="I28" s="91"/>
      <c r="J28" s="91" t="s">
        <v>71</v>
      </c>
      <c r="K28" s="91"/>
      <c r="L28" s="91" t="s">
        <v>71</v>
      </c>
      <c r="M28" s="91"/>
      <c r="N28" s="203"/>
      <c r="O28" s="203"/>
      <c r="P28" s="203"/>
      <c r="Q28" s="203"/>
      <c r="R28" s="203"/>
      <c r="S28" s="203"/>
      <c r="T28" s="203"/>
      <c r="U28" s="203"/>
      <c r="V28" s="203"/>
      <c r="W28" s="203"/>
      <c r="X28" s="203"/>
      <c r="Y28" s="203"/>
      <c r="Z28" s="203"/>
      <c r="AA28" s="203"/>
      <c r="AB28" s="203"/>
      <c r="AC28" s="203"/>
      <c r="AD28" s="203"/>
      <c r="AE28" s="203"/>
      <c r="AF28" s="203"/>
      <c r="AG28" s="203"/>
    </row>
    <row r="29" spans="1:33" ht="13.5" customHeight="1" x14ac:dyDescent="0.25">
      <c r="A29" s="9" t="s">
        <v>72</v>
      </c>
      <c r="B29" s="204">
        <v>146153</v>
      </c>
      <c r="C29" s="204"/>
      <c r="D29" s="207">
        <v>87.2</v>
      </c>
      <c r="E29" s="91"/>
      <c r="F29" s="91" t="s">
        <v>71</v>
      </c>
      <c r="G29" s="91"/>
      <c r="H29" s="91" t="s">
        <v>71</v>
      </c>
      <c r="I29" s="91"/>
      <c r="J29" s="91" t="s">
        <v>71</v>
      </c>
      <c r="K29" s="91"/>
      <c r="L29" s="91" t="s">
        <v>71</v>
      </c>
      <c r="M29" s="91"/>
      <c r="N29" s="203"/>
      <c r="O29" s="203"/>
      <c r="P29" s="203"/>
      <c r="Q29" s="203"/>
      <c r="R29" s="203"/>
      <c r="S29" s="203"/>
      <c r="T29" s="203"/>
      <c r="U29" s="203"/>
      <c r="V29" s="203"/>
      <c r="W29" s="203"/>
      <c r="X29" s="203"/>
      <c r="Y29" s="203"/>
      <c r="Z29" s="203"/>
      <c r="AA29" s="203"/>
      <c r="AB29" s="203"/>
      <c r="AC29" s="203"/>
      <c r="AD29" s="203"/>
      <c r="AE29" s="203"/>
      <c r="AF29" s="203"/>
      <c r="AG29" s="203"/>
    </row>
    <row r="30" spans="1:33" ht="13.5" customHeight="1" x14ac:dyDescent="0.25">
      <c r="A30" s="405" t="s">
        <v>73</v>
      </c>
      <c r="B30" s="405"/>
      <c r="C30" s="405"/>
      <c r="D30" s="405"/>
      <c r="E30" s="405"/>
      <c r="F30" s="405"/>
      <c r="G30" s="405"/>
      <c r="H30" s="405"/>
      <c r="I30" s="405"/>
      <c r="J30" s="405"/>
      <c r="K30" s="405"/>
      <c r="L30" s="405"/>
      <c r="M30" s="405"/>
    </row>
    <row r="31" spans="1:33" ht="14.1" customHeight="1" x14ac:dyDescent="0.25">
      <c r="A31" s="417" t="s">
        <v>74</v>
      </c>
      <c r="B31" s="417"/>
      <c r="C31" s="417"/>
      <c r="D31" s="417"/>
      <c r="E31" s="417"/>
      <c r="F31" s="417"/>
      <c r="G31" s="417"/>
      <c r="H31" s="417"/>
      <c r="I31" s="417"/>
      <c r="J31" s="417"/>
      <c r="K31" s="417"/>
      <c r="L31" s="417"/>
      <c r="M31" s="417"/>
    </row>
    <row r="32" spans="1:33" ht="14.1" customHeight="1" x14ac:dyDescent="0.25">
      <c r="A32" s="418" t="s">
        <v>676</v>
      </c>
      <c r="B32" s="418"/>
      <c r="C32" s="418"/>
      <c r="D32" s="418"/>
      <c r="E32" s="418"/>
      <c r="F32" s="418"/>
      <c r="G32" s="418"/>
      <c r="H32" s="418"/>
      <c r="I32" s="418"/>
      <c r="J32" s="418"/>
      <c r="K32" s="418"/>
      <c r="L32" s="418"/>
      <c r="M32" s="418"/>
    </row>
    <row r="33" spans="1:13" ht="14.1" customHeight="1" x14ac:dyDescent="0.25">
      <c r="A33" s="15" t="s">
        <v>75</v>
      </c>
      <c r="B33" s="15"/>
      <c r="C33" s="15"/>
      <c r="D33" s="15"/>
      <c r="E33" s="92"/>
      <c r="F33" s="92"/>
      <c r="G33" s="92"/>
      <c r="H33" s="92"/>
      <c r="I33" s="92"/>
      <c r="J33" s="92"/>
      <c r="K33" s="92"/>
      <c r="L33" s="92"/>
      <c r="M33" s="92"/>
    </row>
    <row r="34" spans="1:13" ht="14.1" customHeight="1" x14ac:dyDescent="0.25">
      <c r="A34" s="15" t="s">
        <v>254</v>
      </c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</row>
  </sheetData>
  <mergeCells count="13">
    <mergeCell ref="A30:M30"/>
    <mergeCell ref="A31:M31"/>
    <mergeCell ref="A32:M32"/>
    <mergeCell ref="A3:A5"/>
    <mergeCell ref="B3:E3"/>
    <mergeCell ref="F3:I3"/>
    <mergeCell ref="J3:M3"/>
    <mergeCell ref="B4:C4"/>
    <mergeCell ref="D4:E4"/>
    <mergeCell ref="F4:G4"/>
    <mergeCell ref="H4:I4"/>
    <mergeCell ref="J4:K4"/>
    <mergeCell ref="L4:M4"/>
  </mergeCells>
  <pageMargins left="0.39370078740157483" right="0.39370078740157483" top="0.39370078740157483" bottom="0.39370078740157483" header="0.31496062992125984" footer="0.31496062992125984"/>
  <pageSetup paperSize="9" scale="87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CC"/>
    <pageSetUpPr fitToPage="1"/>
  </sheetPr>
  <dimension ref="A1:AG35"/>
  <sheetViews>
    <sheetView zoomScale="90" zoomScaleNormal="90" zoomScaleSheetLayoutView="50" workbookViewId="0">
      <pane xSplit="1" ySplit="5" topLeftCell="B6" activePane="bottomRight" state="frozen"/>
      <selection sqref="A1:Y23"/>
      <selection pane="topRight" sqref="A1:Y23"/>
      <selection pane="bottomLeft" sqref="A1:Y23"/>
      <selection pane="bottomRight" activeCell="F36" sqref="F36"/>
    </sheetView>
  </sheetViews>
  <sheetFormatPr defaultColWidth="8.7109375" defaultRowHeight="15" x14ac:dyDescent="0.25"/>
  <cols>
    <col min="1" max="1" width="25.28515625" customWidth="1"/>
    <col min="2" max="3" width="5.5703125" customWidth="1"/>
    <col min="4" max="5" width="5.28515625" customWidth="1"/>
    <col min="6" max="7" width="5.5703125" customWidth="1"/>
    <col min="8" max="9" width="5.28515625" customWidth="1"/>
    <col min="10" max="11" width="5.5703125" customWidth="1"/>
    <col min="12" max="17" width="5.28515625" customWidth="1"/>
    <col min="18" max="18" width="6.28515625" customWidth="1"/>
    <col min="19" max="19" width="5.5703125" customWidth="1"/>
    <col min="20" max="21" width="5.28515625" customWidth="1"/>
    <col min="22" max="23" width="5.5703125" customWidth="1"/>
    <col min="24" max="25" width="5.28515625" customWidth="1"/>
    <col min="26" max="26" width="5.7109375" customWidth="1"/>
    <col min="27" max="27" width="5.5703125" customWidth="1"/>
    <col min="28" max="29" width="5.28515625" customWidth="1"/>
    <col min="30" max="30" width="5.7109375" customWidth="1"/>
    <col min="31" max="31" width="5.5703125" customWidth="1"/>
    <col min="32" max="33" width="5.28515625" customWidth="1"/>
    <col min="34" max="36" width="4.28515625" customWidth="1"/>
  </cols>
  <sheetData>
    <row r="1" spans="1:33" ht="18.75" x14ac:dyDescent="0.25">
      <c r="A1" s="22" t="s">
        <v>258</v>
      </c>
      <c r="B1" s="22"/>
      <c r="C1" s="22"/>
      <c r="D1" s="22"/>
      <c r="E1" s="22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</row>
    <row r="2" spans="1:33" ht="31.5" customHeight="1" x14ac:dyDescent="0.25">
      <c r="A2" s="22" t="s">
        <v>683</v>
      </c>
      <c r="B2" s="22"/>
      <c r="C2" s="22"/>
      <c r="D2" s="22"/>
      <c r="E2" s="22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</row>
    <row r="3" spans="1:33" ht="49.5" customHeight="1" x14ac:dyDescent="0.25">
      <c r="A3" s="422" t="s">
        <v>48</v>
      </c>
      <c r="B3" s="358" t="s">
        <v>259</v>
      </c>
      <c r="C3" s="358"/>
      <c r="D3" s="358"/>
      <c r="E3" s="358"/>
      <c r="F3" s="358" t="s">
        <v>260</v>
      </c>
      <c r="G3" s="358"/>
      <c r="H3" s="358"/>
      <c r="I3" s="358"/>
      <c r="J3" s="416" t="s">
        <v>261</v>
      </c>
      <c r="K3" s="416"/>
      <c r="L3" s="416"/>
      <c r="M3" s="416"/>
      <c r="N3" s="419" t="s">
        <v>262</v>
      </c>
      <c r="O3" s="420"/>
      <c r="P3" s="420"/>
      <c r="Q3" s="421"/>
      <c r="R3" s="419" t="s">
        <v>263</v>
      </c>
      <c r="S3" s="420"/>
      <c r="T3" s="420"/>
      <c r="U3" s="421"/>
      <c r="V3" s="358" t="s">
        <v>264</v>
      </c>
      <c r="W3" s="358"/>
      <c r="X3" s="358"/>
      <c r="Y3" s="358"/>
      <c r="Z3" s="358" t="s">
        <v>265</v>
      </c>
      <c r="AA3" s="358"/>
      <c r="AB3" s="358"/>
      <c r="AC3" s="358"/>
      <c r="AD3" s="358" t="s">
        <v>266</v>
      </c>
      <c r="AE3" s="358"/>
      <c r="AF3" s="358"/>
      <c r="AG3" s="358"/>
    </row>
    <row r="4" spans="1:33" ht="81.599999999999994" customHeight="1" x14ac:dyDescent="0.25">
      <c r="A4" s="423"/>
      <c r="B4" s="357" t="s">
        <v>57</v>
      </c>
      <c r="C4" s="357"/>
      <c r="D4" s="357" t="s">
        <v>251</v>
      </c>
      <c r="E4" s="357"/>
      <c r="F4" s="357" t="s">
        <v>57</v>
      </c>
      <c r="G4" s="357"/>
      <c r="H4" s="357" t="s">
        <v>251</v>
      </c>
      <c r="I4" s="357"/>
      <c r="J4" s="357" t="s">
        <v>57</v>
      </c>
      <c r="K4" s="357"/>
      <c r="L4" s="357" t="s">
        <v>251</v>
      </c>
      <c r="M4" s="357"/>
      <c r="N4" s="357" t="s">
        <v>57</v>
      </c>
      <c r="O4" s="357"/>
      <c r="P4" s="357" t="s">
        <v>251</v>
      </c>
      <c r="Q4" s="357"/>
      <c r="R4" s="357" t="s">
        <v>57</v>
      </c>
      <c r="S4" s="357"/>
      <c r="T4" s="357" t="s">
        <v>251</v>
      </c>
      <c r="U4" s="357"/>
      <c r="V4" s="357" t="s">
        <v>57</v>
      </c>
      <c r="W4" s="357"/>
      <c r="X4" s="357" t="s">
        <v>251</v>
      </c>
      <c r="Y4" s="357"/>
      <c r="Z4" s="357" t="s">
        <v>57</v>
      </c>
      <c r="AA4" s="357"/>
      <c r="AB4" s="357" t="s">
        <v>251</v>
      </c>
      <c r="AC4" s="357"/>
      <c r="AD4" s="357" t="s">
        <v>57</v>
      </c>
      <c r="AE4" s="357"/>
      <c r="AF4" s="357" t="s">
        <v>251</v>
      </c>
      <c r="AG4" s="357"/>
    </row>
    <row r="5" spans="1:33" ht="23.65" customHeight="1" x14ac:dyDescent="0.25">
      <c r="A5" s="423"/>
      <c r="B5" s="24">
        <v>2022</v>
      </c>
      <c r="C5" s="24">
        <v>2023</v>
      </c>
      <c r="D5" s="24">
        <v>2022</v>
      </c>
      <c r="E5" s="24">
        <v>2023</v>
      </c>
      <c r="F5" s="24">
        <v>2022</v>
      </c>
      <c r="G5" s="24">
        <v>2023</v>
      </c>
      <c r="H5" s="24">
        <v>2022</v>
      </c>
      <c r="I5" s="24">
        <v>2023</v>
      </c>
      <c r="J5" s="24">
        <v>2022</v>
      </c>
      <c r="K5" s="24">
        <v>2023</v>
      </c>
      <c r="L5" s="24">
        <v>2022</v>
      </c>
      <c r="M5" s="24">
        <v>2023</v>
      </c>
      <c r="N5" s="24">
        <v>2022</v>
      </c>
      <c r="O5" s="24">
        <v>2023</v>
      </c>
      <c r="P5" s="24">
        <v>2022</v>
      </c>
      <c r="Q5" s="24">
        <v>2023</v>
      </c>
      <c r="R5" s="24">
        <v>2022</v>
      </c>
      <c r="S5" s="24">
        <v>2023</v>
      </c>
      <c r="T5" s="24">
        <v>2022</v>
      </c>
      <c r="U5" s="24">
        <v>2023</v>
      </c>
      <c r="V5" s="24">
        <v>2022</v>
      </c>
      <c r="W5" s="24">
        <v>2023</v>
      </c>
      <c r="X5" s="24">
        <v>2022</v>
      </c>
      <c r="Y5" s="24">
        <v>2023</v>
      </c>
      <c r="Z5" s="24">
        <v>2022</v>
      </c>
      <c r="AA5" s="24">
        <v>2023</v>
      </c>
      <c r="AB5" s="24">
        <v>2022</v>
      </c>
      <c r="AC5" s="24">
        <v>2023</v>
      </c>
      <c r="AD5" s="24">
        <v>2022</v>
      </c>
      <c r="AE5" s="24">
        <v>2023</v>
      </c>
      <c r="AF5" s="24">
        <v>2022</v>
      </c>
      <c r="AG5" s="24">
        <v>2023</v>
      </c>
    </row>
    <row r="6" spans="1:33" ht="14.25" customHeight="1" x14ac:dyDescent="0.25">
      <c r="A6" s="94" t="s">
        <v>13</v>
      </c>
      <c r="B6" s="89">
        <v>0</v>
      </c>
      <c r="C6" s="89">
        <v>0</v>
      </c>
      <c r="D6" s="100">
        <v>0</v>
      </c>
      <c r="E6" s="100">
        <v>0</v>
      </c>
      <c r="F6" s="89">
        <v>0</v>
      </c>
      <c r="G6" s="89">
        <v>0</v>
      </c>
      <c r="H6" s="100">
        <v>0</v>
      </c>
      <c r="I6" s="100">
        <v>0</v>
      </c>
      <c r="J6" s="89">
        <v>0</v>
      </c>
      <c r="K6" s="89">
        <v>1</v>
      </c>
      <c r="L6" s="100">
        <v>0</v>
      </c>
      <c r="M6" s="100">
        <v>0.32610467960215228</v>
      </c>
      <c r="N6" s="89">
        <v>0</v>
      </c>
      <c r="O6" s="89">
        <v>0</v>
      </c>
      <c r="P6" s="100">
        <v>0</v>
      </c>
      <c r="Q6" s="100">
        <v>0</v>
      </c>
      <c r="R6" s="89">
        <v>0</v>
      </c>
      <c r="S6" s="89">
        <v>0</v>
      </c>
      <c r="T6" s="100">
        <v>0</v>
      </c>
      <c r="U6" s="100">
        <v>0</v>
      </c>
      <c r="V6" s="89">
        <v>0</v>
      </c>
      <c r="W6" s="89">
        <v>0</v>
      </c>
      <c r="X6" s="100">
        <v>0</v>
      </c>
      <c r="Y6" s="100">
        <v>0</v>
      </c>
      <c r="Z6" s="89">
        <v>0</v>
      </c>
      <c r="AA6" s="89">
        <v>0</v>
      </c>
      <c r="AB6" s="100">
        <v>0</v>
      </c>
      <c r="AC6" s="100">
        <v>0</v>
      </c>
      <c r="AD6" s="89">
        <v>7</v>
      </c>
      <c r="AE6" s="89">
        <v>8</v>
      </c>
      <c r="AF6" s="100">
        <v>2.2995302388226406</v>
      </c>
      <c r="AG6" s="100">
        <v>2.6088374368172182</v>
      </c>
    </row>
    <row r="7" spans="1:33" ht="14.25" customHeight="1" x14ac:dyDescent="0.25">
      <c r="A7" s="94" t="s">
        <v>14</v>
      </c>
      <c r="B7" s="89">
        <v>0</v>
      </c>
      <c r="C7" s="89">
        <v>0</v>
      </c>
      <c r="D7" s="100">
        <v>0</v>
      </c>
      <c r="E7" s="100">
        <v>0</v>
      </c>
      <c r="F7" s="89">
        <v>0</v>
      </c>
      <c r="G7" s="91">
        <v>0</v>
      </c>
      <c r="H7" s="100">
        <v>0</v>
      </c>
      <c r="I7" s="100">
        <v>0</v>
      </c>
      <c r="J7" s="89">
        <v>0</v>
      </c>
      <c r="K7" s="91">
        <v>0</v>
      </c>
      <c r="L7" s="100">
        <v>0</v>
      </c>
      <c r="M7" s="100">
        <v>0</v>
      </c>
      <c r="N7" s="89">
        <v>0</v>
      </c>
      <c r="O7" s="91">
        <v>0</v>
      </c>
      <c r="P7" s="100">
        <v>0</v>
      </c>
      <c r="Q7" s="100">
        <v>0</v>
      </c>
      <c r="R7" s="89">
        <v>3</v>
      </c>
      <c r="S7" s="91">
        <v>3</v>
      </c>
      <c r="T7" s="100">
        <v>3.9452919516044189</v>
      </c>
      <c r="U7" s="100">
        <v>4.0155267032525765</v>
      </c>
      <c r="V7" s="89">
        <v>0</v>
      </c>
      <c r="W7" s="91">
        <v>0</v>
      </c>
      <c r="X7" s="100">
        <v>0</v>
      </c>
      <c r="Y7" s="100">
        <v>0</v>
      </c>
      <c r="Z7" s="89">
        <v>3</v>
      </c>
      <c r="AA7" s="91">
        <v>3</v>
      </c>
      <c r="AB7" s="100">
        <v>3.9452919516044189</v>
      </c>
      <c r="AC7" s="100">
        <v>4.0155267032525765</v>
      </c>
      <c r="AD7" s="89">
        <v>1</v>
      </c>
      <c r="AE7" s="91">
        <v>1</v>
      </c>
      <c r="AF7" s="100">
        <v>1.3150973172014728</v>
      </c>
      <c r="AG7" s="100">
        <v>1.3385089010841922</v>
      </c>
    </row>
    <row r="8" spans="1:33" ht="14.25" customHeight="1" x14ac:dyDescent="0.25">
      <c r="A8" s="94" t="s">
        <v>15</v>
      </c>
      <c r="B8" s="89">
        <v>0</v>
      </c>
      <c r="C8" s="89">
        <v>0</v>
      </c>
      <c r="D8" s="100">
        <v>0</v>
      </c>
      <c r="E8" s="100">
        <v>0</v>
      </c>
      <c r="F8" s="89">
        <v>0</v>
      </c>
      <c r="G8" s="89">
        <v>0</v>
      </c>
      <c r="H8" s="100">
        <v>0</v>
      </c>
      <c r="I8" s="100">
        <v>0</v>
      </c>
      <c r="J8" s="89">
        <v>0</v>
      </c>
      <c r="K8" s="89">
        <v>0</v>
      </c>
      <c r="L8" s="100">
        <v>0</v>
      </c>
      <c r="M8" s="100">
        <v>0</v>
      </c>
      <c r="N8" s="89">
        <v>0</v>
      </c>
      <c r="O8" s="89">
        <v>0</v>
      </c>
      <c r="P8" s="100">
        <v>0</v>
      </c>
      <c r="Q8" s="100">
        <v>0</v>
      </c>
      <c r="R8" s="89">
        <v>0</v>
      </c>
      <c r="S8" s="89">
        <v>0</v>
      </c>
      <c r="T8" s="100">
        <v>0</v>
      </c>
      <c r="U8" s="100">
        <v>0</v>
      </c>
      <c r="V8" s="89">
        <v>0</v>
      </c>
      <c r="W8" s="89">
        <v>0</v>
      </c>
      <c r="X8" s="100">
        <v>0</v>
      </c>
      <c r="Y8" s="100">
        <v>0</v>
      </c>
      <c r="Z8" s="89">
        <v>0</v>
      </c>
      <c r="AA8" s="89">
        <v>0</v>
      </c>
      <c r="AB8" s="100">
        <v>0</v>
      </c>
      <c r="AC8" s="100">
        <v>0</v>
      </c>
      <c r="AD8" s="89">
        <v>5</v>
      </c>
      <c r="AE8" s="89">
        <v>6</v>
      </c>
      <c r="AF8" s="100">
        <v>4.4959985612804605</v>
      </c>
      <c r="AG8" s="100">
        <v>5.4744525547445253</v>
      </c>
    </row>
    <row r="9" spans="1:33" ht="14.25" customHeight="1" x14ac:dyDescent="0.25">
      <c r="A9" s="94" t="s">
        <v>16</v>
      </c>
      <c r="B9" s="89">
        <v>0</v>
      </c>
      <c r="C9" s="89">
        <v>0</v>
      </c>
      <c r="D9" s="100">
        <v>0</v>
      </c>
      <c r="E9" s="100">
        <v>0</v>
      </c>
      <c r="F9" s="89">
        <v>0</v>
      </c>
      <c r="G9" s="89">
        <v>0</v>
      </c>
      <c r="H9" s="100">
        <v>0</v>
      </c>
      <c r="I9" s="100">
        <v>0</v>
      </c>
      <c r="J9" s="89">
        <v>0</v>
      </c>
      <c r="K9" s="89">
        <v>0</v>
      </c>
      <c r="L9" s="100">
        <v>0</v>
      </c>
      <c r="M9" s="100">
        <v>0</v>
      </c>
      <c r="N9" s="89">
        <v>0</v>
      </c>
      <c r="O9" s="89">
        <v>0</v>
      </c>
      <c r="P9" s="100">
        <v>0</v>
      </c>
      <c r="Q9" s="100">
        <v>0</v>
      </c>
      <c r="R9" s="89">
        <v>0</v>
      </c>
      <c r="S9" s="89">
        <v>0</v>
      </c>
      <c r="T9" s="100">
        <v>0</v>
      </c>
      <c r="U9" s="100">
        <v>0</v>
      </c>
      <c r="V9" s="89">
        <v>0</v>
      </c>
      <c r="W9" s="89">
        <v>0</v>
      </c>
      <c r="X9" s="100">
        <v>0</v>
      </c>
      <c r="Y9" s="100">
        <v>0</v>
      </c>
      <c r="Z9" s="89">
        <v>0</v>
      </c>
      <c r="AA9" s="89">
        <v>0</v>
      </c>
      <c r="AB9" s="100">
        <v>0</v>
      </c>
      <c r="AC9" s="100">
        <v>0</v>
      </c>
      <c r="AD9" s="89">
        <v>8</v>
      </c>
      <c r="AE9" s="89">
        <v>7</v>
      </c>
      <c r="AF9" s="100">
        <v>6.6951209306218091</v>
      </c>
      <c r="AG9" s="100">
        <v>5.8455114822546976</v>
      </c>
    </row>
    <row r="10" spans="1:33" ht="14.25" customHeight="1" x14ac:dyDescent="0.25">
      <c r="A10" s="94" t="s">
        <v>17</v>
      </c>
      <c r="B10" s="89">
        <v>0</v>
      </c>
      <c r="C10" s="89">
        <v>0</v>
      </c>
      <c r="D10" s="100">
        <v>0</v>
      </c>
      <c r="E10" s="100">
        <v>0</v>
      </c>
      <c r="F10" s="89">
        <v>0</v>
      </c>
      <c r="G10" s="89">
        <v>0</v>
      </c>
      <c r="H10" s="100">
        <v>0</v>
      </c>
      <c r="I10" s="100">
        <v>0</v>
      </c>
      <c r="J10" s="89">
        <v>0</v>
      </c>
      <c r="K10" s="89">
        <v>0</v>
      </c>
      <c r="L10" s="100">
        <v>0</v>
      </c>
      <c r="M10" s="100">
        <v>0</v>
      </c>
      <c r="N10" s="89">
        <v>0</v>
      </c>
      <c r="O10" s="89">
        <v>0</v>
      </c>
      <c r="P10" s="100">
        <v>0</v>
      </c>
      <c r="Q10" s="100">
        <v>0</v>
      </c>
      <c r="R10" s="89">
        <v>0</v>
      </c>
      <c r="S10" s="89">
        <v>0</v>
      </c>
      <c r="T10" s="100">
        <v>0</v>
      </c>
      <c r="U10" s="100">
        <v>0</v>
      </c>
      <c r="V10" s="89">
        <v>0</v>
      </c>
      <c r="W10" s="89">
        <v>0</v>
      </c>
      <c r="X10" s="100">
        <v>0</v>
      </c>
      <c r="Y10" s="100">
        <v>0</v>
      </c>
      <c r="Z10" s="89">
        <v>0</v>
      </c>
      <c r="AA10" s="89">
        <v>0</v>
      </c>
      <c r="AB10" s="100">
        <v>0</v>
      </c>
      <c r="AC10" s="100">
        <v>0</v>
      </c>
      <c r="AD10" s="89">
        <v>9</v>
      </c>
      <c r="AE10" s="89">
        <v>8</v>
      </c>
      <c r="AF10" s="100">
        <v>6.4066059225512531</v>
      </c>
      <c r="AG10" s="100">
        <v>5.6943554701402235</v>
      </c>
    </row>
    <row r="11" spans="1:33" ht="14.25" customHeight="1" x14ac:dyDescent="0.25">
      <c r="A11" s="94" t="s">
        <v>18</v>
      </c>
      <c r="B11" s="89">
        <v>0</v>
      </c>
      <c r="C11" s="89">
        <v>0</v>
      </c>
      <c r="D11" s="100">
        <v>0</v>
      </c>
      <c r="E11" s="100">
        <v>0</v>
      </c>
      <c r="F11" s="89">
        <v>0</v>
      </c>
      <c r="G11" s="89">
        <v>0</v>
      </c>
      <c r="H11" s="100">
        <v>0</v>
      </c>
      <c r="I11" s="100">
        <v>0</v>
      </c>
      <c r="J11" s="89">
        <v>0</v>
      </c>
      <c r="K11" s="89">
        <v>0</v>
      </c>
      <c r="L11" s="100">
        <v>0</v>
      </c>
      <c r="M11" s="100">
        <v>0</v>
      </c>
      <c r="N11" s="89">
        <v>0</v>
      </c>
      <c r="O11" s="89">
        <v>0</v>
      </c>
      <c r="P11" s="100">
        <v>0</v>
      </c>
      <c r="Q11" s="100">
        <v>0</v>
      </c>
      <c r="R11" s="89">
        <v>1</v>
      </c>
      <c r="S11" s="89">
        <v>0</v>
      </c>
      <c r="T11" s="100">
        <v>0.86288722064026235</v>
      </c>
      <c r="U11" s="100">
        <v>0</v>
      </c>
      <c r="V11" s="89">
        <v>0</v>
      </c>
      <c r="W11" s="89">
        <v>0</v>
      </c>
      <c r="X11" s="100">
        <v>0</v>
      </c>
      <c r="Y11" s="100">
        <v>0</v>
      </c>
      <c r="Z11" s="89">
        <v>1</v>
      </c>
      <c r="AA11" s="89">
        <v>0</v>
      </c>
      <c r="AB11" s="100">
        <v>0.86288722064026235</v>
      </c>
      <c r="AC11" s="100">
        <v>0</v>
      </c>
      <c r="AD11" s="89">
        <v>9</v>
      </c>
      <c r="AE11" s="89">
        <v>10</v>
      </c>
      <c r="AF11" s="100">
        <v>7.7659849857623611</v>
      </c>
      <c r="AG11" s="100">
        <v>8.4760128835395836</v>
      </c>
    </row>
    <row r="12" spans="1:33" ht="14.25" customHeight="1" x14ac:dyDescent="0.25">
      <c r="A12" s="94" t="s">
        <v>19</v>
      </c>
      <c r="B12" s="89">
        <v>0</v>
      </c>
      <c r="C12" s="89">
        <v>0</v>
      </c>
      <c r="D12" s="100">
        <v>0</v>
      </c>
      <c r="E12" s="100">
        <v>0</v>
      </c>
      <c r="F12" s="89">
        <v>0</v>
      </c>
      <c r="G12" s="89">
        <v>0</v>
      </c>
      <c r="H12" s="100">
        <v>0</v>
      </c>
      <c r="I12" s="100">
        <v>0</v>
      </c>
      <c r="J12" s="89">
        <v>0</v>
      </c>
      <c r="K12" s="89">
        <v>0</v>
      </c>
      <c r="L12" s="100">
        <v>0</v>
      </c>
      <c r="M12" s="100">
        <v>0</v>
      </c>
      <c r="N12" s="89">
        <v>0</v>
      </c>
      <c r="O12" s="89">
        <v>0</v>
      </c>
      <c r="P12" s="100">
        <v>0</v>
      </c>
      <c r="Q12" s="100">
        <v>0</v>
      </c>
      <c r="R12" s="89">
        <v>0</v>
      </c>
      <c r="S12" s="89">
        <v>1</v>
      </c>
      <c r="T12" s="100">
        <v>0</v>
      </c>
      <c r="U12" s="100">
        <v>0.54019014693171996</v>
      </c>
      <c r="V12" s="89">
        <v>0</v>
      </c>
      <c r="W12" s="89">
        <v>0</v>
      </c>
      <c r="X12" s="100">
        <v>0</v>
      </c>
      <c r="Y12" s="100">
        <v>0</v>
      </c>
      <c r="Z12" s="89">
        <v>0</v>
      </c>
      <c r="AA12" s="89">
        <v>1</v>
      </c>
      <c r="AB12" s="100">
        <v>0</v>
      </c>
      <c r="AC12" s="100">
        <v>0.54019014693171996</v>
      </c>
      <c r="AD12" s="89">
        <v>8</v>
      </c>
      <c r="AE12" s="89">
        <v>7</v>
      </c>
      <c r="AF12" s="100">
        <v>4.3582479843103075</v>
      </c>
      <c r="AG12" s="100">
        <v>3.7813310285220396</v>
      </c>
    </row>
    <row r="13" spans="1:33" ht="14.25" customHeight="1" x14ac:dyDescent="0.25">
      <c r="A13" s="94" t="s">
        <v>20</v>
      </c>
      <c r="B13" s="89">
        <v>1</v>
      </c>
      <c r="C13" s="89">
        <v>1</v>
      </c>
      <c r="D13" s="100">
        <v>0.69555540098768864</v>
      </c>
      <c r="E13" s="100">
        <v>0.69944743652514518</v>
      </c>
      <c r="F13" s="89">
        <v>0</v>
      </c>
      <c r="G13" s="89">
        <v>0</v>
      </c>
      <c r="H13" s="100">
        <v>0</v>
      </c>
      <c r="I13" s="100">
        <v>0</v>
      </c>
      <c r="J13" s="89">
        <v>0</v>
      </c>
      <c r="K13" s="89">
        <v>0</v>
      </c>
      <c r="L13" s="100">
        <v>0</v>
      </c>
      <c r="M13" s="100">
        <v>0</v>
      </c>
      <c r="N13" s="89">
        <v>0</v>
      </c>
      <c r="O13" s="89">
        <v>0</v>
      </c>
      <c r="P13" s="100">
        <v>0</v>
      </c>
      <c r="Q13" s="100">
        <v>0</v>
      </c>
      <c r="R13" s="89">
        <v>6</v>
      </c>
      <c r="S13" s="89">
        <v>8</v>
      </c>
      <c r="T13" s="100">
        <v>4.1733324059261321</v>
      </c>
      <c r="U13" s="100">
        <v>5.5955794922011615</v>
      </c>
      <c r="V13" s="89">
        <v>0</v>
      </c>
      <c r="W13" s="89">
        <v>0</v>
      </c>
      <c r="X13" s="100">
        <v>0</v>
      </c>
      <c r="Y13" s="100">
        <v>0</v>
      </c>
      <c r="Z13" s="89">
        <v>6</v>
      </c>
      <c r="AA13" s="89">
        <v>8</v>
      </c>
      <c r="AB13" s="100">
        <v>4.1733324059261321</v>
      </c>
      <c r="AC13" s="100">
        <v>5.5955794922011615</v>
      </c>
      <c r="AD13" s="89">
        <v>0</v>
      </c>
      <c r="AE13" s="89">
        <v>0</v>
      </c>
      <c r="AF13" s="100">
        <v>0</v>
      </c>
      <c r="AG13" s="100">
        <v>0</v>
      </c>
    </row>
    <row r="14" spans="1:33" ht="14.25" customHeight="1" x14ac:dyDescent="0.25">
      <c r="A14" s="94" t="s">
        <v>21</v>
      </c>
      <c r="B14" s="89">
        <v>0</v>
      </c>
      <c r="C14" s="89">
        <v>0</v>
      </c>
      <c r="D14" s="100">
        <v>0</v>
      </c>
      <c r="E14" s="100">
        <v>0</v>
      </c>
      <c r="F14" s="89">
        <v>0</v>
      </c>
      <c r="G14" s="89">
        <v>0</v>
      </c>
      <c r="H14" s="100">
        <v>0</v>
      </c>
      <c r="I14" s="100">
        <v>0</v>
      </c>
      <c r="J14" s="89">
        <v>0</v>
      </c>
      <c r="K14" s="89">
        <v>0</v>
      </c>
      <c r="L14" s="100">
        <v>0</v>
      </c>
      <c r="M14" s="100">
        <v>0</v>
      </c>
      <c r="N14" s="89">
        <v>0</v>
      </c>
      <c r="O14" s="89">
        <v>0</v>
      </c>
      <c r="P14" s="100">
        <v>0</v>
      </c>
      <c r="Q14" s="100">
        <v>0</v>
      </c>
      <c r="R14" s="89">
        <v>5</v>
      </c>
      <c r="S14" s="89">
        <v>1</v>
      </c>
      <c r="T14" s="100">
        <v>3.174401625293632</v>
      </c>
      <c r="U14" s="100">
        <v>0.63730801096169776</v>
      </c>
      <c r="V14" s="89">
        <v>0</v>
      </c>
      <c r="W14" s="89">
        <v>0</v>
      </c>
      <c r="X14" s="100">
        <v>0</v>
      </c>
      <c r="Y14" s="100">
        <v>0</v>
      </c>
      <c r="Z14" s="89">
        <v>5</v>
      </c>
      <c r="AA14" s="89">
        <v>1</v>
      </c>
      <c r="AB14" s="100">
        <v>3.174401625293632</v>
      </c>
      <c r="AC14" s="100">
        <v>0.63730801096169776</v>
      </c>
      <c r="AD14" s="89">
        <v>3</v>
      </c>
      <c r="AE14" s="89">
        <v>6</v>
      </c>
      <c r="AF14" s="100">
        <v>1.9046409751761793</v>
      </c>
      <c r="AG14" s="100">
        <v>3.8238480657701865</v>
      </c>
    </row>
    <row r="15" spans="1:33" ht="14.25" customHeight="1" x14ac:dyDescent="0.25">
      <c r="A15" s="94" t="s">
        <v>22</v>
      </c>
      <c r="B15" s="89">
        <v>0</v>
      </c>
      <c r="C15" s="99">
        <v>0</v>
      </c>
      <c r="D15" s="100">
        <v>0</v>
      </c>
      <c r="E15" s="100">
        <v>0</v>
      </c>
      <c r="F15" s="89">
        <v>0</v>
      </c>
      <c r="G15" s="91">
        <v>0</v>
      </c>
      <c r="H15" s="100">
        <v>0</v>
      </c>
      <c r="I15" s="100">
        <v>0</v>
      </c>
      <c r="J15" s="89">
        <v>0</v>
      </c>
      <c r="K15" s="91">
        <v>1</v>
      </c>
      <c r="L15" s="100">
        <v>0</v>
      </c>
      <c r="M15" s="100">
        <v>0.96209351548970556</v>
      </c>
      <c r="N15" s="89">
        <v>0</v>
      </c>
      <c r="O15" s="91">
        <v>0</v>
      </c>
      <c r="P15" s="100">
        <v>0</v>
      </c>
      <c r="Q15" s="100">
        <v>0</v>
      </c>
      <c r="R15" s="89">
        <v>0</v>
      </c>
      <c r="S15" s="91">
        <v>0</v>
      </c>
      <c r="T15" s="100">
        <v>0</v>
      </c>
      <c r="U15" s="100">
        <v>0</v>
      </c>
      <c r="V15" s="89">
        <v>0</v>
      </c>
      <c r="W15" s="91">
        <v>0</v>
      </c>
      <c r="X15" s="100">
        <v>0</v>
      </c>
      <c r="Y15" s="100">
        <v>0</v>
      </c>
      <c r="Z15" s="89">
        <v>0</v>
      </c>
      <c r="AA15" s="91">
        <v>0</v>
      </c>
      <c r="AB15" s="100">
        <v>0</v>
      </c>
      <c r="AC15" s="100">
        <v>0</v>
      </c>
      <c r="AD15" s="89">
        <v>5</v>
      </c>
      <c r="AE15" s="91">
        <v>6</v>
      </c>
      <c r="AF15" s="100">
        <v>4.8976393378391618</v>
      </c>
      <c r="AG15" s="100">
        <v>5.7725610929382336</v>
      </c>
    </row>
    <row r="16" spans="1:33" ht="42" customHeight="1" x14ac:dyDescent="0.25">
      <c r="A16" s="95" t="s">
        <v>650</v>
      </c>
      <c r="B16" s="89">
        <v>0</v>
      </c>
      <c r="C16" s="99">
        <v>0</v>
      </c>
      <c r="D16" s="100">
        <v>0</v>
      </c>
      <c r="E16" s="100">
        <v>0</v>
      </c>
      <c r="F16" s="89">
        <v>0</v>
      </c>
      <c r="G16" s="91">
        <v>0</v>
      </c>
      <c r="H16" s="100">
        <v>0</v>
      </c>
      <c r="I16" s="100">
        <v>0</v>
      </c>
      <c r="J16" s="89">
        <v>0</v>
      </c>
      <c r="K16" s="91">
        <v>0</v>
      </c>
      <c r="L16" s="100">
        <v>0</v>
      </c>
      <c r="M16" s="100">
        <v>0</v>
      </c>
      <c r="N16" s="89">
        <v>0</v>
      </c>
      <c r="O16" s="91">
        <v>0</v>
      </c>
      <c r="P16" s="100">
        <v>0</v>
      </c>
      <c r="Q16" s="100">
        <v>0</v>
      </c>
      <c r="R16" s="89">
        <v>0</v>
      </c>
      <c r="S16" s="91">
        <v>0</v>
      </c>
      <c r="T16" s="100">
        <v>0</v>
      </c>
      <c r="U16" s="100">
        <v>0</v>
      </c>
      <c r="V16" s="89">
        <v>0</v>
      </c>
      <c r="W16" s="91">
        <v>0</v>
      </c>
      <c r="X16" s="100">
        <v>0</v>
      </c>
      <c r="Y16" s="100">
        <v>0</v>
      </c>
      <c r="Z16" s="89">
        <v>0</v>
      </c>
      <c r="AA16" s="91">
        <v>0</v>
      </c>
      <c r="AB16" s="100">
        <v>0</v>
      </c>
      <c r="AC16" s="100">
        <v>0</v>
      </c>
      <c r="AD16" s="89">
        <v>0</v>
      </c>
      <c r="AE16" s="91">
        <v>0</v>
      </c>
      <c r="AF16" s="100">
        <v>0</v>
      </c>
      <c r="AG16" s="100">
        <v>0</v>
      </c>
    </row>
    <row r="17" spans="1:33" x14ac:dyDescent="0.25">
      <c r="A17" s="94" t="s">
        <v>59</v>
      </c>
      <c r="B17" s="89">
        <v>0</v>
      </c>
      <c r="C17" s="99">
        <v>0</v>
      </c>
      <c r="D17" s="100">
        <v>0</v>
      </c>
      <c r="E17" s="100">
        <v>0</v>
      </c>
      <c r="F17" s="89">
        <v>0</v>
      </c>
      <c r="G17" s="91">
        <v>0</v>
      </c>
      <c r="H17" s="100">
        <v>0</v>
      </c>
      <c r="I17" s="100">
        <v>0</v>
      </c>
      <c r="J17" s="89">
        <v>0</v>
      </c>
      <c r="K17" s="91">
        <v>0</v>
      </c>
      <c r="L17" s="100">
        <v>0</v>
      </c>
      <c r="M17" s="100">
        <v>0</v>
      </c>
      <c r="N17" s="89">
        <v>0</v>
      </c>
      <c r="O17" s="91">
        <v>0</v>
      </c>
      <c r="P17" s="100">
        <v>0</v>
      </c>
      <c r="Q17" s="100">
        <v>0</v>
      </c>
      <c r="R17" s="89">
        <v>1</v>
      </c>
      <c r="S17" s="91">
        <v>1</v>
      </c>
      <c r="T17" s="100">
        <v>0.70621468926553677</v>
      </c>
      <c r="U17" s="100">
        <v>0.70621468926553677</v>
      </c>
      <c r="V17" s="89">
        <v>0</v>
      </c>
      <c r="W17" s="91">
        <v>0</v>
      </c>
      <c r="X17" s="100">
        <v>0</v>
      </c>
      <c r="Y17" s="100">
        <v>0</v>
      </c>
      <c r="Z17" s="89">
        <v>1</v>
      </c>
      <c r="AA17" s="91">
        <v>1</v>
      </c>
      <c r="AB17" s="100">
        <v>0.70621468926553677</v>
      </c>
      <c r="AC17" s="100">
        <v>0.70621468926553677</v>
      </c>
      <c r="AD17" s="89">
        <v>0</v>
      </c>
      <c r="AE17" s="91">
        <v>0</v>
      </c>
      <c r="AF17" s="100">
        <v>0</v>
      </c>
      <c r="AG17" s="100">
        <v>0</v>
      </c>
    </row>
    <row r="18" spans="1:33" ht="26.65" customHeight="1" x14ac:dyDescent="0.25">
      <c r="A18" s="96" t="s">
        <v>85</v>
      </c>
      <c r="B18" s="89">
        <v>0</v>
      </c>
      <c r="C18" s="99">
        <v>0</v>
      </c>
      <c r="D18" s="100">
        <v>0</v>
      </c>
      <c r="E18" s="100">
        <v>0</v>
      </c>
      <c r="F18" s="89">
        <v>0</v>
      </c>
      <c r="G18" s="89">
        <v>0</v>
      </c>
      <c r="H18" s="100">
        <v>0</v>
      </c>
      <c r="I18" s="100">
        <v>0</v>
      </c>
      <c r="J18" s="89">
        <v>0</v>
      </c>
      <c r="K18" s="89">
        <v>0</v>
      </c>
      <c r="L18" s="100">
        <v>0</v>
      </c>
      <c r="M18" s="100">
        <v>0</v>
      </c>
      <c r="N18" s="89">
        <v>0</v>
      </c>
      <c r="O18" s="89">
        <v>0</v>
      </c>
      <c r="P18" s="100">
        <v>0</v>
      </c>
      <c r="Q18" s="100">
        <v>0</v>
      </c>
      <c r="R18" s="89">
        <v>0</v>
      </c>
      <c r="S18" s="89">
        <v>0</v>
      </c>
      <c r="T18" s="100">
        <v>0</v>
      </c>
      <c r="U18" s="100">
        <v>0</v>
      </c>
      <c r="V18" s="89">
        <v>0</v>
      </c>
      <c r="W18" s="89">
        <v>0</v>
      </c>
      <c r="X18" s="100">
        <v>0</v>
      </c>
      <c r="Y18" s="100">
        <v>0</v>
      </c>
      <c r="Z18" s="89">
        <v>0</v>
      </c>
      <c r="AA18" s="89">
        <v>0</v>
      </c>
      <c r="AB18" s="100">
        <v>0</v>
      </c>
      <c r="AC18" s="100">
        <v>0</v>
      </c>
      <c r="AD18" s="89">
        <v>0</v>
      </c>
      <c r="AE18" s="89">
        <v>0</v>
      </c>
      <c r="AF18" s="100">
        <v>0</v>
      </c>
      <c r="AG18" s="100">
        <v>0</v>
      </c>
    </row>
    <row r="19" spans="1:33" ht="26.25" x14ac:dyDescent="0.25">
      <c r="A19" s="11" t="s">
        <v>61</v>
      </c>
      <c r="B19" s="89">
        <v>0</v>
      </c>
      <c r="C19" s="99">
        <v>0</v>
      </c>
      <c r="D19" s="100">
        <v>0</v>
      </c>
      <c r="E19" s="100">
        <v>0</v>
      </c>
      <c r="F19" s="89">
        <v>0</v>
      </c>
      <c r="G19" s="89">
        <v>0</v>
      </c>
      <c r="H19" s="100">
        <v>0</v>
      </c>
      <c r="I19" s="100">
        <v>0</v>
      </c>
      <c r="J19" s="89">
        <v>0</v>
      </c>
      <c r="K19" s="89">
        <v>0</v>
      </c>
      <c r="L19" s="100">
        <v>0</v>
      </c>
      <c r="M19" s="100">
        <v>0</v>
      </c>
      <c r="N19" s="89">
        <v>0</v>
      </c>
      <c r="O19" s="89">
        <v>0</v>
      </c>
      <c r="P19" s="100">
        <v>0</v>
      </c>
      <c r="Q19" s="100">
        <v>0</v>
      </c>
      <c r="R19" s="89">
        <v>0</v>
      </c>
      <c r="S19" s="89">
        <v>0</v>
      </c>
      <c r="T19" s="100">
        <v>0</v>
      </c>
      <c r="U19" s="100">
        <v>0</v>
      </c>
      <c r="V19" s="89">
        <v>0</v>
      </c>
      <c r="W19" s="89">
        <v>0</v>
      </c>
      <c r="X19" s="100">
        <v>0</v>
      </c>
      <c r="Y19" s="100">
        <v>0</v>
      </c>
      <c r="Z19" s="89">
        <v>0</v>
      </c>
      <c r="AA19" s="89">
        <v>0</v>
      </c>
      <c r="AB19" s="100">
        <v>0</v>
      </c>
      <c r="AC19" s="100">
        <v>0</v>
      </c>
      <c r="AD19" s="89">
        <v>2</v>
      </c>
      <c r="AE19" s="89">
        <v>3</v>
      </c>
      <c r="AF19" s="100">
        <v>0.26982906328840678</v>
      </c>
      <c r="AG19" s="100">
        <v>0.40351325541044025</v>
      </c>
    </row>
    <row r="20" spans="1:33" ht="26.25" x14ac:dyDescent="0.25">
      <c r="A20" s="97" t="s">
        <v>62</v>
      </c>
      <c r="B20" s="89">
        <v>0</v>
      </c>
      <c r="C20" s="99">
        <v>0</v>
      </c>
      <c r="D20" s="100">
        <v>0</v>
      </c>
      <c r="E20" s="100">
        <v>0</v>
      </c>
      <c r="F20" s="89">
        <v>0</v>
      </c>
      <c r="G20" s="91">
        <v>0</v>
      </c>
      <c r="H20" s="100">
        <v>0</v>
      </c>
      <c r="I20" s="100">
        <v>0</v>
      </c>
      <c r="J20" s="89">
        <v>0</v>
      </c>
      <c r="K20" s="91">
        <v>0</v>
      </c>
      <c r="L20" s="100">
        <v>0</v>
      </c>
      <c r="M20" s="100">
        <v>0</v>
      </c>
      <c r="N20" s="89">
        <v>0</v>
      </c>
      <c r="O20" s="91">
        <v>0</v>
      </c>
      <c r="P20" s="100">
        <v>0</v>
      </c>
      <c r="Q20" s="100">
        <v>0</v>
      </c>
      <c r="R20" s="89">
        <v>1</v>
      </c>
      <c r="S20" s="91">
        <v>1</v>
      </c>
      <c r="T20" s="100">
        <v>6.7903414183665148E-2</v>
      </c>
      <c r="U20" s="100">
        <v>6.7903414183665148E-2</v>
      </c>
      <c r="V20" s="89">
        <v>0</v>
      </c>
      <c r="W20" s="91">
        <v>0</v>
      </c>
      <c r="X20" s="100">
        <v>0</v>
      </c>
      <c r="Y20" s="100">
        <v>0</v>
      </c>
      <c r="Z20" s="89">
        <v>1</v>
      </c>
      <c r="AA20" s="91">
        <v>1</v>
      </c>
      <c r="AB20" s="100">
        <v>6.7903414183665148E-2</v>
      </c>
      <c r="AC20" s="100">
        <v>6.7903414183665148E-2</v>
      </c>
      <c r="AD20" s="89">
        <v>0</v>
      </c>
      <c r="AE20" s="91">
        <v>0</v>
      </c>
      <c r="AF20" s="100">
        <v>0</v>
      </c>
      <c r="AG20" s="100">
        <v>0</v>
      </c>
    </row>
    <row r="21" spans="1:33" x14ac:dyDescent="0.25">
      <c r="A21" s="98" t="s">
        <v>63</v>
      </c>
      <c r="B21" s="90">
        <v>1</v>
      </c>
      <c r="C21" s="102">
        <v>1</v>
      </c>
      <c r="D21" s="101">
        <v>6.8754512014850971E-2</v>
      </c>
      <c r="E21" s="101">
        <v>6.8581461059446416E-2</v>
      </c>
      <c r="F21" s="90">
        <v>0</v>
      </c>
      <c r="G21" s="102">
        <v>0</v>
      </c>
      <c r="H21" s="101">
        <v>0</v>
      </c>
      <c r="I21" s="101">
        <v>0</v>
      </c>
      <c r="J21" s="90">
        <v>0</v>
      </c>
      <c r="K21" s="90">
        <v>2</v>
      </c>
      <c r="L21" s="101">
        <v>0</v>
      </c>
      <c r="M21" s="101">
        <v>0.13716292211889283</v>
      </c>
      <c r="N21" s="90">
        <v>0</v>
      </c>
      <c r="O21" s="102">
        <v>0</v>
      </c>
      <c r="P21" s="101">
        <v>0</v>
      </c>
      <c r="Q21" s="101">
        <v>0</v>
      </c>
      <c r="R21" s="90">
        <v>17</v>
      </c>
      <c r="S21" s="90">
        <v>15</v>
      </c>
      <c r="T21" s="101">
        <v>1.1688267042524665</v>
      </c>
      <c r="U21" s="101">
        <v>1.0287219158916963</v>
      </c>
      <c r="V21" s="90">
        <v>0</v>
      </c>
      <c r="W21" s="90">
        <v>0</v>
      </c>
      <c r="X21" s="101">
        <v>0</v>
      </c>
      <c r="Y21" s="101">
        <v>0</v>
      </c>
      <c r="Z21" s="90">
        <v>17</v>
      </c>
      <c r="AA21" s="90">
        <v>15</v>
      </c>
      <c r="AB21" s="101">
        <v>1.1688267042524665</v>
      </c>
      <c r="AC21" s="101">
        <v>1.0287219158916963</v>
      </c>
      <c r="AD21" s="90">
        <v>57</v>
      </c>
      <c r="AE21" s="102">
        <v>62</v>
      </c>
      <c r="AF21" s="101">
        <v>3.9190071848465053</v>
      </c>
      <c r="AG21" s="101">
        <v>4.2520505856856774</v>
      </c>
    </row>
    <row r="22" spans="1:33" ht="26.65" customHeight="1" x14ac:dyDescent="0.25">
      <c r="A22" s="98" t="s">
        <v>667</v>
      </c>
      <c r="B22" s="90">
        <v>1</v>
      </c>
      <c r="C22" s="102">
        <v>1</v>
      </c>
      <c r="D22" s="101">
        <v>6.8754512014850971E-2</v>
      </c>
      <c r="E22" s="101">
        <v>6.8581461059446416E-2</v>
      </c>
      <c r="F22" s="90">
        <v>0</v>
      </c>
      <c r="G22" s="102">
        <v>0</v>
      </c>
      <c r="H22" s="101">
        <v>0</v>
      </c>
      <c r="I22" s="101">
        <v>0</v>
      </c>
      <c r="J22" s="90">
        <v>0</v>
      </c>
      <c r="K22" s="102">
        <v>2</v>
      </c>
      <c r="L22" s="101">
        <v>0</v>
      </c>
      <c r="M22" s="101">
        <v>0.13716292211889283</v>
      </c>
      <c r="N22" s="90">
        <v>0</v>
      </c>
      <c r="O22" s="102">
        <v>0</v>
      </c>
      <c r="P22" s="101">
        <v>0</v>
      </c>
      <c r="Q22" s="101">
        <v>0</v>
      </c>
      <c r="R22" s="90">
        <v>16</v>
      </c>
      <c r="S22" s="102">
        <v>14</v>
      </c>
      <c r="T22" s="101">
        <v>1.1000721922376155</v>
      </c>
      <c r="U22" s="101">
        <v>0.96014045483224975</v>
      </c>
      <c r="V22" s="90">
        <v>0</v>
      </c>
      <c r="W22" s="102">
        <v>0</v>
      </c>
      <c r="X22" s="101">
        <v>0</v>
      </c>
      <c r="Y22" s="101">
        <v>0</v>
      </c>
      <c r="Z22" s="90">
        <v>16</v>
      </c>
      <c r="AA22" s="102">
        <v>14</v>
      </c>
      <c r="AB22" s="101">
        <v>1.1000721922376155</v>
      </c>
      <c r="AC22" s="101">
        <v>0.96014045483224975</v>
      </c>
      <c r="AD22" s="90">
        <v>57</v>
      </c>
      <c r="AE22" s="102">
        <v>62</v>
      </c>
      <c r="AF22" s="101">
        <v>3.9190071848465053</v>
      </c>
      <c r="AG22" s="101">
        <v>4.2520505856856774</v>
      </c>
    </row>
    <row r="23" spans="1:33" ht="15.75" customHeight="1" x14ac:dyDescent="0.25">
      <c r="A23" s="97" t="s">
        <v>651</v>
      </c>
      <c r="B23" s="89">
        <v>0</v>
      </c>
      <c r="C23" s="91"/>
      <c r="D23" s="100">
        <v>0</v>
      </c>
      <c r="E23" s="100"/>
      <c r="F23" s="89">
        <v>0</v>
      </c>
      <c r="G23" s="91"/>
      <c r="H23" s="100">
        <v>0</v>
      </c>
      <c r="I23" s="91"/>
      <c r="J23" s="89">
        <v>0</v>
      </c>
      <c r="K23" s="91"/>
      <c r="L23" s="100">
        <v>0</v>
      </c>
      <c r="M23" s="91"/>
      <c r="N23" s="89">
        <v>0</v>
      </c>
      <c r="O23" s="91"/>
      <c r="P23" s="100">
        <v>0</v>
      </c>
      <c r="Q23" s="91"/>
      <c r="R23" s="89">
        <v>0</v>
      </c>
      <c r="S23" s="91"/>
      <c r="T23" s="100">
        <v>0</v>
      </c>
      <c r="U23" s="91"/>
      <c r="V23" s="89">
        <v>0</v>
      </c>
      <c r="W23" s="91"/>
      <c r="X23" s="100">
        <v>0</v>
      </c>
      <c r="Y23" s="91"/>
      <c r="Z23" s="89">
        <v>0</v>
      </c>
      <c r="AA23" s="91"/>
      <c r="AB23" s="100">
        <v>0</v>
      </c>
      <c r="AC23" s="91"/>
      <c r="AD23" s="89">
        <v>0</v>
      </c>
      <c r="AE23" s="91"/>
      <c r="AF23" s="100">
        <v>0</v>
      </c>
      <c r="AG23" s="91"/>
    </row>
    <row r="24" spans="1:33" ht="15.75" customHeight="1" x14ac:dyDescent="0.25">
      <c r="A24" s="97" t="s">
        <v>66</v>
      </c>
      <c r="B24" s="89">
        <v>0</v>
      </c>
      <c r="C24" s="91"/>
      <c r="D24" s="100">
        <v>0</v>
      </c>
      <c r="E24" s="100"/>
      <c r="F24" s="89">
        <v>0</v>
      </c>
      <c r="G24" s="91"/>
      <c r="H24" s="100">
        <v>0</v>
      </c>
      <c r="I24" s="91"/>
      <c r="J24" s="89">
        <v>0</v>
      </c>
      <c r="K24" s="91"/>
      <c r="L24" s="100">
        <v>0</v>
      </c>
      <c r="M24" s="91"/>
      <c r="N24" s="89">
        <v>0</v>
      </c>
      <c r="O24" s="91"/>
      <c r="P24" s="100">
        <v>0</v>
      </c>
      <c r="Q24" s="91"/>
      <c r="R24" s="89">
        <v>0</v>
      </c>
      <c r="S24" s="91"/>
      <c r="T24" s="100">
        <v>0</v>
      </c>
      <c r="U24" s="91"/>
      <c r="V24" s="89">
        <v>0</v>
      </c>
      <c r="W24" s="91"/>
      <c r="X24" s="100">
        <v>0</v>
      </c>
      <c r="Y24" s="91"/>
      <c r="Z24" s="89">
        <v>0</v>
      </c>
      <c r="AA24" s="91"/>
      <c r="AB24" s="100">
        <v>0</v>
      </c>
      <c r="AC24" s="91"/>
      <c r="AD24" s="89">
        <v>0</v>
      </c>
      <c r="AE24" s="91"/>
      <c r="AF24" s="100">
        <v>0</v>
      </c>
      <c r="AG24" s="91"/>
    </row>
    <row r="25" spans="1:33" ht="15.75" customHeight="1" x14ac:dyDescent="0.25">
      <c r="A25" s="97" t="s">
        <v>67</v>
      </c>
      <c r="B25" s="89">
        <v>0</v>
      </c>
      <c r="C25" s="89">
        <v>0</v>
      </c>
      <c r="D25" s="100">
        <v>0</v>
      </c>
      <c r="E25" s="100">
        <v>0</v>
      </c>
      <c r="F25" s="89">
        <v>2</v>
      </c>
      <c r="G25" s="89">
        <v>2</v>
      </c>
      <c r="H25" s="100">
        <v>0.30598350748894637</v>
      </c>
      <c r="I25" s="100">
        <v>0.30789599273365459</v>
      </c>
      <c r="J25" s="89">
        <v>1</v>
      </c>
      <c r="K25" s="89">
        <v>1</v>
      </c>
      <c r="L25" s="100">
        <v>0.15299175374447319</v>
      </c>
      <c r="M25" s="100">
        <v>0.15394799636682729</v>
      </c>
      <c r="N25" s="89">
        <v>0</v>
      </c>
      <c r="O25" s="89">
        <v>0</v>
      </c>
      <c r="P25" s="100">
        <v>0</v>
      </c>
      <c r="Q25" s="100">
        <v>0</v>
      </c>
      <c r="R25" s="89">
        <v>2</v>
      </c>
      <c r="S25" s="89">
        <v>2</v>
      </c>
      <c r="T25" s="100">
        <v>0.30598350748894637</v>
      </c>
      <c r="U25" s="100">
        <v>0.30789599273365459</v>
      </c>
      <c r="V25" s="89">
        <v>0</v>
      </c>
      <c r="W25" s="89">
        <v>0</v>
      </c>
      <c r="X25" s="100">
        <v>0</v>
      </c>
      <c r="Y25" s="91">
        <v>0</v>
      </c>
      <c r="Z25" s="89">
        <v>2</v>
      </c>
      <c r="AA25" s="89">
        <v>2</v>
      </c>
      <c r="AB25" s="100">
        <v>0.30598350748894637</v>
      </c>
      <c r="AC25" s="100">
        <v>0.30789599273365459</v>
      </c>
      <c r="AD25" s="89">
        <v>91</v>
      </c>
      <c r="AE25" s="89">
        <v>95</v>
      </c>
      <c r="AF25" s="100">
        <v>13.922249590747059</v>
      </c>
      <c r="AG25" s="100">
        <v>14.625059654848592</v>
      </c>
    </row>
    <row r="26" spans="1:33" ht="15.75" customHeight="1" x14ac:dyDescent="0.25">
      <c r="A26" s="98" t="s">
        <v>68</v>
      </c>
      <c r="B26" s="90">
        <v>1</v>
      </c>
      <c r="C26" s="90">
        <v>1</v>
      </c>
      <c r="D26" s="101">
        <v>4.7436529922963072E-2</v>
      </c>
      <c r="E26" s="101">
        <v>4.7445307421869441E-2</v>
      </c>
      <c r="F26" s="90">
        <v>2</v>
      </c>
      <c r="G26" s="90">
        <v>2</v>
      </c>
      <c r="H26" s="101">
        <v>9.4873059845926144E-2</v>
      </c>
      <c r="I26" s="101">
        <v>9.4890614843738882E-2</v>
      </c>
      <c r="J26" s="90">
        <v>1</v>
      </c>
      <c r="K26" s="90">
        <v>3</v>
      </c>
      <c r="L26" s="102">
        <v>4.7436529922963072E-2</v>
      </c>
      <c r="M26" s="102">
        <v>0.14233592226560832</v>
      </c>
      <c r="N26" s="90">
        <v>0</v>
      </c>
      <c r="O26" s="90">
        <v>0</v>
      </c>
      <c r="P26" s="101">
        <v>0</v>
      </c>
      <c r="Q26" s="101">
        <v>0</v>
      </c>
      <c r="R26" s="90">
        <v>19</v>
      </c>
      <c r="S26" s="90">
        <v>17</v>
      </c>
      <c r="T26" s="101">
        <v>0.90129406853629845</v>
      </c>
      <c r="U26" s="101">
        <v>0.80657022617178054</v>
      </c>
      <c r="V26" s="90">
        <v>0</v>
      </c>
      <c r="W26" s="90">
        <v>0</v>
      </c>
      <c r="X26" s="101">
        <v>0</v>
      </c>
      <c r="Y26" s="101">
        <v>0</v>
      </c>
      <c r="Z26" s="90">
        <v>19</v>
      </c>
      <c r="AA26" s="90">
        <v>17</v>
      </c>
      <c r="AB26" s="101">
        <v>0.90129406853629845</v>
      </c>
      <c r="AC26" s="101">
        <v>0.80657022617178054</v>
      </c>
      <c r="AD26" s="90">
        <v>148</v>
      </c>
      <c r="AE26" s="90">
        <v>157</v>
      </c>
      <c r="AF26" s="101">
        <v>7.0206064285985352</v>
      </c>
      <c r="AG26" s="101">
        <v>7.4489132652335019</v>
      </c>
    </row>
    <row r="27" spans="1:33" ht="25.15" customHeight="1" x14ac:dyDescent="0.25">
      <c r="A27" s="98" t="s">
        <v>69</v>
      </c>
      <c r="B27" s="90">
        <v>1</v>
      </c>
      <c r="C27" s="102">
        <v>1</v>
      </c>
      <c r="D27" s="101">
        <v>4.7436529922963072E-2</v>
      </c>
      <c r="E27" s="101">
        <v>4.7445307421869441E-2</v>
      </c>
      <c r="F27" s="90">
        <v>2</v>
      </c>
      <c r="G27" s="102">
        <v>2</v>
      </c>
      <c r="H27" s="101">
        <v>9.4873059845926144E-2</v>
      </c>
      <c r="I27" s="101">
        <v>9.4890614843738882E-2</v>
      </c>
      <c r="J27" s="90">
        <v>1</v>
      </c>
      <c r="K27" s="102">
        <v>3</v>
      </c>
      <c r="L27" s="101">
        <v>4.7436529922963072E-2</v>
      </c>
      <c r="M27" s="101">
        <v>0.14233592226560832</v>
      </c>
      <c r="N27" s="90">
        <v>0</v>
      </c>
      <c r="O27" s="102">
        <v>0</v>
      </c>
      <c r="P27" s="101">
        <v>0</v>
      </c>
      <c r="Q27" s="101">
        <v>0</v>
      </c>
      <c r="R27" s="90">
        <v>18</v>
      </c>
      <c r="S27" s="102">
        <v>16</v>
      </c>
      <c r="T27" s="101">
        <v>0.85385753861333535</v>
      </c>
      <c r="U27" s="101">
        <v>0.75912491874991106</v>
      </c>
      <c r="V27" s="90">
        <v>0</v>
      </c>
      <c r="W27" s="102">
        <v>0</v>
      </c>
      <c r="X27" s="101">
        <v>0</v>
      </c>
      <c r="Y27" s="101">
        <v>0</v>
      </c>
      <c r="Z27" s="90">
        <v>18</v>
      </c>
      <c r="AA27" s="102">
        <v>16</v>
      </c>
      <c r="AB27" s="101">
        <v>0.85385753861333535</v>
      </c>
      <c r="AC27" s="101">
        <v>0.75912491874991106</v>
      </c>
      <c r="AD27" s="90">
        <v>148</v>
      </c>
      <c r="AE27" s="102">
        <v>157</v>
      </c>
      <c r="AF27" s="101">
        <v>7.0206064285985352</v>
      </c>
      <c r="AG27" s="101">
        <v>7.4489132652335019</v>
      </c>
    </row>
    <row r="28" spans="1:33" x14ac:dyDescent="0.25">
      <c r="A28" s="98" t="s">
        <v>70</v>
      </c>
      <c r="B28" s="91">
        <v>153</v>
      </c>
      <c r="C28" s="91"/>
      <c r="D28" s="91">
        <v>0.01</v>
      </c>
      <c r="E28" s="91"/>
      <c r="F28" s="91">
        <v>176</v>
      </c>
      <c r="G28" s="91"/>
      <c r="H28" s="91">
        <v>0.01</v>
      </c>
      <c r="I28" s="91"/>
      <c r="J28" s="91">
        <v>3899</v>
      </c>
      <c r="K28" s="91"/>
      <c r="L28" s="100">
        <v>0.27</v>
      </c>
      <c r="M28" s="91"/>
      <c r="N28" s="91">
        <v>124</v>
      </c>
      <c r="O28" s="91"/>
      <c r="P28" s="91">
        <v>0.01</v>
      </c>
      <c r="Q28" s="91"/>
      <c r="R28" s="91">
        <v>10940</v>
      </c>
      <c r="S28" s="91"/>
      <c r="T28" s="100">
        <v>0.74</v>
      </c>
      <c r="U28" s="91"/>
      <c r="V28" s="204">
        <v>767</v>
      </c>
      <c r="W28" s="204"/>
      <c r="X28" s="204">
        <v>0.05</v>
      </c>
      <c r="Y28" s="91"/>
      <c r="Z28" s="91">
        <v>7839</v>
      </c>
      <c r="AA28" s="91"/>
      <c r="AB28" s="100">
        <v>0.53</v>
      </c>
      <c r="AC28" s="91"/>
      <c r="AD28" s="91">
        <v>53750</v>
      </c>
      <c r="AE28" s="91"/>
      <c r="AF28" s="100">
        <v>3.66</v>
      </c>
      <c r="AG28" s="91"/>
    </row>
    <row r="29" spans="1:33" ht="13.5" customHeight="1" x14ac:dyDescent="0.25">
      <c r="A29" s="98" t="s">
        <v>72</v>
      </c>
      <c r="B29" s="91">
        <v>21</v>
      </c>
      <c r="C29" s="91"/>
      <c r="D29" s="91">
        <v>0.01</v>
      </c>
      <c r="E29" s="91"/>
      <c r="F29" s="91">
        <v>5</v>
      </c>
      <c r="G29" s="91"/>
      <c r="H29" s="100">
        <v>0</v>
      </c>
      <c r="I29" s="91"/>
      <c r="J29" s="91">
        <v>417</v>
      </c>
      <c r="K29" s="91"/>
      <c r="L29" s="100">
        <v>0.25</v>
      </c>
      <c r="M29" s="91"/>
      <c r="N29" s="91">
        <v>20</v>
      </c>
      <c r="O29" s="91"/>
      <c r="P29" s="91">
        <v>0.01</v>
      </c>
      <c r="Q29" s="91"/>
      <c r="R29" s="91">
        <v>1261</v>
      </c>
      <c r="S29" s="91"/>
      <c r="T29" s="100">
        <v>0.75</v>
      </c>
      <c r="U29" s="91"/>
      <c r="V29" s="204">
        <v>105</v>
      </c>
      <c r="W29" s="204"/>
      <c r="X29" s="204">
        <v>0.06</v>
      </c>
      <c r="Y29" s="91"/>
      <c r="Z29" s="91">
        <v>945</v>
      </c>
      <c r="AA29" s="91"/>
      <c r="AB29" s="91">
        <v>0.56000000000000005</v>
      </c>
      <c r="AC29" s="91"/>
      <c r="AD29" s="91">
        <v>7840</v>
      </c>
      <c r="AE29" s="91"/>
      <c r="AF29" s="91">
        <v>4.68</v>
      </c>
      <c r="AG29" s="91"/>
    </row>
    <row r="30" spans="1:33" ht="13.5" customHeight="1" x14ac:dyDescent="0.25">
      <c r="A30" s="405" t="s">
        <v>73</v>
      </c>
      <c r="B30" s="405"/>
      <c r="C30" s="405"/>
      <c r="D30" s="405"/>
      <c r="E30" s="405"/>
      <c r="F30" s="405"/>
      <c r="G30" s="405"/>
      <c r="H30" s="405"/>
      <c r="I30" s="405"/>
      <c r="J30" s="405"/>
      <c r="K30" s="405"/>
      <c r="L30" s="405"/>
      <c r="M30" s="405"/>
      <c r="N30" s="405"/>
      <c r="O30" s="405"/>
      <c r="P30" s="405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</row>
    <row r="31" spans="1:33" ht="14.1" customHeight="1" x14ac:dyDescent="0.25">
      <c r="A31" s="417" t="s">
        <v>74</v>
      </c>
      <c r="B31" s="417"/>
      <c r="C31" s="417"/>
      <c r="D31" s="417"/>
      <c r="E31" s="417"/>
      <c r="F31" s="417"/>
      <c r="G31" s="417"/>
      <c r="H31" s="417"/>
      <c r="I31" s="417"/>
      <c r="J31" s="417"/>
      <c r="K31" s="417"/>
      <c r="L31" s="417"/>
      <c r="M31" s="417"/>
      <c r="N31" s="417"/>
      <c r="O31" s="417"/>
      <c r="P31" s="417"/>
      <c r="Q31" s="417"/>
      <c r="R31" s="417"/>
      <c r="S31" s="417"/>
      <c r="T31" s="417"/>
      <c r="U31" s="417"/>
      <c r="V31" s="417"/>
      <c r="W31" s="417"/>
      <c r="X31" s="417"/>
      <c r="Y31" s="417"/>
      <c r="Z31" s="417"/>
      <c r="AA31" s="417"/>
      <c r="AB31" s="417"/>
      <c r="AC31" s="417"/>
      <c r="AD31" s="417"/>
      <c r="AE31" s="417"/>
      <c r="AF31" s="417"/>
      <c r="AG31" s="417"/>
    </row>
    <row r="32" spans="1:33" ht="14.1" customHeight="1" x14ac:dyDescent="0.25">
      <c r="A32" s="418" t="s">
        <v>253</v>
      </c>
      <c r="B32" s="418"/>
      <c r="C32" s="418"/>
      <c r="D32" s="418"/>
      <c r="E32" s="418"/>
      <c r="F32" s="418"/>
      <c r="G32" s="418"/>
      <c r="H32" s="418"/>
      <c r="I32" s="418"/>
      <c r="J32" s="418"/>
      <c r="K32" s="418"/>
      <c r="L32" s="418"/>
      <c r="M32" s="418"/>
      <c r="N32" s="418"/>
      <c r="O32" s="418"/>
      <c r="P32" s="418"/>
      <c r="Q32" s="418"/>
      <c r="R32" s="418"/>
      <c r="S32" s="418"/>
      <c r="T32" s="418"/>
      <c r="U32" s="418"/>
      <c r="V32" s="418"/>
      <c r="W32" s="418"/>
      <c r="X32" s="418"/>
      <c r="Y32" s="418"/>
      <c r="Z32" s="418"/>
      <c r="AA32" s="418"/>
      <c r="AB32" s="418"/>
      <c r="AC32" s="418"/>
      <c r="AD32" s="418"/>
      <c r="AE32" s="418"/>
      <c r="AF32" s="418"/>
      <c r="AG32" s="93"/>
    </row>
    <row r="33" spans="1:33" ht="14.1" customHeight="1" x14ac:dyDescent="0.25">
      <c r="A33" s="15" t="s">
        <v>75</v>
      </c>
      <c r="B33" s="15"/>
      <c r="C33" s="15"/>
      <c r="D33" s="15"/>
      <c r="E33" s="15"/>
      <c r="F33" s="15"/>
      <c r="G33" s="15"/>
      <c r="H33" s="15"/>
      <c r="I33" s="92"/>
      <c r="J33" s="92"/>
      <c r="K33" s="92"/>
      <c r="L33" s="92"/>
      <c r="M33" s="92"/>
      <c r="N33" s="92"/>
      <c r="O33" s="92"/>
      <c r="P33" s="92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</row>
    <row r="34" spans="1:33" ht="14.1" customHeight="1" x14ac:dyDescent="0.25">
      <c r="A34" s="46"/>
      <c r="B34" s="46"/>
      <c r="C34" s="46"/>
      <c r="D34" s="46"/>
      <c r="E34" s="46"/>
      <c r="F34" s="46"/>
      <c r="G34" s="46"/>
      <c r="H34" s="46"/>
      <c r="I34" s="47"/>
      <c r="J34" s="47"/>
      <c r="K34" s="47"/>
      <c r="L34" s="47"/>
      <c r="M34" s="47"/>
      <c r="N34" s="47"/>
      <c r="O34" s="47"/>
      <c r="P34" s="47"/>
    </row>
    <row r="35" spans="1:33" ht="14.1" customHeight="1" x14ac:dyDescent="0.25">
      <c r="A35" s="46"/>
      <c r="B35" s="46"/>
      <c r="C35" s="46"/>
      <c r="D35" s="46"/>
      <c r="E35" s="46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</row>
  </sheetData>
  <mergeCells count="28">
    <mergeCell ref="A30:P30"/>
    <mergeCell ref="A31:AG31"/>
    <mergeCell ref="A32:AF32"/>
    <mergeCell ref="V4:W4"/>
    <mergeCell ref="X4:Y4"/>
    <mergeCell ref="Z4:AA4"/>
    <mergeCell ref="AB4:AC4"/>
    <mergeCell ref="AD4:AE4"/>
    <mergeCell ref="AF4:AG4"/>
    <mergeCell ref="A3:A5"/>
    <mergeCell ref="R4:S4"/>
    <mergeCell ref="T4:U4"/>
    <mergeCell ref="V3:Y3"/>
    <mergeCell ref="Z3:AC3"/>
    <mergeCell ref="AD3:AG3"/>
    <mergeCell ref="B4:C4"/>
    <mergeCell ref="R3:U3"/>
    <mergeCell ref="P4:Q4"/>
    <mergeCell ref="N4:O4"/>
    <mergeCell ref="B3:E3"/>
    <mergeCell ref="F3:I3"/>
    <mergeCell ref="J3:M3"/>
    <mergeCell ref="N3:Q3"/>
    <mergeCell ref="D4:E4"/>
    <mergeCell ref="F4:G4"/>
    <mergeCell ref="H4:I4"/>
    <mergeCell ref="J4:K4"/>
    <mergeCell ref="L4:M4"/>
  </mergeCells>
  <pageMargins left="0.39370078740157483" right="0.39370078740157483" top="0.39370078740157483" bottom="0.39370078740157483" header="0.31496062992125984" footer="0.31496062992125984"/>
  <pageSetup paperSize="9" scale="70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CC"/>
  </sheetPr>
  <dimension ref="A1:AG35"/>
  <sheetViews>
    <sheetView zoomScale="90" zoomScaleNormal="90" zoomScaleSheetLayoutView="50" workbookViewId="0">
      <pane xSplit="1" ySplit="5" topLeftCell="B6" activePane="bottomRight" state="frozen"/>
      <selection sqref="A1:Y23"/>
      <selection pane="topRight" sqref="A1:Y23"/>
      <selection pane="bottomLeft" sqref="A1:Y23"/>
      <selection pane="bottomRight" activeCell="A17" sqref="A17"/>
    </sheetView>
  </sheetViews>
  <sheetFormatPr defaultColWidth="8.7109375" defaultRowHeight="15" x14ac:dyDescent="0.25"/>
  <cols>
    <col min="1" max="1" width="28.28515625" customWidth="1"/>
    <col min="2" max="17" width="7.7109375" customWidth="1"/>
    <col min="18" max="20" width="4.28515625" customWidth="1"/>
  </cols>
  <sheetData>
    <row r="1" spans="1:33" ht="18.75" x14ac:dyDescent="0.25">
      <c r="A1" s="22" t="s">
        <v>258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</row>
    <row r="2" spans="1:33" ht="22.5" customHeight="1" x14ac:dyDescent="0.25">
      <c r="A2" s="22" t="s">
        <v>684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33" ht="25.5" customHeight="1" x14ac:dyDescent="0.25">
      <c r="A3" s="345" t="s">
        <v>48</v>
      </c>
      <c r="B3" s="358" t="s">
        <v>265</v>
      </c>
      <c r="C3" s="358"/>
      <c r="D3" s="358"/>
      <c r="E3" s="358"/>
      <c r="F3" s="416" t="s">
        <v>267</v>
      </c>
      <c r="G3" s="416"/>
      <c r="H3" s="416"/>
      <c r="I3" s="416"/>
      <c r="J3" s="358" t="s">
        <v>268</v>
      </c>
      <c r="K3" s="358"/>
      <c r="L3" s="358"/>
      <c r="M3" s="358"/>
      <c r="N3" s="358" t="s">
        <v>269</v>
      </c>
      <c r="O3" s="358"/>
      <c r="P3" s="358"/>
      <c r="Q3" s="358"/>
    </row>
    <row r="4" spans="1:33" ht="52.5" customHeight="1" x14ac:dyDescent="0.25">
      <c r="A4" s="345"/>
      <c r="B4" s="357" t="s">
        <v>57</v>
      </c>
      <c r="C4" s="357"/>
      <c r="D4" s="357" t="s">
        <v>251</v>
      </c>
      <c r="E4" s="357"/>
      <c r="F4" s="357" t="s">
        <v>57</v>
      </c>
      <c r="G4" s="357"/>
      <c r="H4" s="357" t="s">
        <v>251</v>
      </c>
      <c r="I4" s="357"/>
      <c r="J4" s="357" t="s">
        <v>57</v>
      </c>
      <c r="K4" s="357"/>
      <c r="L4" s="357" t="s">
        <v>251</v>
      </c>
      <c r="M4" s="357"/>
      <c r="N4" s="357" t="s">
        <v>57</v>
      </c>
      <c r="O4" s="357"/>
      <c r="P4" s="357" t="s">
        <v>251</v>
      </c>
      <c r="Q4" s="357"/>
    </row>
    <row r="5" spans="1:33" ht="16.5" customHeight="1" x14ac:dyDescent="0.25">
      <c r="A5" s="345"/>
      <c r="B5" s="24">
        <v>2022</v>
      </c>
      <c r="C5" s="24">
        <v>2023</v>
      </c>
      <c r="D5" s="24">
        <v>2022</v>
      </c>
      <c r="E5" s="24">
        <v>2023</v>
      </c>
      <c r="F5" s="24">
        <v>2022</v>
      </c>
      <c r="G5" s="24">
        <v>2023</v>
      </c>
      <c r="H5" s="24">
        <v>2022</v>
      </c>
      <c r="I5" s="24">
        <v>2023</v>
      </c>
      <c r="J5" s="24">
        <v>2022</v>
      </c>
      <c r="K5" s="24">
        <v>2023</v>
      </c>
      <c r="L5" s="24">
        <v>2022</v>
      </c>
      <c r="M5" s="24">
        <v>2023</v>
      </c>
      <c r="N5" s="24">
        <v>2022</v>
      </c>
      <c r="O5" s="24">
        <v>2023</v>
      </c>
      <c r="P5" s="24">
        <v>2022</v>
      </c>
      <c r="Q5" s="24">
        <v>2023</v>
      </c>
    </row>
    <row r="6" spans="1:33" ht="14.1" customHeight="1" x14ac:dyDescent="0.25">
      <c r="A6" s="11" t="s">
        <v>13</v>
      </c>
      <c r="B6" s="89">
        <v>7</v>
      </c>
      <c r="C6" s="89">
        <v>8</v>
      </c>
      <c r="D6" s="100">
        <v>2.2995302388226406</v>
      </c>
      <c r="E6" s="100">
        <v>2.6088374368172182</v>
      </c>
      <c r="F6" s="89">
        <v>100</v>
      </c>
      <c r="G6" s="89">
        <v>111</v>
      </c>
      <c r="H6" s="100">
        <v>32.850431983180577</v>
      </c>
      <c r="I6" s="100">
        <v>36.197619435838902</v>
      </c>
      <c r="J6" s="89">
        <v>4</v>
      </c>
      <c r="K6" s="89">
        <v>4</v>
      </c>
      <c r="L6" s="100">
        <v>1.3140172793272231</v>
      </c>
      <c r="M6" s="100">
        <v>1.3044187184086091</v>
      </c>
      <c r="N6" s="89">
        <v>1</v>
      </c>
      <c r="O6" s="89">
        <v>1</v>
      </c>
      <c r="P6" s="100">
        <v>0.32850431983180578</v>
      </c>
      <c r="Q6" s="100">
        <v>0.32610467960215228</v>
      </c>
      <c r="R6" s="203"/>
      <c r="S6" s="203"/>
      <c r="T6" s="203"/>
      <c r="U6" s="203"/>
      <c r="V6" s="203"/>
      <c r="W6" s="203"/>
      <c r="X6" s="203"/>
      <c r="Y6" s="203"/>
      <c r="Z6" s="203"/>
      <c r="AA6" s="203"/>
      <c r="AB6" s="203"/>
      <c r="AC6" s="203"/>
      <c r="AD6" s="203"/>
      <c r="AE6" s="203"/>
      <c r="AF6" s="203"/>
      <c r="AG6" s="203"/>
    </row>
    <row r="7" spans="1:33" ht="14.1" customHeight="1" x14ac:dyDescent="0.25">
      <c r="A7" s="11" t="s">
        <v>14</v>
      </c>
      <c r="B7" s="89">
        <v>1</v>
      </c>
      <c r="C7" s="91">
        <v>1</v>
      </c>
      <c r="D7" s="100">
        <v>1.3150973172014728</v>
      </c>
      <c r="E7" s="100">
        <v>1.3385089010841922</v>
      </c>
      <c r="F7" s="89">
        <v>30</v>
      </c>
      <c r="G7" s="91">
        <v>27</v>
      </c>
      <c r="H7" s="100">
        <v>39.45291951604419</v>
      </c>
      <c r="I7" s="100">
        <v>36.139740329273188</v>
      </c>
      <c r="J7" s="89">
        <v>0</v>
      </c>
      <c r="K7" s="89">
        <v>0</v>
      </c>
      <c r="L7" s="100">
        <v>0</v>
      </c>
      <c r="M7" s="100">
        <v>0</v>
      </c>
      <c r="N7" s="89">
        <v>0</v>
      </c>
      <c r="O7" s="89">
        <v>0</v>
      </c>
      <c r="P7" s="100">
        <v>0</v>
      </c>
      <c r="Q7" s="100">
        <v>0</v>
      </c>
      <c r="R7" s="203"/>
      <c r="S7" s="203"/>
      <c r="T7" s="203"/>
      <c r="U7" s="203"/>
      <c r="V7" s="203"/>
      <c r="W7" s="203"/>
      <c r="X7" s="203"/>
      <c r="Y7" s="203"/>
      <c r="Z7" s="203"/>
      <c r="AA7" s="203"/>
      <c r="AB7" s="203"/>
      <c r="AC7" s="203"/>
      <c r="AD7" s="203"/>
      <c r="AE7" s="203"/>
      <c r="AF7" s="203"/>
      <c r="AG7" s="203"/>
    </row>
    <row r="8" spans="1:33" ht="14.1" customHeight="1" x14ac:dyDescent="0.25">
      <c r="A8" s="11" t="s">
        <v>15</v>
      </c>
      <c r="B8" s="89">
        <v>5</v>
      </c>
      <c r="C8" s="89">
        <v>6</v>
      </c>
      <c r="D8" s="100">
        <v>4.4959985612804605</v>
      </c>
      <c r="E8" s="100">
        <v>5.4744525547445253</v>
      </c>
      <c r="F8" s="89">
        <v>60</v>
      </c>
      <c r="G8" s="89">
        <v>57</v>
      </c>
      <c r="H8" s="100">
        <v>53.951982735365526</v>
      </c>
      <c r="I8" s="100">
        <v>52.007299270072991</v>
      </c>
      <c r="J8" s="89">
        <v>1</v>
      </c>
      <c r="K8" s="89">
        <v>1</v>
      </c>
      <c r="L8" s="100">
        <v>0.89919971225609208</v>
      </c>
      <c r="M8" s="100">
        <v>0.91240875912408759</v>
      </c>
      <c r="N8" s="89">
        <v>0</v>
      </c>
      <c r="O8" s="89">
        <v>0</v>
      </c>
      <c r="P8" s="100">
        <v>0</v>
      </c>
      <c r="Q8" s="100">
        <v>0</v>
      </c>
      <c r="R8" s="203"/>
      <c r="S8" s="203"/>
      <c r="T8" s="203"/>
      <c r="U8" s="203"/>
      <c r="V8" s="203"/>
      <c r="W8" s="203"/>
      <c r="X8" s="203"/>
      <c r="Y8" s="203"/>
      <c r="Z8" s="203"/>
      <c r="AA8" s="203"/>
      <c r="AB8" s="203"/>
      <c r="AC8" s="203"/>
      <c r="AD8" s="203"/>
      <c r="AE8" s="203"/>
      <c r="AF8" s="203"/>
      <c r="AG8" s="203"/>
    </row>
    <row r="9" spans="1:33" ht="14.1" customHeight="1" x14ac:dyDescent="0.25">
      <c r="A9" s="11" t="s">
        <v>16</v>
      </c>
      <c r="B9" s="89">
        <v>8</v>
      </c>
      <c r="C9" s="89">
        <v>7</v>
      </c>
      <c r="D9" s="100">
        <v>6.6951209306218091</v>
      </c>
      <c r="E9" s="100">
        <v>5.8455114822546976</v>
      </c>
      <c r="F9" s="89">
        <v>69</v>
      </c>
      <c r="G9" s="89">
        <v>64</v>
      </c>
      <c r="H9" s="100">
        <v>57.745418026613109</v>
      </c>
      <c r="I9" s="100">
        <v>53.444676409185803</v>
      </c>
      <c r="J9" s="89">
        <v>1</v>
      </c>
      <c r="K9" s="89">
        <v>1</v>
      </c>
      <c r="L9" s="100">
        <v>0.83689011632772614</v>
      </c>
      <c r="M9" s="100">
        <v>0.83507306889352817</v>
      </c>
      <c r="N9" s="89">
        <v>0</v>
      </c>
      <c r="O9" s="89">
        <v>0</v>
      </c>
      <c r="P9" s="100">
        <v>0</v>
      </c>
      <c r="Q9" s="100">
        <v>0</v>
      </c>
      <c r="R9" s="203"/>
      <c r="S9" s="203"/>
      <c r="T9" s="203"/>
      <c r="U9" s="203"/>
      <c r="V9" s="203"/>
      <c r="W9" s="203"/>
      <c r="X9" s="203"/>
      <c r="Y9" s="203"/>
      <c r="Z9" s="203"/>
      <c r="AA9" s="203"/>
      <c r="AB9" s="203"/>
      <c r="AC9" s="203"/>
      <c r="AD9" s="203"/>
      <c r="AE9" s="203"/>
      <c r="AF9" s="203"/>
      <c r="AG9" s="203"/>
    </row>
    <row r="10" spans="1:33" ht="14.1" customHeight="1" x14ac:dyDescent="0.25">
      <c r="A10" s="11" t="s">
        <v>17</v>
      </c>
      <c r="B10" s="89">
        <v>9</v>
      </c>
      <c r="C10" s="89">
        <v>8</v>
      </c>
      <c r="D10" s="100">
        <v>6.4066059225512531</v>
      </c>
      <c r="E10" s="100">
        <v>5.6943554701402235</v>
      </c>
      <c r="F10" s="89">
        <v>82</v>
      </c>
      <c r="G10" s="89">
        <v>79</v>
      </c>
      <c r="H10" s="100">
        <v>58.371298405466973</v>
      </c>
      <c r="I10" s="100">
        <v>56.231760267634705</v>
      </c>
      <c r="J10" s="89">
        <v>5</v>
      </c>
      <c r="K10" s="89">
        <v>5</v>
      </c>
      <c r="L10" s="100">
        <v>3.559225512528474</v>
      </c>
      <c r="M10" s="100">
        <v>3.5589721688376397</v>
      </c>
      <c r="N10" s="89">
        <v>4</v>
      </c>
      <c r="O10" s="89">
        <v>2</v>
      </c>
      <c r="P10" s="100">
        <v>2.8473804100227791</v>
      </c>
      <c r="Q10" s="100">
        <v>1.4235888675350559</v>
      </c>
      <c r="R10" s="203"/>
      <c r="S10" s="203"/>
      <c r="T10" s="203"/>
      <c r="U10" s="203"/>
      <c r="V10" s="203"/>
      <c r="W10" s="203"/>
      <c r="X10" s="203"/>
      <c r="Y10" s="203"/>
      <c r="Z10" s="203"/>
      <c r="AA10" s="203"/>
      <c r="AB10" s="203"/>
      <c r="AC10" s="203"/>
      <c r="AD10" s="203"/>
      <c r="AE10" s="203"/>
      <c r="AF10" s="203"/>
      <c r="AG10" s="203"/>
    </row>
    <row r="11" spans="1:33" ht="14.1" customHeight="1" x14ac:dyDescent="0.25">
      <c r="A11" s="11" t="s">
        <v>18</v>
      </c>
      <c r="B11" s="89">
        <v>9</v>
      </c>
      <c r="C11" s="89">
        <v>10</v>
      </c>
      <c r="D11" s="100">
        <v>7.7659849857623611</v>
      </c>
      <c r="E11" s="100">
        <v>8.4760128835395836</v>
      </c>
      <c r="F11" s="89">
        <v>79</v>
      </c>
      <c r="G11" s="89">
        <v>79</v>
      </c>
      <c r="H11" s="100">
        <v>68.168090430580719</v>
      </c>
      <c r="I11" s="100">
        <v>66.960501779962712</v>
      </c>
      <c r="J11" s="89">
        <v>2</v>
      </c>
      <c r="K11" s="89">
        <v>3</v>
      </c>
      <c r="L11" s="100">
        <v>1.7257744412805247</v>
      </c>
      <c r="M11" s="100">
        <v>2.5428038650618747</v>
      </c>
      <c r="N11" s="89">
        <v>4</v>
      </c>
      <c r="O11" s="89">
        <v>5</v>
      </c>
      <c r="P11" s="100">
        <v>3.4515488825610494</v>
      </c>
      <c r="Q11" s="100">
        <v>4.2380064417697918</v>
      </c>
      <c r="R11" s="203"/>
      <c r="S11" s="203"/>
      <c r="T11" s="203"/>
      <c r="U11" s="203"/>
      <c r="V11" s="203"/>
      <c r="W11" s="203"/>
      <c r="X11" s="203"/>
      <c r="Y11" s="203"/>
      <c r="Z11" s="203"/>
      <c r="AA11" s="203"/>
      <c r="AB11" s="203"/>
      <c r="AC11" s="203"/>
      <c r="AD11" s="203"/>
      <c r="AE11" s="203"/>
      <c r="AF11" s="203"/>
      <c r="AG11" s="203"/>
    </row>
    <row r="12" spans="1:33" ht="14.1" customHeight="1" x14ac:dyDescent="0.25">
      <c r="A12" s="11" t="s">
        <v>19</v>
      </c>
      <c r="B12" s="89">
        <v>8</v>
      </c>
      <c r="C12" s="89">
        <v>7</v>
      </c>
      <c r="D12" s="100">
        <v>4.3582479843103075</v>
      </c>
      <c r="E12" s="100">
        <v>3.7813310285220396</v>
      </c>
      <c r="F12" s="89">
        <v>103</v>
      </c>
      <c r="G12" s="89">
        <v>94</v>
      </c>
      <c r="H12" s="100">
        <v>56.112442797995207</v>
      </c>
      <c r="I12" s="100">
        <v>50.777873811581678</v>
      </c>
      <c r="J12" s="89">
        <v>5</v>
      </c>
      <c r="K12" s="89">
        <v>5</v>
      </c>
      <c r="L12" s="100">
        <v>2.7239049901939421</v>
      </c>
      <c r="M12" s="100">
        <v>2.7009507346585999</v>
      </c>
      <c r="N12" s="89">
        <v>0</v>
      </c>
      <c r="O12" s="89">
        <v>0</v>
      </c>
      <c r="P12" s="100">
        <v>0</v>
      </c>
      <c r="Q12" s="100">
        <v>0</v>
      </c>
      <c r="R12" s="203"/>
      <c r="S12" s="203"/>
      <c r="T12" s="203"/>
      <c r="U12" s="203"/>
      <c r="V12" s="203"/>
      <c r="W12" s="203"/>
      <c r="X12" s="203"/>
      <c r="Y12" s="203"/>
      <c r="Z12" s="203"/>
      <c r="AA12" s="203"/>
      <c r="AB12" s="203"/>
      <c r="AC12" s="203"/>
      <c r="AD12" s="203"/>
      <c r="AE12" s="203"/>
      <c r="AF12" s="203"/>
      <c r="AG12" s="203"/>
    </row>
    <row r="13" spans="1:33" ht="14.1" customHeight="1" x14ac:dyDescent="0.25">
      <c r="A13" s="11" t="s">
        <v>20</v>
      </c>
      <c r="B13" s="89">
        <v>0</v>
      </c>
      <c r="C13" s="89">
        <v>0</v>
      </c>
      <c r="D13" s="100">
        <v>0</v>
      </c>
      <c r="E13" s="100">
        <v>0</v>
      </c>
      <c r="F13" s="89">
        <v>86</v>
      </c>
      <c r="G13" s="89">
        <v>92</v>
      </c>
      <c r="H13" s="100">
        <v>59.817764484941229</v>
      </c>
      <c r="I13" s="100">
        <v>64.34916416031335</v>
      </c>
      <c r="J13" s="89">
        <v>5</v>
      </c>
      <c r="K13" s="89">
        <v>6</v>
      </c>
      <c r="L13" s="100">
        <v>3.4777770049384436</v>
      </c>
      <c r="M13" s="100">
        <v>4.1966846191508704</v>
      </c>
      <c r="N13" s="89">
        <v>0</v>
      </c>
      <c r="O13" s="89">
        <v>0</v>
      </c>
      <c r="P13" s="100">
        <v>0</v>
      </c>
      <c r="Q13" s="100">
        <v>0</v>
      </c>
      <c r="R13" s="203"/>
      <c r="S13" s="203"/>
      <c r="T13" s="203"/>
      <c r="U13" s="203"/>
      <c r="V13" s="203"/>
      <c r="W13" s="203"/>
      <c r="X13" s="203"/>
      <c r="Y13" s="203"/>
      <c r="Z13" s="203"/>
      <c r="AA13" s="203"/>
      <c r="AB13" s="203"/>
      <c r="AC13" s="203"/>
      <c r="AD13" s="203"/>
      <c r="AE13" s="203"/>
      <c r="AF13" s="203"/>
      <c r="AG13" s="203"/>
    </row>
    <row r="14" spans="1:33" ht="14.1" customHeight="1" x14ac:dyDescent="0.25">
      <c r="A14" s="11" t="s">
        <v>21</v>
      </c>
      <c r="B14" s="89">
        <v>3</v>
      </c>
      <c r="C14" s="89">
        <v>6</v>
      </c>
      <c r="D14" s="100">
        <v>1.9046409751761793</v>
      </c>
      <c r="E14" s="100">
        <v>3.8238480657701865</v>
      </c>
      <c r="F14" s="89">
        <v>53</v>
      </c>
      <c r="G14" s="89">
        <v>56</v>
      </c>
      <c r="H14" s="100">
        <v>33.648657228112498</v>
      </c>
      <c r="I14" s="100">
        <v>35.689248613855078</v>
      </c>
      <c r="J14" s="89">
        <v>1</v>
      </c>
      <c r="K14" s="89">
        <v>1</v>
      </c>
      <c r="L14" s="100">
        <v>0.63488032505872638</v>
      </c>
      <c r="M14" s="100">
        <v>0.63730801096169776</v>
      </c>
      <c r="N14" s="89">
        <v>1</v>
      </c>
      <c r="O14" s="89">
        <v>1</v>
      </c>
      <c r="P14" s="100">
        <v>0.63488032505872638</v>
      </c>
      <c r="Q14" s="100">
        <v>0.63730801096169776</v>
      </c>
      <c r="R14" s="203"/>
      <c r="S14" s="203"/>
      <c r="T14" s="203"/>
      <c r="U14" s="203"/>
      <c r="V14" s="203"/>
      <c r="W14" s="203"/>
      <c r="X14" s="203"/>
      <c r="Y14" s="203"/>
      <c r="Z14" s="203"/>
      <c r="AA14" s="203"/>
      <c r="AB14" s="203"/>
      <c r="AC14" s="203"/>
      <c r="AD14" s="203"/>
      <c r="AE14" s="203"/>
      <c r="AF14" s="203"/>
      <c r="AG14" s="203"/>
    </row>
    <row r="15" spans="1:33" ht="14.1" customHeight="1" x14ac:dyDescent="0.25">
      <c r="A15" s="11" t="s">
        <v>22</v>
      </c>
      <c r="B15" s="89">
        <v>5</v>
      </c>
      <c r="C15" s="91">
        <v>6</v>
      </c>
      <c r="D15" s="100">
        <v>4.8976393378391618</v>
      </c>
      <c r="E15" s="100">
        <v>5.7725610929382336</v>
      </c>
      <c r="F15" s="89">
        <v>47</v>
      </c>
      <c r="G15" s="91">
        <v>46</v>
      </c>
      <c r="H15" s="100">
        <v>46.037809775688117</v>
      </c>
      <c r="I15" s="100">
        <v>44.256301712526458</v>
      </c>
      <c r="J15" s="89">
        <v>1</v>
      </c>
      <c r="K15" s="99">
        <v>1</v>
      </c>
      <c r="L15" s="100">
        <v>0.97952786756783228</v>
      </c>
      <c r="M15" s="100">
        <v>0.96209351548970556</v>
      </c>
      <c r="N15" s="89">
        <v>0</v>
      </c>
      <c r="O15" s="99">
        <v>0</v>
      </c>
      <c r="P15" s="100">
        <v>0</v>
      </c>
      <c r="Q15" s="100">
        <v>0</v>
      </c>
      <c r="R15" s="203"/>
      <c r="S15" s="203"/>
      <c r="T15" s="203"/>
      <c r="U15" s="203"/>
      <c r="V15" s="203"/>
      <c r="W15" s="203"/>
      <c r="X15" s="203"/>
      <c r="Y15" s="203"/>
      <c r="Z15" s="203"/>
      <c r="AA15" s="203"/>
      <c r="AB15" s="203"/>
      <c r="AC15" s="203"/>
      <c r="AD15" s="203"/>
      <c r="AE15" s="203"/>
      <c r="AF15" s="203"/>
      <c r="AG15" s="203"/>
    </row>
    <row r="16" spans="1:33" ht="36" customHeight="1" x14ac:dyDescent="0.25">
      <c r="A16" s="25" t="s">
        <v>685</v>
      </c>
      <c r="B16" s="89">
        <v>0</v>
      </c>
      <c r="C16" s="91">
        <v>0</v>
      </c>
      <c r="D16" s="100">
        <v>0</v>
      </c>
      <c r="E16" s="100">
        <v>0</v>
      </c>
      <c r="F16" s="89">
        <v>11</v>
      </c>
      <c r="G16" s="91">
        <v>12</v>
      </c>
      <c r="H16" s="100">
        <v>1.7322561849419693</v>
      </c>
      <c r="I16" s="100">
        <v>1.8897340199366939</v>
      </c>
      <c r="J16" s="89">
        <v>0</v>
      </c>
      <c r="K16" s="91">
        <v>0</v>
      </c>
      <c r="L16" s="100">
        <v>0</v>
      </c>
      <c r="M16" s="100">
        <v>0</v>
      </c>
      <c r="N16" s="89">
        <v>0</v>
      </c>
      <c r="O16" s="91">
        <v>0</v>
      </c>
      <c r="P16" s="100">
        <v>0</v>
      </c>
      <c r="Q16" s="100">
        <v>0</v>
      </c>
      <c r="R16" s="203"/>
      <c r="S16" s="203"/>
      <c r="T16" s="203"/>
      <c r="U16" s="203"/>
      <c r="V16" s="203"/>
      <c r="W16" s="203"/>
      <c r="X16" s="203"/>
      <c r="Y16" s="203"/>
      <c r="Z16" s="203"/>
      <c r="AA16" s="203"/>
      <c r="AB16" s="203"/>
      <c r="AC16" s="203"/>
      <c r="AD16" s="203"/>
      <c r="AE16" s="203"/>
      <c r="AF16" s="203"/>
      <c r="AG16" s="203"/>
    </row>
    <row r="17" spans="1:33" x14ac:dyDescent="0.25">
      <c r="A17" s="11" t="s">
        <v>59</v>
      </c>
      <c r="B17" s="89">
        <v>0</v>
      </c>
      <c r="C17" s="91">
        <v>0</v>
      </c>
      <c r="D17" s="100">
        <v>0</v>
      </c>
      <c r="E17" s="100">
        <v>0</v>
      </c>
      <c r="F17" s="89">
        <v>22</v>
      </c>
      <c r="G17" s="91">
        <v>22</v>
      </c>
      <c r="H17" s="100">
        <v>15.536723163841808</v>
      </c>
      <c r="I17" s="100">
        <v>15.536723163841808</v>
      </c>
      <c r="J17" s="89">
        <v>0</v>
      </c>
      <c r="K17" s="99">
        <v>0</v>
      </c>
      <c r="L17" s="100">
        <v>0</v>
      </c>
      <c r="M17" s="100">
        <v>0</v>
      </c>
      <c r="N17" s="89">
        <v>0</v>
      </c>
      <c r="O17" s="99">
        <v>0</v>
      </c>
      <c r="P17" s="100">
        <v>0</v>
      </c>
      <c r="Q17" s="100">
        <v>0</v>
      </c>
      <c r="R17" s="203"/>
      <c r="S17" s="203"/>
      <c r="T17" s="203"/>
      <c r="U17" s="203"/>
      <c r="V17" s="203"/>
      <c r="W17" s="203"/>
      <c r="X17" s="203"/>
      <c r="Y17" s="203"/>
      <c r="Z17" s="203"/>
      <c r="AA17" s="203"/>
      <c r="AB17" s="203"/>
      <c r="AC17" s="203"/>
      <c r="AD17" s="203"/>
      <c r="AE17" s="203"/>
      <c r="AF17" s="203"/>
      <c r="AG17" s="203"/>
    </row>
    <row r="18" spans="1:33" ht="24.6" customHeight="1" x14ac:dyDescent="0.25">
      <c r="A18" s="88" t="s">
        <v>85</v>
      </c>
      <c r="B18" s="89">
        <v>0</v>
      </c>
      <c r="C18" s="89">
        <v>0</v>
      </c>
      <c r="D18" s="100">
        <v>0</v>
      </c>
      <c r="E18" s="100">
        <v>0</v>
      </c>
      <c r="F18" s="89">
        <v>0</v>
      </c>
      <c r="G18" s="89">
        <v>0</v>
      </c>
      <c r="H18" s="100">
        <v>0</v>
      </c>
      <c r="I18" s="100">
        <v>0</v>
      </c>
      <c r="J18" s="89">
        <v>0</v>
      </c>
      <c r="K18" s="89">
        <v>0</v>
      </c>
      <c r="L18" s="100">
        <v>0</v>
      </c>
      <c r="M18" s="100">
        <v>0</v>
      </c>
      <c r="N18" s="89">
        <v>0</v>
      </c>
      <c r="O18" s="89">
        <v>0</v>
      </c>
      <c r="P18" s="100">
        <v>0</v>
      </c>
      <c r="Q18" s="100">
        <v>0</v>
      </c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</row>
    <row r="19" spans="1:33" ht="26.25" x14ac:dyDescent="0.25">
      <c r="A19" s="11" t="s">
        <v>61</v>
      </c>
      <c r="B19" s="89">
        <v>1</v>
      </c>
      <c r="C19" s="89">
        <v>2</v>
      </c>
      <c r="D19" s="100">
        <v>0.13491453164420339</v>
      </c>
      <c r="E19" s="100">
        <v>0.26900883694029348</v>
      </c>
      <c r="F19" s="89">
        <v>0</v>
      </c>
      <c r="G19" s="89">
        <v>0</v>
      </c>
      <c r="H19" s="100">
        <v>0</v>
      </c>
      <c r="I19" s="100">
        <v>0</v>
      </c>
      <c r="J19" s="89">
        <v>0</v>
      </c>
      <c r="K19" s="89">
        <v>0</v>
      </c>
      <c r="L19" s="100">
        <v>0</v>
      </c>
      <c r="M19" s="100">
        <v>0</v>
      </c>
      <c r="N19" s="89">
        <v>0</v>
      </c>
      <c r="O19" s="89">
        <v>0</v>
      </c>
      <c r="P19" s="100">
        <v>0</v>
      </c>
      <c r="Q19" s="100">
        <v>0</v>
      </c>
      <c r="R19" s="203"/>
      <c r="S19" s="203"/>
      <c r="T19" s="203"/>
      <c r="U19" s="203"/>
      <c r="V19" s="203"/>
      <c r="W19" s="203"/>
      <c r="X19" s="203"/>
      <c r="Y19" s="203"/>
      <c r="Z19" s="203"/>
      <c r="AA19" s="203"/>
      <c r="AB19" s="203"/>
      <c r="AC19" s="203"/>
      <c r="AD19" s="203"/>
      <c r="AE19" s="203"/>
      <c r="AF19" s="203"/>
      <c r="AG19" s="203"/>
    </row>
    <row r="20" spans="1:33" ht="26.25" x14ac:dyDescent="0.25">
      <c r="A20" s="11" t="s">
        <v>62</v>
      </c>
      <c r="B20" s="89">
        <v>0</v>
      </c>
      <c r="C20" s="91">
        <v>0</v>
      </c>
      <c r="D20" s="100">
        <v>0</v>
      </c>
      <c r="E20" s="100">
        <v>0</v>
      </c>
      <c r="F20" s="89">
        <v>27</v>
      </c>
      <c r="G20" s="91">
        <v>27</v>
      </c>
      <c r="H20" s="100">
        <v>1.8333921829589592</v>
      </c>
      <c r="I20" s="100">
        <v>1.8333921829589592</v>
      </c>
      <c r="J20" s="89">
        <v>0</v>
      </c>
      <c r="K20" s="206">
        <v>0</v>
      </c>
      <c r="L20" s="100">
        <v>0</v>
      </c>
      <c r="M20" s="100">
        <v>0</v>
      </c>
      <c r="N20" s="89">
        <v>0</v>
      </c>
      <c r="O20" s="99">
        <v>0</v>
      </c>
      <c r="P20" s="100">
        <v>0</v>
      </c>
      <c r="Q20" s="100">
        <v>0</v>
      </c>
      <c r="R20" s="203"/>
      <c r="S20" s="203"/>
      <c r="T20" s="203"/>
      <c r="U20" s="203"/>
      <c r="V20" s="203"/>
      <c r="W20" s="203"/>
      <c r="X20" s="203"/>
      <c r="Y20" s="203"/>
      <c r="Z20" s="203"/>
      <c r="AA20" s="203"/>
      <c r="AB20" s="203"/>
      <c r="AC20" s="203"/>
      <c r="AD20" s="203"/>
      <c r="AE20" s="203"/>
      <c r="AF20" s="203"/>
      <c r="AG20" s="203"/>
    </row>
    <row r="21" spans="1:33" x14ac:dyDescent="0.25">
      <c r="A21" s="9" t="s">
        <v>666</v>
      </c>
      <c r="B21" s="90">
        <v>56</v>
      </c>
      <c r="C21" s="102">
        <v>61</v>
      </c>
      <c r="D21" s="101">
        <v>3.8502526728316546</v>
      </c>
      <c r="E21" s="101">
        <v>4.1834691246262308</v>
      </c>
      <c r="F21" s="90">
        <v>769</v>
      </c>
      <c r="G21" s="102">
        <v>766</v>
      </c>
      <c r="H21" s="101">
        <v>52.872219739420402</v>
      </c>
      <c r="I21" s="101">
        <v>52.533399171535947</v>
      </c>
      <c r="J21" s="90">
        <v>25</v>
      </c>
      <c r="K21" s="90">
        <v>27</v>
      </c>
      <c r="L21" s="101">
        <v>1.7188628003712743</v>
      </c>
      <c r="M21" s="101">
        <v>1.8516994486050531</v>
      </c>
      <c r="N21" s="90">
        <v>10</v>
      </c>
      <c r="O21" s="102">
        <v>9</v>
      </c>
      <c r="P21" s="101">
        <v>0.68754512014850977</v>
      </c>
      <c r="Q21" s="101">
        <v>0.61723314953501773</v>
      </c>
      <c r="R21" s="203"/>
      <c r="S21" s="203"/>
      <c r="T21" s="203"/>
      <c r="U21" s="203"/>
      <c r="V21" s="203"/>
      <c r="W21" s="203"/>
      <c r="X21" s="203"/>
      <c r="Y21" s="203"/>
      <c r="Z21" s="203"/>
      <c r="AA21" s="203"/>
      <c r="AB21" s="203"/>
      <c r="AC21" s="203"/>
      <c r="AD21" s="203"/>
      <c r="AE21" s="203"/>
      <c r="AF21" s="203"/>
      <c r="AG21" s="203"/>
    </row>
    <row r="22" spans="1:33" ht="26.65" customHeight="1" x14ac:dyDescent="0.25">
      <c r="A22" s="9" t="s">
        <v>667</v>
      </c>
      <c r="B22" s="90">
        <v>56</v>
      </c>
      <c r="C22" s="102">
        <v>61</v>
      </c>
      <c r="D22" s="101">
        <v>3.8502526728316546</v>
      </c>
      <c r="E22" s="101">
        <v>4.1834691246262308</v>
      </c>
      <c r="F22" s="90">
        <v>742</v>
      </c>
      <c r="G22" s="102">
        <v>739</v>
      </c>
      <c r="H22" s="101">
        <v>51.015847915019421</v>
      </c>
      <c r="I22" s="101">
        <v>50.681699722930894</v>
      </c>
      <c r="J22" s="90">
        <v>25</v>
      </c>
      <c r="K22" s="102">
        <v>27</v>
      </c>
      <c r="L22" s="101">
        <v>1.7188628003712743</v>
      </c>
      <c r="M22" s="101">
        <v>1.8516994486050531</v>
      </c>
      <c r="N22" s="90">
        <v>10</v>
      </c>
      <c r="O22" s="102">
        <v>9</v>
      </c>
      <c r="P22" s="101">
        <v>0.68754512014850977</v>
      </c>
      <c r="Q22" s="101">
        <v>0.61723314953501773</v>
      </c>
      <c r="R22" s="203"/>
      <c r="S22" s="203"/>
      <c r="T22" s="203"/>
      <c r="U22" s="203"/>
      <c r="V22" s="203"/>
      <c r="W22" s="203"/>
      <c r="X22" s="203"/>
      <c r="Y22" s="203"/>
      <c r="Z22" s="203"/>
      <c r="AA22" s="203"/>
      <c r="AB22" s="203"/>
      <c r="AC22" s="203"/>
      <c r="AD22" s="203"/>
      <c r="AE22" s="203"/>
      <c r="AF22" s="203"/>
      <c r="AG22" s="203"/>
    </row>
    <row r="23" spans="1:33" ht="13.5" customHeight="1" x14ac:dyDescent="0.25">
      <c r="A23" s="11" t="s">
        <v>651</v>
      </c>
      <c r="B23" s="89">
        <v>0</v>
      </c>
      <c r="C23" s="91"/>
      <c r="D23" s="100">
        <v>0</v>
      </c>
      <c r="E23" s="91"/>
      <c r="F23" s="89">
        <v>0</v>
      </c>
      <c r="G23" s="91"/>
      <c r="H23" s="100">
        <v>0</v>
      </c>
      <c r="I23" s="91"/>
      <c r="J23" s="89">
        <v>0</v>
      </c>
      <c r="K23" s="91"/>
      <c r="L23" s="100">
        <v>0</v>
      </c>
      <c r="M23" s="91"/>
      <c r="N23" s="89">
        <v>0</v>
      </c>
      <c r="O23" s="91"/>
      <c r="P23" s="100">
        <v>0</v>
      </c>
      <c r="Q23" s="91"/>
      <c r="R23" s="203"/>
      <c r="S23" s="203"/>
      <c r="T23" s="203"/>
      <c r="U23" s="203"/>
      <c r="V23" s="203"/>
      <c r="W23" s="203"/>
      <c r="X23" s="203"/>
      <c r="Y23" s="203"/>
      <c r="Z23" s="203"/>
      <c r="AA23" s="203"/>
      <c r="AB23" s="203"/>
      <c r="AC23" s="203"/>
      <c r="AD23" s="203"/>
      <c r="AE23" s="203"/>
      <c r="AF23" s="203"/>
      <c r="AG23" s="203"/>
    </row>
    <row r="24" spans="1:33" ht="13.5" customHeight="1" x14ac:dyDescent="0.25">
      <c r="A24" s="11" t="s">
        <v>66</v>
      </c>
      <c r="B24" s="89">
        <v>0</v>
      </c>
      <c r="C24" s="91"/>
      <c r="D24" s="100">
        <v>0</v>
      </c>
      <c r="E24" s="91"/>
      <c r="F24" s="89">
        <v>0</v>
      </c>
      <c r="G24" s="91"/>
      <c r="H24" s="100">
        <v>0</v>
      </c>
      <c r="I24" s="91"/>
      <c r="J24" s="89">
        <v>0</v>
      </c>
      <c r="K24" s="91"/>
      <c r="L24" s="100">
        <v>0</v>
      </c>
      <c r="M24" s="91"/>
      <c r="N24" s="89">
        <v>0</v>
      </c>
      <c r="O24" s="91"/>
      <c r="P24" s="100">
        <v>0</v>
      </c>
      <c r="Q24" s="91"/>
      <c r="R24" s="203"/>
      <c r="S24" s="203"/>
      <c r="T24" s="203"/>
      <c r="U24" s="203"/>
      <c r="V24" s="203"/>
      <c r="W24" s="203"/>
      <c r="X24" s="203"/>
      <c r="Y24" s="203"/>
      <c r="Z24" s="203"/>
      <c r="AA24" s="203"/>
      <c r="AB24" s="203"/>
      <c r="AC24" s="203"/>
      <c r="AD24" s="203"/>
      <c r="AE24" s="203"/>
      <c r="AF24" s="203"/>
      <c r="AG24" s="203"/>
    </row>
    <row r="25" spans="1:33" ht="14.1" customHeight="1" x14ac:dyDescent="0.25">
      <c r="A25" s="11" t="s">
        <v>67</v>
      </c>
      <c r="B25" s="89">
        <v>79</v>
      </c>
      <c r="C25" s="89">
        <v>80</v>
      </c>
      <c r="D25" s="100">
        <v>12.086348545813381</v>
      </c>
      <c r="E25" s="100">
        <v>12.315839709346182</v>
      </c>
      <c r="F25" s="89">
        <v>743</v>
      </c>
      <c r="G25" s="89">
        <v>704</v>
      </c>
      <c r="H25" s="100">
        <v>113.67287303214357</v>
      </c>
      <c r="I25" s="100">
        <v>108.37938944224641</v>
      </c>
      <c r="J25" s="89">
        <v>58</v>
      </c>
      <c r="K25" s="89">
        <v>53</v>
      </c>
      <c r="L25" s="100">
        <v>8.8735217171794432</v>
      </c>
      <c r="M25" s="100">
        <v>8.1592438074418467</v>
      </c>
      <c r="N25" s="89">
        <v>0</v>
      </c>
      <c r="O25" s="89">
        <v>0</v>
      </c>
      <c r="P25" s="100">
        <v>0</v>
      </c>
      <c r="Q25" s="100">
        <v>0</v>
      </c>
      <c r="R25" s="203"/>
      <c r="S25" s="203"/>
      <c r="T25" s="203"/>
      <c r="U25" s="203"/>
      <c r="V25" s="203"/>
      <c r="W25" s="203"/>
      <c r="X25" s="203"/>
      <c r="Y25" s="203"/>
      <c r="Z25" s="203"/>
      <c r="AA25" s="203"/>
      <c r="AB25" s="203"/>
      <c r="AC25" s="203"/>
      <c r="AD25" s="203"/>
      <c r="AE25" s="203"/>
      <c r="AF25" s="203"/>
      <c r="AG25" s="203"/>
    </row>
    <row r="26" spans="1:33" x14ac:dyDescent="0.25">
      <c r="A26" s="9" t="s">
        <v>68</v>
      </c>
      <c r="B26" s="90">
        <v>135</v>
      </c>
      <c r="C26" s="90">
        <v>141</v>
      </c>
      <c r="D26" s="101">
        <v>6.4039315396000154</v>
      </c>
      <c r="E26" s="101">
        <v>6.6897883464835912</v>
      </c>
      <c r="F26" s="90">
        <v>1512</v>
      </c>
      <c r="G26" s="90">
        <v>1470</v>
      </c>
      <c r="H26" s="101">
        <v>71.724033243520168</v>
      </c>
      <c r="I26" s="101">
        <v>69.744601910148077</v>
      </c>
      <c r="J26" s="90">
        <v>83</v>
      </c>
      <c r="K26" s="90">
        <v>80</v>
      </c>
      <c r="L26" s="101">
        <v>3.9372319836059351</v>
      </c>
      <c r="M26" s="101">
        <v>3.7956245937495554</v>
      </c>
      <c r="N26" s="90">
        <v>10</v>
      </c>
      <c r="O26" s="90">
        <v>9</v>
      </c>
      <c r="P26" s="101">
        <v>0.47436529922963078</v>
      </c>
      <c r="Q26" s="101">
        <v>0.42700776679682495</v>
      </c>
      <c r="R26" s="203"/>
      <c r="S26" s="203"/>
      <c r="T26" s="203"/>
      <c r="U26" s="203"/>
      <c r="V26" s="203"/>
      <c r="W26" s="203"/>
      <c r="X26" s="203"/>
      <c r="Y26" s="203"/>
      <c r="Z26" s="203"/>
      <c r="AA26" s="203"/>
      <c r="AB26" s="203"/>
      <c r="AC26" s="203"/>
      <c r="AD26" s="203"/>
      <c r="AE26" s="203"/>
      <c r="AF26" s="203"/>
      <c r="AG26" s="203"/>
    </row>
    <row r="27" spans="1:33" ht="25.15" customHeight="1" x14ac:dyDescent="0.25">
      <c r="A27" s="9" t="s">
        <v>69</v>
      </c>
      <c r="B27" s="90">
        <v>135</v>
      </c>
      <c r="C27" s="102">
        <v>141</v>
      </c>
      <c r="D27" s="101">
        <v>6.4039315396000154</v>
      </c>
      <c r="E27" s="101">
        <v>6.6897883464835912</v>
      </c>
      <c r="F27" s="90">
        <v>1485</v>
      </c>
      <c r="G27" s="102">
        <v>1443</v>
      </c>
      <c r="H27" s="101">
        <v>70.443246935600172</v>
      </c>
      <c r="I27" s="101">
        <v>68.463578609757604</v>
      </c>
      <c r="J27" s="90">
        <v>83</v>
      </c>
      <c r="K27" s="102">
        <v>80</v>
      </c>
      <c r="L27" s="101">
        <v>3.9372319836059351</v>
      </c>
      <c r="M27" s="101">
        <v>3.7956245937495554</v>
      </c>
      <c r="N27" s="90">
        <v>10</v>
      </c>
      <c r="O27" s="102">
        <v>9</v>
      </c>
      <c r="P27" s="101">
        <v>0.47436529922963078</v>
      </c>
      <c r="Q27" s="101">
        <v>0.42700776679682495</v>
      </c>
      <c r="R27" s="203"/>
      <c r="S27" s="203"/>
      <c r="T27" s="203"/>
      <c r="U27" s="203"/>
      <c r="V27" s="203"/>
      <c r="W27" s="203"/>
      <c r="X27" s="203"/>
      <c r="Y27" s="203"/>
      <c r="Z27" s="203"/>
      <c r="AA27" s="203"/>
      <c r="AB27" s="203"/>
      <c r="AC27" s="203"/>
      <c r="AD27" s="203"/>
      <c r="AE27" s="203"/>
      <c r="AF27" s="203"/>
      <c r="AG27" s="203"/>
    </row>
    <row r="28" spans="1:33" x14ac:dyDescent="0.25">
      <c r="A28" s="9" t="s">
        <v>70</v>
      </c>
      <c r="B28" s="91">
        <v>44995</v>
      </c>
      <c r="C28" s="91"/>
      <c r="D28" s="100">
        <v>3.06</v>
      </c>
      <c r="E28" s="91"/>
      <c r="F28" s="204">
        <v>804125</v>
      </c>
      <c r="G28" s="204"/>
      <c r="H28" s="205">
        <v>54.7</v>
      </c>
      <c r="I28" s="91"/>
      <c r="J28" s="91">
        <v>46727</v>
      </c>
      <c r="K28" s="91"/>
      <c r="L28" s="91">
        <v>3.18</v>
      </c>
      <c r="M28" s="91"/>
      <c r="N28" s="91">
        <v>11540</v>
      </c>
      <c r="O28" s="91"/>
      <c r="P28" s="91">
        <v>0.79</v>
      </c>
      <c r="Q28" s="91"/>
      <c r="R28" s="203"/>
      <c r="S28" s="203"/>
      <c r="T28" s="203"/>
      <c r="U28" s="203"/>
      <c r="V28" s="203"/>
      <c r="W28" s="203"/>
      <c r="X28" s="203"/>
      <c r="Y28" s="203"/>
      <c r="Z28" s="203"/>
      <c r="AA28" s="203"/>
      <c r="AB28" s="203"/>
      <c r="AC28" s="203"/>
      <c r="AD28" s="203"/>
      <c r="AE28" s="203"/>
      <c r="AF28" s="203"/>
      <c r="AG28" s="203"/>
    </row>
    <row r="29" spans="1:33" ht="13.5" customHeight="1" x14ac:dyDescent="0.25">
      <c r="A29" s="9" t="s">
        <v>72</v>
      </c>
      <c r="B29" s="91">
        <v>6665</v>
      </c>
      <c r="C29" s="91"/>
      <c r="D29" s="100">
        <v>3.98</v>
      </c>
      <c r="E29" s="91"/>
      <c r="F29" s="204">
        <v>95689</v>
      </c>
      <c r="G29" s="204"/>
      <c r="H29" s="205">
        <v>57.1</v>
      </c>
      <c r="I29" s="91"/>
      <c r="J29" s="91">
        <v>6582</v>
      </c>
      <c r="K29" s="91"/>
      <c r="L29" s="100">
        <v>3.93</v>
      </c>
      <c r="M29" s="91"/>
      <c r="N29" s="91">
        <v>543</v>
      </c>
      <c r="O29" s="91"/>
      <c r="P29" s="100">
        <v>0.32</v>
      </c>
      <c r="Q29" s="91"/>
      <c r="R29" s="203"/>
      <c r="S29" s="203"/>
      <c r="T29" s="203"/>
      <c r="U29" s="203"/>
      <c r="V29" s="203"/>
      <c r="W29" s="203"/>
      <c r="X29" s="203"/>
      <c r="Y29" s="203"/>
      <c r="Z29" s="203"/>
      <c r="AA29" s="203"/>
      <c r="AB29" s="203"/>
      <c r="AC29" s="203"/>
      <c r="AD29" s="203"/>
      <c r="AE29" s="203"/>
      <c r="AF29" s="203"/>
      <c r="AG29" s="203"/>
    </row>
    <row r="30" spans="1:33" ht="13.5" customHeight="1" x14ac:dyDescent="0.25">
      <c r="A30" s="405" t="s">
        <v>73</v>
      </c>
      <c r="B30" s="405"/>
      <c r="C30" s="405"/>
      <c r="D30" s="405"/>
      <c r="E30" s="405"/>
      <c r="F30" s="405"/>
      <c r="G30" s="405"/>
      <c r="H30" s="405"/>
      <c r="I30" s="405"/>
      <c r="J30" s="49"/>
      <c r="K30" s="49"/>
      <c r="L30" s="49"/>
      <c r="M30" s="49"/>
      <c r="N30" s="49"/>
      <c r="O30" s="49"/>
      <c r="P30" s="49"/>
      <c r="Q30" s="49"/>
    </row>
    <row r="31" spans="1:33" ht="14.1" customHeight="1" x14ac:dyDescent="0.25">
      <c r="A31" s="417" t="s">
        <v>74</v>
      </c>
      <c r="B31" s="417"/>
      <c r="C31" s="417"/>
      <c r="D31" s="417"/>
      <c r="E31" s="417"/>
      <c r="F31" s="417"/>
      <c r="G31" s="417"/>
      <c r="H31" s="417"/>
      <c r="I31" s="417"/>
      <c r="J31" s="417"/>
      <c r="K31" s="417"/>
      <c r="L31" s="417"/>
      <c r="M31" s="417"/>
      <c r="N31" s="417"/>
      <c r="O31" s="417"/>
      <c r="P31" s="417"/>
      <c r="Q31" s="417"/>
    </row>
    <row r="32" spans="1:33" ht="14.1" customHeight="1" x14ac:dyDescent="0.25">
      <c r="A32" s="418" t="s">
        <v>676</v>
      </c>
      <c r="B32" s="418"/>
      <c r="C32" s="418"/>
      <c r="D32" s="418"/>
      <c r="E32" s="418"/>
      <c r="F32" s="418"/>
      <c r="G32" s="418"/>
      <c r="H32" s="418"/>
      <c r="I32" s="418"/>
      <c r="J32" s="418"/>
      <c r="K32" s="418"/>
      <c r="L32" s="418"/>
      <c r="M32" s="418"/>
      <c r="N32" s="418"/>
      <c r="O32" s="418"/>
      <c r="P32" s="418"/>
      <c r="Q32" s="93"/>
    </row>
    <row r="33" spans="1:17" ht="14.1" customHeight="1" x14ac:dyDescent="0.25">
      <c r="A33" s="15" t="s">
        <v>75</v>
      </c>
      <c r="B33" s="15"/>
      <c r="C33" s="15"/>
      <c r="D33" s="15"/>
      <c r="E33" s="92"/>
      <c r="F33" s="92"/>
      <c r="G33" s="92"/>
      <c r="H33" s="92"/>
      <c r="I33" s="92"/>
      <c r="J33" s="93"/>
      <c r="K33" s="93"/>
      <c r="L33" s="93"/>
      <c r="M33" s="93"/>
      <c r="N33" s="93"/>
      <c r="O33" s="93"/>
      <c r="P33" s="93"/>
      <c r="Q33" s="93"/>
    </row>
    <row r="34" spans="1:17" ht="14.1" customHeight="1" x14ac:dyDescent="0.25">
      <c r="A34" s="15" t="s">
        <v>270</v>
      </c>
      <c r="B34" s="46"/>
      <c r="C34" s="46"/>
      <c r="D34" s="46"/>
      <c r="E34" s="47"/>
      <c r="F34" s="47"/>
      <c r="G34" s="47"/>
      <c r="H34" s="47"/>
      <c r="I34" s="47"/>
    </row>
    <row r="35" spans="1:17" ht="14.1" customHeight="1" x14ac:dyDescent="0.25">
      <c r="A35" s="46"/>
      <c r="B35" s="47"/>
      <c r="C35" s="47"/>
      <c r="D35" s="47"/>
      <c r="E35" s="47"/>
      <c r="F35" s="47"/>
      <c r="G35" s="47"/>
      <c r="H35" s="47"/>
      <c r="I35" s="47"/>
    </row>
  </sheetData>
  <mergeCells count="16">
    <mergeCell ref="A32:P32"/>
    <mergeCell ref="A3:A5"/>
    <mergeCell ref="B3:E3"/>
    <mergeCell ref="F3:I3"/>
    <mergeCell ref="J3:M3"/>
    <mergeCell ref="N3:Q3"/>
    <mergeCell ref="B4:C4"/>
    <mergeCell ref="D4:E4"/>
    <mergeCell ref="F4:G4"/>
    <mergeCell ref="H4:I4"/>
    <mergeCell ref="J4:K4"/>
    <mergeCell ref="L4:M4"/>
    <mergeCell ref="N4:O4"/>
    <mergeCell ref="P4:Q4"/>
    <mergeCell ref="A30:I30"/>
    <mergeCell ref="A31:Q31"/>
  </mergeCells>
  <pageMargins left="0.39370078740157483" right="0.39370078740157483" top="0.39370078740157483" bottom="0.39370078740157483" header="0.31496062992125984" footer="0.31496062992125984"/>
  <pageSetup paperSize="9" scale="90" fitToWidth="0" fitToHeight="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CC"/>
  </sheetPr>
  <dimension ref="A1:AG35"/>
  <sheetViews>
    <sheetView zoomScale="90" zoomScaleNormal="90" zoomScaleSheetLayoutView="50" workbookViewId="0">
      <pane xSplit="1" ySplit="5" topLeftCell="B6" activePane="bottomRight" state="frozen"/>
      <selection sqref="A1:Y23"/>
      <selection pane="topRight" sqref="A1:Y23"/>
      <selection pane="bottomLeft" sqref="A1:Y23"/>
      <selection pane="bottomRight" activeCell="AK11" sqref="AK11"/>
    </sheetView>
  </sheetViews>
  <sheetFormatPr defaultColWidth="8.7109375" defaultRowHeight="15" x14ac:dyDescent="0.25"/>
  <cols>
    <col min="1" max="1" width="25.28515625" customWidth="1"/>
    <col min="2" max="5" width="5.5703125" customWidth="1"/>
    <col min="6" max="6" width="5.7109375" customWidth="1"/>
    <col min="7" max="9" width="5.5703125" customWidth="1"/>
    <col min="10" max="10" width="5.7109375" customWidth="1"/>
    <col min="11" max="13" width="5.5703125" customWidth="1"/>
    <col min="14" max="14" width="6.7109375" customWidth="1"/>
    <col min="15" max="15" width="5.5703125" customWidth="1"/>
    <col min="16" max="16" width="6.7109375" customWidth="1"/>
    <col min="17" max="17" width="7" customWidth="1"/>
    <col min="18" max="18" width="5.7109375" customWidth="1"/>
    <col min="19" max="21" width="5.5703125" customWidth="1"/>
    <col min="22" max="22" width="5.7109375" customWidth="1"/>
    <col min="23" max="25" width="5.5703125" customWidth="1"/>
    <col min="26" max="26" width="5.7109375" customWidth="1"/>
    <col min="27" max="29" width="5.5703125" customWidth="1"/>
    <col min="30" max="30" width="5.140625" customWidth="1"/>
    <col min="31" max="31" width="5.42578125" customWidth="1"/>
    <col min="32" max="32" width="4.85546875" customWidth="1"/>
    <col min="33" max="33" width="5.42578125" customWidth="1"/>
  </cols>
  <sheetData>
    <row r="1" spans="1:33" ht="18.75" x14ac:dyDescent="0.25">
      <c r="A1" s="22" t="s">
        <v>258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</row>
    <row r="2" spans="1:33" ht="33.75" customHeight="1" x14ac:dyDescent="0.25">
      <c r="A2" s="22" t="s">
        <v>686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</row>
    <row r="3" spans="1:33" ht="84" customHeight="1" x14ac:dyDescent="0.25">
      <c r="A3" s="345" t="s">
        <v>48</v>
      </c>
      <c r="B3" s="358" t="s">
        <v>271</v>
      </c>
      <c r="C3" s="358"/>
      <c r="D3" s="358"/>
      <c r="E3" s="358"/>
      <c r="F3" s="416" t="s">
        <v>272</v>
      </c>
      <c r="G3" s="416"/>
      <c r="H3" s="416"/>
      <c r="I3" s="416"/>
      <c r="J3" s="424" t="s">
        <v>273</v>
      </c>
      <c r="K3" s="425"/>
      <c r="L3" s="425"/>
      <c r="M3" s="426"/>
      <c r="N3" s="424" t="s">
        <v>274</v>
      </c>
      <c r="O3" s="425"/>
      <c r="P3" s="425"/>
      <c r="Q3" s="426"/>
      <c r="R3" s="358" t="s">
        <v>275</v>
      </c>
      <c r="S3" s="358"/>
      <c r="T3" s="358"/>
      <c r="U3" s="358"/>
      <c r="V3" s="358" t="s">
        <v>276</v>
      </c>
      <c r="W3" s="358"/>
      <c r="X3" s="358"/>
      <c r="Y3" s="358"/>
      <c r="Z3" s="358" t="s">
        <v>277</v>
      </c>
      <c r="AA3" s="358"/>
      <c r="AB3" s="358"/>
      <c r="AC3" s="358"/>
      <c r="AD3" s="416" t="s">
        <v>278</v>
      </c>
      <c r="AE3" s="416"/>
      <c r="AF3" s="416"/>
      <c r="AG3" s="416"/>
    </row>
    <row r="4" spans="1:33" ht="78" customHeight="1" x14ac:dyDescent="0.25">
      <c r="A4" s="345"/>
      <c r="B4" s="357" t="s">
        <v>652</v>
      </c>
      <c r="C4" s="357"/>
      <c r="D4" s="357" t="s">
        <v>687</v>
      </c>
      <c r="E4" s="357"/>
      <c r="F4" s="357" t="s">
        <v>652</v>
      </c>
      <c r="G4" s="357"/>
      <c r="H4" s="357" t="s">
        <v>687</v>
      </c>
      <c r="I4" s="357"/>
      <c r="J4" s="357" t="s">
        <v>652</v>
      </c>
      <c r="K4" s="357"/>
      <c r="L4" s="357" t="s">
        <v>687</v>
      </c>
      <c r="M4" s="357"/>
      <c r="N4" s="357" t="s">
        <v>652</v>
      </c>
      <c r="O4" s="357"/>
      <c r="P4" s="357" t="s">
        <v>687</v>
      </c>
      <c r="Q4" s="357"/>
      <c r="R4" s="357" t="s">
        <v>652</v>
      </c>
      <c r="S4" s="357"/>
      <c r="T4" s="357" t="s">
        <v>687</v>
      </c>
      <c r="U4" s="357"/>
      <c r="V4" s="357" t="s">
        <v>652</v>
      </c>
      <c r="W4" s="357"/>
      <c r="X4" s="357" t="s">
        <v>687</v>
      </c>
      <c r="Y4" s="357"/>
      <c r="Z4" s="357" t="s">
        <v>652</v>
      </c>
      <c r="AA4" s="357"/>
      <c r="AB4" s="357" t="s">
        <v>687</v>
      </c>
      <c r="AC4" s="357"/>
      <c r="AD4" s="357" t="s">
        <v>652</v>
      </c>
      <c r="AE4" s="357"/>
      <c r="AF4" s="357" t="s">
        <v>687</v>
      </c>
      <c r="AG4" s="357"/>
    </row>
    <row r="5" spans="1:33" ht="21" customHeight="1" x14ac:dyDescent="0.25">
      <c r="A5" s="345"/>
      <c r="B5" s="24">
        <v>2022</v>
      </c>
      <c r="C5" s="24">
        <v>2023</v>
      </c>
      <c r="D5" s="24">
        <v>2022</v>
      </c>
      <c r="E5" s="24">
        <v>2023</v>
      </c>
      <c r="F5" s="24">
        <v>2022</v>
      </c>
      <c r="G5" s="24">
        <v>2023</v>
      </c>
      <c r="H5" s="24">
        <v>2022</v>
      </c>
      <c r="I5" s="24">
        <v>2023</v>
      </c>
      <c r="J5" s="24">
        <v>2022</v>
      </c>
      <c r="K5" s="24">
        <v>2023</v>
      </c>
      <c r="L5" s="24">
        <v>2022</v>
      </c>
      <c r="M5" s="24">
        <v>2023</v>
      </c>
      <c r="N5" s="24">
        <v>2022</v>
      </c>
      <c r="O5" s="24">
        <v>2023</v>
      </c>
      <c r="P5" s="24">
        <v>2022</v>
      </c>
      <c r="Q5" s="24">
        <v>2023</v>
      </c>
      <c r="R5" s="24">
        <v>2022</v>
      </c>
      <c r="S5" s="24">
        <v>2023</v>
      </c>
      <c r="T5" s="24">
        <v>2022</v>
      </c>
      <c r="U5" s="24">
        <v>2023</v>
      </c>
      <c r="V5" s="24">
        <v>2022</v>
      </c>
      <c r="W5" s="24">
        <v>2023</v>
      </c>
      <c r="X5" s="24">
        <v>2022</v>
      </c>
      <c r="Y5" s="24">
        <v>2023</v>
      </c>
      <c r="Z5" s="24">
        <v>2022</v>
      </c>
      <c r="AA5" s="24">
        <v>2023</v>
      </c>
      <c r="AB5" s="24">
        <v>2022</v>
      </c>
      <c r="AC5" s="24">
        <v>2023</v>
      </c>
      <c r="AD5" s="24">
        <v>2022</v>
      </c>
      <c r="AE5" s="24">
        <v>2023</v>
      </c>
      <c r="AF5" s="24">
        <v>2022</v>
      </c>
      <c r="AG5" s="24">
        <v>2023</v>
      </c>
    </row>
    <row r="6" spans="1:33" ht="15" customHeight="1" x14ac:dyDescent="0.25">
      <c r="A6" s="11" t="s">
        <v>13</v>
      </c>
      <c r="B6" s="89">
        <v>0</v>
      </c>
      <c r="C6" s="89">
        <v>0</v>
      </c>
      <c r="D6" s="100">
        <v>0</v>
      </c>
      <c r="E6" s="100">
        <v>0</v>
      </c>
      <c r="F6" s="89">
        <v>0</v>
      </c>
      <c r="G6" s="89">
        <v>0</v>
      </c>
      <c r="H6" s="100">
        <v>0</v>
      </c>
      <c r="I6" s="100">
        <v>0</v>
      </c>
      <c r="J6" s="89">
        <v>0</v>
      </c>
      <c r="K6" s="89">
        <v>1</v>
      </c>
      <c r="L6" s="100">
        <v>0</v>
      </c>
      <c r="M6" s="100">
        <v>0.32610467960215228</v>
      </c>
      <c r="N6" s="89">
        <v>12</v>
      </c>
      <c r="O6" s="89">
        <v>17</v>
      </c>
      <c r="P6" s="100">
        <v>3.9420518379816696</v>
      </c>
      <c r="Q6" s="100">
        <v>5.5437795532365888</v>
      </c>
      <c r="R6" s="89">
        <v>3</v>
      </c>
      <c r="S6" s="89">
        <v>3</v>
      </c>
      <c r="T6" s="100">
        <v>0.9855129594954174</v>
      </c>
      <c r="U6" s="100">
        <v>0.97831403880645684</v>
      </c>
      <c r="V6" s="89">
        <v>2</v>
      </c>
      <c r="W6" s="89">
        <v>2</v>
      </c>
      <c r="X6" s="100">
        <v>0.65700863966361156</v>
      </c>
      <c r="Y6" s="100">
        <v>0.65220935920430456</v>
      </c>
      <c r="Z6" s="89">
        <v>3</v>
      </c>
      <c r="AA6" s="89">
        <v>5</v>
      </c>
      <c r="AB6" s="100">
        <v>0.9855129594954174</v>
      </c>
      <c r="AC6" s="100">
        <v>1.6305233980107614</v>
      </c>
      <c r="AD6" s="89">
        <v>0</v>
      </c>
      <c r="AE6" s="89">
        <v>0</v>
      </c>
      <c r="AF6" s="100">
        <v>0</v>
      </c>
      <c r="AG6" s="100">
        <v>0</v>
      </c>
    </row>
    <row r="7" spans="1:33" ht="15" customHeight="1" x14ac:dyDescent="0.25">
      <c r="A7" s="11" t="s">
        <v>14</v>
      </c>
      <c r="B7" s="89">
        <v>0</v>
      </c>
      <c r="C7" s="91">
        <v>0</v>
      </c>
      <c r="D7" s="100">
        <v>0</v>
      </c>
      <c r="E7" s="100">
        <v>0</v>
      </c>
      <c r="F7" s="89">
        <v>0</v>
      </c>
      <c r="G7" s="89">
        <v>0</v>
      </c>
      <c r="H7" s="100">
        <v>0</v>
      </c>
      <c r="I7" s="100">
        <v>0</v>
      </c>
      <c r="J7" s="89">
        <v>0</v>
      </c>
      <c r="K7" s="91">
        <v>0</v>
      </c>
      <c r="L7" s="100">
        <v>0</v>
      </c>
      <c r="M7" s="100">
        <v>0</v>
      </c>
      <c r="N7" s="89">
        <v>5</v>
      </c>
      <c r="O7" s="91">
        <v>5</v>
      </c>
      <c r="P7" s="100">
        <v>6.5754865860073641</v>
      </c>
      <c r="Q7" s="100">
        <v>6.6925445054209609</v>
      </c>
      <c r="R7" s="89">
        <v>0</v>
      </c>
      <c r="S7" s="91">
        <v>0</v>
      </c>
      <c r="T7" s="100">
        <v>0</v>
      </c>
      <c r="U7" s="100">
        <v>0</v>
      </c>
      <c r="V7" s="89">
        <v>0</v>
      </c>
      <c r="W7" s="91">
        <v>0</v>
      </c>
      <c r="X7" s="100">
        <v>0</v>
      </c>
      <c r="Y7" s="100">
        <v>0</v>
      </c>
      <c r="Z7" s="89">
        <v>0</v>
      </c>
      <c r="AA7" s="91">
        <v>0</v>
      </c>
      <c r="AB7" s="100">
        <v>0</v>
      </c>
      <c r="AC7" s="100">
        <v>0</v>
      </c>
      <c r="AD7" s="89">
        <v>0</v>
      </c>
      <c r="AE7" s="89">
        <v>0</v>
      </c>
      <c r="AF7" s="100">
        <v>0</v>
      </c>
      <c r="AG7" s="100">
        <v>0</v>
      </c>
    </row>
    <row r="8" spans="1:33" ht="15" customHeight="1" x14ac:dyDescent="0.25">
      <c r="A8" s="11" t="s">
        <v>15</v>
      </c>
      <c r="B8" s="89">
        <v>0</v>
      </c>
      <c r="C8" s="89">
        <v>0</v>
      </c>
      <c r="D8" s="100">
        <v>0</v>
      </c>
      <c r="E8" s="100">
        <v>0</v>
      </c>
      <c r="F8" s="89">
        <v>4</v>
      </c>
      <c r="G8" s="89">
        <v>4</v>
      </c>
      <c r="H8" s="100">
        <v>3.5967988490243683</v>
      </c>
      <c r="I8" s="100">
        <v>3.6496350364963503</v>
      </c>
      <c r="J8" s="89">
        <v>1</v>
      </c>
      <c r="K8" s="89">
        <v>1</v>
      </c>
      <c r="L8" s="100">
        <v>0.89919971225609208</v>
      </c>
      <c r="M8" s="100">
        <v>0.91240875912408759</v>
      </c>
      <c r="N8" s="89">
        <v>15</v>
      </c>
      <c r="O8" s="89">
        <v>12</v>
      </c>
      <c r="P8" s="100">
        <v>13.487995683841381</v>
      </c>
      <c r="Q8" s="100">
        <v>10.948905109489051</v>
      </c>
      <c r="R8" s="89">
        <v>1</v>
      </c>
      <c r="S8" s="89">
        <v>1</v>
      </c>
      <c r="T8" s="100">
        <v>0.89919971225609208</v>
      </c>
      <c r="U8" s="100">
        <v>0.91240875912408759</v>
      </c>
      <c r="V8" s="89">
        <v>0</v>
      </c>
      <c r="W8" s="89">
        <v>0</v>
      </c>
      <c r="X8" s="100">
        <v>0</v>
      </c>
      <c r="Y8" s="100">
        <v>0</v>
      </c>
      <c r="Z8" s="89">
        <v>0</v>
      </c>
      <c r="AA8" s="89">
        <v>0</v>
      </c>
      <c r="AB8" s="100">
        <v>0</v>
      </c>
      <c r="AC8" s="100">
        <v>0</v>
      </c>
      <c r="AD8" s="89">
        <v>1</v>
      </c>
      <c r="AE8" s="89">
        <v>0</v>
      </c>
      <c r="AF8" s="100">
        <v>0.89919971225609208</v>
      </c>
      <c r="AG8" s="100">
        <v>0</v>
      </c>
    </row>
    <row r="9" spans="1:33" ht="15" customHeight="1" x14ac:dyDescent="0.25">
      <c r="A9" s="11" t="s">
        <v>16</v>
      </c>
      <c r="B9" s="89">
        <v>0</v>
      </c>
      <c r="C9" s="89">
        <v>0</v>
      </c>
      <c r="D9" s="100">
        <v>0</v>
      </c>
      <c r="E9" s="100">
        <v>0</v>
      </c>
      <c r="F9" s="89">
        <v>6</v>
      </c>
      <c r="G9" s="89">
        <v>6</v>
      </c>
      <c r="H9" s="100">
        <v>5.0213406979663571</v>
      </c>
      <c r="I9" s="100">
        <v>5.010438413361169</v>
      </c>
      <c r="J9" s="89">
        <v>2</v>
      </c>
      <c r="K9" s="89">
        <v>2</v>
      </c>
      <c r="L9" s="100">
        <v>1.6737802326554523</v>
      </c>
      <c r="M9" s="100">
        <v>1.6701461377870563</v>
      </c>
      <c r="N9" s="89">
        <v>11</v>
      </c>
      <c r="O9" s="89">
        <v>11</v>
      </c>
      <c r="P9" s="100">
        <v>9.2057912796049877</v>
      </c>
      <c r="Q9" s="100">
        <v>9.1858037578288094</v>
      </c>
      <c r="R9" s="89">
        <v>1</v>
      </c>
      <c r="S9" s="89">
        <v>1</v>
      </c>
      <c r="T9" s="100">
        <v>0.83689011632772614</v>
      </c>
      <c r="U9" s="100">
        <v>0.83507306889352817</v>
      </c>
      <c r="V9" s="89">
        <v>1</v>
      </c>
      <c r="W9" s="89">
        <v>0</v>
      </c>
      <c r="X9" s="100">
        <v>0.83689011632772614</v>
      </c>
      <c r="Y9" s="100">
        <v>0</v>
      </c>
      <c r="Z9" s="89">
        <v>0</v>
      </c>
      <c r="AA9" s="89">
        <v>0</v>
      </c>
      <c r="AB9" s="100">
        <v>0</v>
      </c>
      <c r="AC9" s="100">
        <v>0</v>
      </c>
      <c r="AD9" s="89">
        <v>0</v>
      </c>
      <c r="AE9" s="89">
        <v>0</v>
      </c>
      <c r="AF9" s="100">
        <v>0</v>
      </c>
      <c r="AG9" s="100">
        <v>0</v>
      </c>
    </row>
    <row r="10" spans="1:33" ht="15" customHeight="1" x14ac:dyDescent="0.25">
      <c r="A10" s="11" t="s">
        <v>17</v>
      </c>
      <c r="B10" s="89">
        <v>0</v>
      </c>
      <c r="C10" s="89">
        <v>0</v>
      </c>
      <c r="D10" s="100">
        <v>0</v>
      </c>
      <c r="E10" s="100">
        <v>0</v>
      </c>
      <c r="F10" s="89">
        <v>1</v>
      </c>
      <c r="G10" s="89">
        <v>2</v>
      </c>
      <c r="H10" s="100">
        <v>0.71184510250569477</v>
      </c>
      <c r="I10" s="100">
        <v>1.4235888675350559</v>
      </c>
      <c r="J10" s="89">
        <v>3</v>
      </c>
      <c r="K10" s="89">
        <v>2</v>
      </c>
      <c r="L10" s="100">
        <v>2.1355353075170842</v>
      </c>
      <c r="M10" s="100">
        <v>1.4235888675350559</v>
      </c>
      <c r="N10" s="89">
        <v>19</v>
      </c>
      <c r="O10" s="89">
        <v>18</v>
      </c>
      <c r="P10" s="100">
        <v>13.525056947608201</v>
      </c>
      <c r="Q10" s="100">
        <v>12.812299807815503</v>
      </c>
      <c r="R10" s="89">
        <v>0</v>
      </c>
      <c r="S10" s="89">
        <v>0</v>
      </c>
      <c r="T10" s="100">
        <v>0</v>
      </c>
      <c r="U10" s="100">
        <v>0</v>
      </c>
      <c r="V10" s="89">
        <v>0</v>
      </c>
      <c r="W10" s="89">
        <v>0</v>
      </c>
      <c r="X10" s="100">
        <v>0</v>
      </c>
      <c r="Y10" s="100">
        <v>0</v>
      </c>
      <c r="Z10" s="89">
        <v>0</v>
      </c>
      <c r="AA10" s="89">
        <v>0</v>
      </c>
      <c r="AB10" s="100">
        <v>0</v>
      </c>
      <c r="AC10" s="100">
        <v>0</v>
      </c>
      <c r="AD10" s="89">
        <v>0</v>
      </c>
      <c r="AE10" s="89">
        <v>0</v>
      </c>
      <c r="AF10" s="100">
        <v>0</v>
      </c>
      <c r="AG10" s="100">
        <v>0</v>
      </c>
    </row>
    <row r="11" spans="1:33" ht="15" customHeight="1" x14ac:dyDescent="0.25">
      <c r="A11" s="11" t="s">
        <v>18</v>
      </c>
      <c r="B11" s="89">
        <v>0</v>
      </c>
      <c r="C11" s="89">
        <v>0</v>
      </c>
      <c r="D11" s="100">
        <v>0</v>
      </c>
      <c r="E11" s="100">
        <v>0</v>
      </c>
      <c r="F11" s="89">
        <v>4</v>
      </c>
      <c r="G11" s="89">
        <v>4</v>
      </c>
      <c r="H11" s="100">
        <v>3.4515488825610494</v>
      </c>
      <c r="I11" s="100">
        <v>3.3904051534158333</v>
      </c>
      <c r="J11" s="89">
        <v>3</v>
      </c>
      <c r="K11" s="89">
        <v>4</v>
      </c>
      <c r="L11" s="100">
        <v>2.5886616619207872</v>
      </c>
      <c r="M11" s="100">
        <v>3.3904051534158333</v>
      </c>
      <c r="N11" s="89">
        <v>18</v>
      </c>
      <c r="O11" s="89">
        <v>16</v>
      </c>
      <c r="P11" s="100">
        <v>15.531969971524722</v>
      </c>
      <c r="Q11" s="100">
        <v>13.561620613663333</v>
      </c>
      <c r="R11" s="89">
        <v>0</v>
      </c>
      <c r="S11" s="89">
        <v>0</v>
      </c>
      <c r="T11" s="100">
        <v>0</v>
      </c>
      <c r="U11" s="100">
        <v>0</v>
      </c>
      <c r="V11" s="89">
        <v>1</v>
      </c>
      <c r="W11" s="89">
        <v>1</v>
      </c>
      <c r="X11" s="100">
        <v>0.86288722064026235</v>
      </c>
      <c r="Y11" s="100">
        <v>0.84760128835395832</v>
      </c>
      <c r="Z11" s="89">
        <v>4</v>
      </c>
      <c r="AA11" s="89">
        <v>4</v>
      </c>
      <c r="AB11" s="100">
        <v>3.4515488825610494</v>
      </c>
      <c r="AC11" s="100">
        <v>3.3904051534158333</v>
      </c>
      <c r="AD11" s="89">
        <v>0</v>
      </c>
      <c r="AE11" s="89">
        <v>0</v>
      </c>
      <c r="AF11" s="100">
        <v>0</v>
      </c>
      <c r="AG11" s="100">
        <v>0</v>
      </c>
    </row>
    <row r="12" spans="1:33" ht="15" customHeight="1" x14ac:dyDescent="0.25">
      <c r="A12" s="11" t="s">
        <v>19</v>
      </c>
      <c r="B12" s="89">
        <v>1</v>
      </c>
      <c r="C12" s="89">
        <v>1</v>
      </c>
      <c r="D12" s="100">
        <v>0.54478099803878843</v>
      </c>
      <c r="E12" s="100">
        <v>0.54019014693171996</v>
      </c>
      <c r="F12" s="89">
        <v>4</v>
      </c>
      <c r="G12" s="89">
        <v>2</v>
      </c>
      <c r="H12" s="100">
        <v>2.1791239921551537</v>
      </c>
      <c r="I12" s="100">
        <v>1.0803802938634399</v>
      </c>
      <c r="J12" s="89">
        <v>2</v>
      </c>
      <c r="K12" s="89">
        <v>2</v>
      </c>
      <c r="L12" s="100">
        <v>1.0895619960775769</v>
      </c>
      <c r="M12" s="100">
        <v>1.0803802938634399</v>
      </c>
      <c r="N12" s="89">
        <v>25</v>
      </c>
      <c r="O12" s="89">
        <v>22</v>
      </c>
      <c r="P12" s="100">
        <v>13.61952495096971</v>
      </c>
      <c r="Q12" s="100">
        <v>11.88418323249784</v>
      </c>
      <c r="R12" s="89">
        <v>1</v>
      </c>
      <c r="S12" s="89">
        <v>1</v>
      </c>
      <c r="T12" s="100">
        <v>0.54478099803878843</v>
      </c>
      <c r="U12" s="100">
        <v>0.54019014693171996</v>
      </c>
      <c r="V12" s="89">
        <v>1</v>
      </c>
      <c r="W12" s="89">
        <v>0</v>
      </c>
      <c r="X12" s="100">
        <v>0.54478099803878843</v>
      </c>
      <c r="Y12" s="100">
        <v>0</v>
      </c>
      <c r="Z12" s="89">
        <v>4</v>
      </c>
      <c r="AA12" s="89">
        <v>3</v>
      </c>
      <c r="AB12" s="100">
        <v>2.1791239921551537</v>
      </c>
      <c r="AC12" s="100">
        <v>1.62057044079516</v>
      </c>
      <c r="AD12" s="89">
        <v>0</v>
      </c>
      <c r="AE12" s="89">
        <v>0</v>
      </c>
      <c r="AF12" s="100">
        <v>0</v>
      </c>
      <c r="AG12" s="100">
        <v>0</v>
      </c>
    </row>
    <row r="13" spans="1:33" ht="15" customHeight="1" x14ac:dyDescent="0.25">
      <c r="A13" s="11" t="s">
        <v>20</v>
      </c>
      <c r="B13" s="89">
        <v>0</v>
      </c>
      <c r="C13" s="89">
        <v>0</v>
      </c>
      <c r="D13" s="100">
        <v>0</v>
      </c>
      <c r="E13" s="100">
        <v>0</v>
      </c>
      <c r="F13" s="89">
        <v>3</v>
      </c>
      <c r="G13" s="89">
        <v>2</v>
      </c>
      <c r="H13" s="100">
        <v>2.086666202963066</v>
      </c>
      <c r="I13" s="100">
        <v>1.3988948730502904</v>
      </c>
      <c r="J13" s="89">
        <v>1</v>
      </c>
      <c r="K13" s="89">
        <v>1</v>
      </c>
      <c r="L13" s="100">
        <v>0.69555540098768864</v>
      </c>
      <c r="M13" s="100">
        <v>0.69944743652514518</v>
      </c>
      <c r="N13" s="89">
        <v>17</v>
      </c>
      <c r="O13" s="89">
        <v>18</v>
      </c>
      <c r="P13" s="100">
        <v>11.824441816790708</v>
      </c>
      <c r="Q13" s="100">
        <v>12.590053857452613</v>
      </c>
      <c r="R13" s="89">
        <v>2</v>
      </c>
      <c r="S13" s="89">
        <v>0</v>
      </c>
      <c r="T13" s="100">
        <v>1.3911108019753773</v>
      </c>
      <c r="U13" s="100">
        <v>0</v>
      </c>
      <c r="V13" s="89">
        <v>0</v>
      </c>
      <c r="W13" s="89">
        <v>0</v>
      </c>
      <c r="X13" s="100">
        <v>0</v>
      </c>
      <c r="Y13" s="100">
        <v>0</v>
      </c>
      <c r="Z13" s="89">
        <v>0</v>
      </c>
      <c r="AA13" s="89">
        <v>0</v>
      </c>
      <c r="AB13" s="100">
        <v>0</v>
      </c>
      <c r="AC13" s="100">
        <v>0</v>
      </c>
      <c r="AD13" s="89">
        <v>0</v>
      </c>
      <c r="AE13" s="89">
        <v>0</v>
      </c>
      <c r="AF13" s="100">
        <v>0</v>
      </c>
      <c r="AG13" s="100">
        <v>0</v>
      </c>
    </row>
    <row r="14" spans="1:33" ht="15" customHeight="1" x14ac:dyDescent="0.25">
      <c r="A14" s="11" t="s">
        <v>21</v>
      </c>
      <c r="B14" s="89">
        <v>0</v>
      </c>
      <c r="C14" s="89">
        <v>1</v>
      </c>
      <c r="D14" s="100">
        <v>0</v>
      </c>
      <c r="E14" s="100">
        <v>0.63730801096169776</v>
      </c>
      <c r="F14" s="89">
        <v>0</v>
      </c>
      <c r="G14" s="89">
        <v>0</v>
      </c>
      <c r="H14" s="100">
        <v>0</v>
      </c>
      <c r="I14" s="100">
        <v>0</v>
      </c>
      <c r="J14" s="89">
        <v>1</v>
      </c>
      <c r="K14" s="89">
        <v>1</v>
      </c>
      <c r="L14" s="100">
        <v>0.63488032505872638</v>
      </c>
      <c r="M14" s="100">
        <v>0.63730801096169776</v>
      </c>
      <c r="N14" s="89">
        <v>19</v>
      </c>
      <c r="O14" s="89">
        <v>20</v>
      </c>
      <c r="P14" s="100">
        <v>12.062726176115802</v>
      </c>
      <c r="Q14" s="100">
        <v>12.746160219233955</v>
      </c>
      <c r="R14" s="89">
        <v>0</v>
      </c>
      <c r="S14" s="89">
        <v>0</v>
      </c>
      <c r="T14" s="100">
        <v>0</v>
      </c>
      <c r="U14" s="100">
        <v>0</v>
      </c>
      <c r="V14" s="89">
        <v>0</v>
      </c>
      <c r="W14" s="89">
        <v>0</v>
      </c>
      <c r="X14" s="100">
        <v>0</v>
      </c>
      <c r="Y14" s="100">
        <v>0</v>
      </c>
      <c r="Z14" s="89">
        <v>0</v>
      </c>
      <c r="AA14" s="89">
        <v>0</v>
      </c>
      <c r="AB14" s="100">
        <v>0</v>
      </c>
      <c r="AC14" s="100">
        <v>0</v>
      </c>
      <c r="AD14" s="89">
        <v>0</v>
      </c>
      <c r="AE14" s="89">
        <v>0</v>
      </c>
      <c r="AF14" s="100">
        <v>0</v>
      </c>
      <c r="AG14" s="100">
        <v>0</v>
      </c>
    </row>
    <row r="15" spans="1:33" ht="15" customHeight="1" x14ac:dyDescent="0.25">
      <c r="A15" s="11" t="s">
        <v>22</v>
      </c>
      <c r="B15" s="89">
        <v>0</v>
      </c>
      <c r="C15" s="91">
        <v>0</v>
      </c>
      <c r="D15" s="100">
        <v>0</v>
      </c>
      <c r="E15" s="100">
        <v>0</v>
      </c>
      <c r="F15" s="89">
        <v>0</v>
      </c>
      <c r="G15" s="89">
        <v>0</v>
      </c>
      <c r="H15" s="100">
        <v>0</v>
      </c>
      <c r="I15" s="100">
        <v>0</v>
      </c>
      <c r="J15" s="89">
        <v>1</v>
      </c>
      <c r="K15" s="91">
        <v>1</v>
      </c>
      <c r="L15" s="100">
        <v>0.97952786756783228</v>
      </c>
      <c r="M15" s="100">
        <v>0.96209351548970556</v>
      </c>
      <c r="N15" s="89">
        <v>12</v>
      </c>
      <c r="O15" s="91">
        <v>12</v>
      </c>
      <c r="P15" s="100">
        <v>11.754334410813987</v>
      </c>
      <c r="Q15" s="100">
        <v>11.545122185876467</v>
      </c>
      <c r="R15" s="89">
        <v>0</v>
      </c>
      <c r="S15" s="91">
        <v>0</v>
      </c>
      <c r="T15" s="100">
        <v>0</v>
      </c>
      <c r="U15" s="100">
        <v>0</v>
      </c>
      <c r="V15" s="89">
        <v>1</v>
      </c>
      <c r="W15" s="91">
        <v>2</v>
      </c>
      <c r="X15" s="100">
        <v>0.97952786756783228</v>
      </c>
      <c r="Y15" s="100">
        <v>1.9241870309794111</v>
      </c>
      <c r="Z15" s="89">
        <v>0</v>
      </c>
      <c r="AA15" s="91">
        <v>0</v>
      </c>
      <c r="AB15" s="100">
        <v>0</v>
      </c>
      <c r="AC15" s="100">
        <v>0</v>
      </c>
      <c r="AD15" s="89">
        <v>0</v>
      </c>
      <c r="AE15" s="89">
        <v>0</v>
      </c>
      <c r="AF15" s="100">
        <v>0</v>
      </c>
      <c r="AG15" s="100">
        <v>0</v>
      </c>
    </row>
    <row r="16" spans="1:33" ht="37.5" customHeight="1" x14ac:dyDescent="0.25">
      <c r="A16" s="25" t="s">
        <v>58</v>
      </c>
      <c r="B16" s="89">
        <v>0</v>
      </c>
      <c r="C16" s="91">
        <v>0</v>
      </c>
      <c r="D16" s="100">
        <v>0</v>
      </c>
      <c r="E16" s="100">
        <v>0</v>
      </c>
      <c r="F16" s="89">
        <v>0</v>
      </c>
      <c r="G16" s="89">
        <v>0</v>
      </c>
      <c r="H16" s="100">
        <v>0</v>
      </c>
      <c r="I16" s="100">
        <v>0</v>
      </c>
      <c r="J16" s="89">
        <v>0</v>
      </c>
      <c r="K16" s="91">
        <v>0</v>
      </c>
      <c r="L16" s="100">
        <v>0</v>
      </c>
      <c r="M16" s="100">
        <v>0</v>
      </c>
      <c r="N16" s="89">
        <v>9</v>
      </c>
      <c r="O16" s="91">
        <v>10</v>
      </c>
      <c r="P16" s="100">
        <v>1.4173005149525204</v>
      </c>
      <c r="Q16" s="100">
        <v>1.574778349947245</v>
      </c>
      <c r="R16" s="89">
        <v>0</v>
      </c>
      <c r="S16" s="91">
        <v>0</v>
      </c>
      <c r="T16" s="100">
        <v>0</v>
      </c>
      <c r="U16" s="100">
        <v>0</v>
      </c>
      <c r="V16" s="89">
        <v>0</v>
      </c>
      <c r="W16" s="91">
        <v>0</v>
      </c>
      <c r="X16" s="100">
        <v>0</v>
      </c>
      <c r="Y16" s="100">
        <v>0</v>
      </c>
      <c r="Z16" s="89">
        <v>0</v>
      </c>
      <c r="AA16" s="91">
        <v>0</v>
      </c>
      <c r="AB16" s="100">
        <v>0</v>
      </c>
      <c r="AC16" s="100">
        <v>0</v>
      </c>
      <c r="AD16" s="89">
        <v>0</v>
      </c>
      <c r="AE16" s="89">
        <v>0</v>
      </c>
      <c r="AF16" s="100">
        <v>0</v>
      </c>
      <c r="AG16" s="100">
        <v>0</v>
      </c>
    </row>
    <row r="17" spans="1:33" x14ac:dyDescent="0.25">
      <c r="A17" s="11" t="s">
        <v>59</v>
      </c>
      <c r="B17" s="89">
        <v>0</v>
      </c>
      <c r="C17" s="91">
        <v>0</v>
      </c>
      <c r="D17" s="100">
        <v>0</v>
      </c>
      <c r="E17" s="100">
        <v>0</v>
      </c>
      <c r="F17" s="89">
        <v>0</v>
      </c>
      <c r="G17" s="89">
        <v>0</v>
      </c>
      <c r="H17" s="100">
        <v>0</v>
      </c>
      <c r="I17" s="100">
        <v>0</v>
      </c>
      <c r="J17" s="89">
        <v>0</v>
      </c>
      <c r="K17" s="91">
        <v>0</v>
      </c>
      <c r="L17" s="100">
        <v>0</v>
      </c>
      <c r="M17" s="100">
        <v>0</v>
      </c>
      <c r="N17" s="89">
        <v>19</v>
      </c>
      <c r="O17" s="91">
        <v>19</v>
      </c>
      <c r="P17" s="100">
        <v>13.418079096045197</v>
      </c>
      <c r="Q17" s="100">
        <v>13.418079096045197</v>
      </c>
      <c r="R17" s="89">
        <v>0</v>
      </c>
      <c r="S17" s="91">
        <v>0</v>
      </c>
      <c r="T17" s="100">
        <v>0</v>
      </c>
      <c r="U17" s="100">
        <v>0</v>
      </c>
      <c r="V17" s="89">
        <v>0</v>
      </c>
      <c r="W17" s="91">
        <v>1</v>
      </c>
      <c r="X17" s="100">
        <v>0</v>
      </c>
      <c r="Y17" s="100">
        <v>0.70621468926553677</v>
      </c>
      <c r="Z17" s="89">
        <v>0</v>
      </c>
      <c r="AA17" s="91">
        <v>0</v>
      </c>
      <c r="AB17" s="100">
        <v>0</v>
      </c>
      <c r="AC17" s="100">
        <v>0</v>
      </c>
      <c r="AD17" s="89">
        <v>0</v>
      </c>
      <c r="AE17" s="89">
        <v>0</v>
      </c>
      <c r="AF17" s="100">
        <v>0</v>
      </c>
      <c r="AG17" s="100">
        <v>0</v>
      </c>
    </row>
    <row r="18" spans="1:33" ht="37.5" customHeight="1" x14ac:dyDescent="0.25">
      <c r="A18" s="88" t="s">
        <v>85</v>
      </c>
      <c r="B18" s="89">
        <v>0</v>
      </c>
      <c r="C18" s="89">
        <v>0</v>
      </c>
      <c r="D18" s="100">
        <v>0</v>
      </c>
      <c r="E18" s="100">
        <v>0</v>
      </c>
      <c r="F18" s="89">
        <v>0</v>
      </c>
      <c r="G18" s="89">
        <v>0</v>
      </c>
      <c r="H18" s="100">
        <v>0</v>
      </c>
      <c r="I18" s="100">
        <v>0</v>
      </c>
      <c r="J18" s="89">
        <v>0</v>
      </c>
      <c r="K18" s="89">
        <v>0</v>
      </c>
      <c r="L18" s="100">
        <v>0</v>
      </c>
      <c r="M18" s="100">
        <v>0</v>
      </c>
      <c r="N18" s="89">
        <v>0</v>
      </c>
      <c r="O18" s="89">
        <v>0</v>
      </c>
      <c r="P18" s="100">
        <v>0</v>
      </c>
      <c r="Q18" s="100">
        <v>0</v>
      </c>
      <c r="R18" s="89">
        <v>0</v>
      </c>
      <c r="S18" s="89">
        <v>0</v>
      </c>
      <c r="T18" s="100">
        <v>0</v>
      </c>
      <c r="U18" s="100">
        <v>0</v>
      </c>
      <c r="V18" s="89">
        <v>0</v>
      </c>
      <c r="W18" s="89">
        <v>0</v>
      </c>
      <c r="X18" s="100">
        <v>0</v>
      </c>
      <c r="Y18" s="100">
        <v>0</v>
      </c>
      <c r="Z18" s="89">
        <v>0</v>
      </c>
      <c r="AA18" s="89">
        <v>0</v>
      </c>
      <c r="AB18" s="100">
        <v>0</v>
      </c>
      <c r="AC18" s="100">
        <v>0</v>
      </c>
      <c r="AD18" s="89">
        <v>8</v>
      </c>
      <c r="AE18" s="89">
        <v>14</v>
      </c>
      <c r="AF18" s="100">
        <v>2.6280345586544462</v>
      </c>
      <c r="AG18" s="100">
        <v>4.57</v>
      </c>
    </row>
    <row r="19" spans="1:33" ht="26.25" x14ac:dyDescent="0.25">
      <c r="A19" s="11" t="s">
        <v>61</v>
      </c>
      <c r="B19" s="89">
        <v>0</v>
      </c>
      <c r="C19" s="89">
        <v>0</v>
      </c>
      <c r="D19" s="100">
        <v>0</v>
      </c>
      <c r="E19" s="100">
        <v>0</v>
      </c>
      <c r="F19" s="89">
        <v>0</v>
      </c>
      <c r="G19" s="89">
        <v>0</v>
      </c>
      <c r="H19" s="100">
        <v>0</v>
      </c>
      <c r="I19" s="100">
        <v>0</v>
      </c>
      <c r="J19" s="89">
        <v>0</v>
      </c>
      <c r="K19" s="89">
        <v>0</v>
      </c>
      <c r="L19" s="100">
        <v>0</v>
      </c>
      <c r="M19" s="100">
        <v>0</v>
      </c>
      <c r="N19" s="89">
        <v>0</v>
      </c>
      <c r="O19" s="89">
        <v>0</v>
      </c>
      <c r="P19" s="100">
        <v>0</v>
      </c>
      <c r="Q19" s="100">
        <v>0</v>
      </c>
      <c r="R19" s="89">
        <v>0</v>
      </c>
      <c r="S19" s="89">
        <v>0</v>
      </c>
      <c r="T19" s="100">
        <v>0</v>
      </c>
      <c r="U19" s="100">
        <v>0</v>
      </c>
      <c r="V19" s="89">
        <v>0</v>
      </c>
      <c r="W19" s="89">
        <v>0</v>
      </c>
      <c r="X19" s="100">
        <v>0</v>
      </c>
      <c r="Y19" s="100">
        <v>0</v>
      </c>
      <c r="Z19" s="89">
        <v>0</v>
      </c>
      <c r="AA19" s="89">
        <v>0</v>
      </c>
      <c r="AB19" s="100">
        <v>0</v>
      </c>
      <c r="AC19" s="100">
        <v>0</v>
      </c>
      <c r="AD19" s="89">
        <v>0</v>
      </c>
      <c r="AE19" s="89">
        <v>0</v>
      </c>
      <c r="AF19" s="100">
        <v>0</v>
      </c>
      <c r="AG19" s="100">
        <v>0</v>
      </c>
    </row>
    <row r="20" spans="1:33" ht="26.25" x14ac:dyDescent="0.25">
      <c r="A20" s="11" t="s">
        <v>62</v>
      </c>
      <c r="B20" s="89">
        <v>1</v>
      </c>
      <c r="C20" s="91">
        <v>0</v>
      </c>
      <c r="D20" s="100">
        <v>6.7903414183665148E-2</v>
      </c>
      <c r="E20" s="100">
        <v>0</v>
      </c>
      <c r="F20" s="89">
        <v>0</v>
      </c>
      <c r="G20" s="99">
        <v>0</v>
      </c>
      <c r="H20" s="100">
        <v>0</v>
      </c>
      <c r="I20" s="100">
        <v>0</v>
      </c>
      <c r="J20" s="89">
        <v>0</v>
      </c>
      <c r="K20" s="91">
        <v>0</v>
      </c>
      <c r="L20" s="100">
        <v>0</v>
      </c>
      <c r="M20" s="100">
        <v>0</v>
      </c>
      <c r="N20" s="89">
        <v>12</v>
      </c>
      <c r="O20" s="91">
        <v>14</v>
      </c>
      <c r="P20" s="100">
        <v>0.81484097020398183</v>
      </c>
      <c r="Q20" s="100">
        <v>0.95064779857131221</v>
      </c>
      <c r="R20" s="89">
        <v>0</v>
      </c>
      <c r="S20" s="91">
        <v>0</v>
      </c>
      <c r="T20" s="100">
        <v>0</v>
      </c>
      <c r="U20" s="100">
        <v>0</v>
      </c>
      <c r="V20" s="89">
        <v>1</v>
      </c>
      <c r="W20" s="91">
        <v>1</v>
      </c>
      <c r="X20" s="100">
        <v>6.7903414183665148E-2</v>
      </c>
      <c r="Y20" s="100">
        <v>6.7903414183665148E-2</v>
      </c>
      <c r="Z20" s="89">
        <v>0</v>
      </c>
      <c r="AA20" s="91">
        <v>0</v>
      </c>
      <c r="AB20" s="100">
        <v>0</v>
      </c>
      <c r="AC20" s="100">
        <v>0</v>
      </c>
      <c r="AD20" s="89">
        <v>0</v>
      </c>
      <c r="AE20" s="99">
        <v>0</v>
      </c>
      <c r="AF20" s="100">
        <v>0</v>
      </c>
      <c r="AG20" s="100">
        <v>0</v>
      </c>
    </row>
    <row r="21" spans="1:33" x14ac:dyDescent="0.25">
      <c r="A21" s="9" t="s">
        <v>666</v>
      </c>
      <c r="B21" s="90">
        <v>2</v>
      </c>
      <c r="C21" s="90">
        <v>2</v>
      </c>
      <c r="D21" s="101">
        <v>0.13750902402970194</v>
      </c>
      <c r="E21" s="101">
        <v>0.13716292211889283</v>
      </c>
      <c r="F21" s="90">
        <v>22</v>
      </c>
      <c r="G21" s="90">
        <v>20</v>
      </c>
      <c r="H21" s="101">
        <v>1.5125992643267214</v>
      </c>
      <c r="I21" s="101">
        <v>1.3716292211889283</v>
      </c>
      <c r="J21" s="90">
        <v>14</v>
      </c>
      <c r="K21" s="102">
        <v>15</v>
      </c>
      <c r="L21" s="101">
        <v>0.96256316820791366</v>
      </c>
      <c r="M21" s="101">
        <v>1.0287219158916963</v>
      </c>
      <c r="N21" s="90">
        <v>193</v>
      </c>
      <c r="O21" s="90">
        <v>194</v>
      </c>
      <c r="P21" s="101">
        <v>13.269620818866239</v>
      </c>
      <c r="Q21" s="101">
        <v>13.304803445532604</v>
      </c>
      <c r="R21" s="90">
        <v>8</v>
      </c>
      <c r="S21" s="90">
        <v>6</v>
      </c>
      <c r="T21" s="101">
        <v>0.55003609611880777</v>
      </c>
      <c r="U21" s="101">
        <v>0.41148876635667847</v>
      </c>
      <c r="V21" s="90">
        <v>7</v>
      </c>
      <c r="W21" s="90">
        <v>7</v>
      </c>
      <c r="X21" s="101">
        <v>0.48128158410395683</v>
      </c>
      <c r="Y21" s="101">
        <v>0.48007022741612487</v>
      </c>
      <c r="Z21" s="90">
        <v>11</v>
      </c>
      <c r="AA21" s="102">
        <v>12</v>
      </c>
      <c r="AB21" s="101">
        <v>0.75629963216336071</v>
      </c>
      <c r="AC21" s="101">
        <v>0.82297753271335694</v>
      </c>
      <c r="AD21" s="90">
        <v>9</v>
      </c>
      <c r="AE21" s="90">
        <v>14</v>
      </c>
      <c r="AF21" s="101">
        <v>0.61879060813365883</v>
      </c>
      <c r="AG21" s="101">
        <v>0.96</v>
      </c>
    </row>
    <row r="22" spans="1:33" ht="26.65" customHeight="1" x14ac:dyDescent="0.25">
      <c r="A22" s="9" t="s">
        <v>667</v>
      </c>
      <c r="B22" s="90">
        <v>1</v>
      </c>
      <c r="C22" s="102">
        <v>2</v>
      </c>
      <c r="D22" s="101">
        <v>6.8754512014850971E-2</v>
      </c>
      <c r="E22" s="101">
        <v>0.13716292211889283</v>
      </c>
      <c r="F22" s="90">
        <v>22</v>
      </c>
      <c r="G22" s="102">
        <v>20</v>
      </c>
      <c r="H22" s="101">
        <v>1.5125992643267214</v>
      </c>
      <c r="I22" s="101">
        <v>1.3716292211889283</v>
      </c>
      <c r="J22" s="90">
        <v>14</v>
      </c>
      <c r="K22" s="102">
        <v>15</v>
      </c>
      <c r="L22" s="101">
        <v>0.96256316820791366</v>
      </c>
      <c r="M22" s="101">
        <v>1.0287219158916963</v>
      </c>
      <c r="N22" s="90">
        <v>181</v>
      </c>
      <c r="O22" s="102">
        <v>180</v>
      </c>
      <c r="P22" s="101">
        <v>12.444566674688026</v>
      </c>
      <c r="Q22" s="101">
        <v>12.344662990700353</v>
      </c>
      <c r="R22" s="90">
        <v>8</v>
      </c>
      <c r="S22" s="102">
        <v>6</v>
      </c>
      <c r="T22" s="101">
        <v>0.55003609611880777</v>
      </c>
      <c r="U22" s="101">
        <v>0.41148876635667847</v>
      </c>
      <c r="V22" s="90">
        <v>6</v>
      </c>
      <c r="W22" s="102">
        <v>6</v>
      </c>
      <c r="X22" s="101">
        <v>0.41252707208910583</v>
      </c>
      <c r="Y22" s="101">
        <v>0.41148876635667847</v>
      </c>
      <c r="Z22" s="90">
        <v>11</v>
      </c>
      <c r="AA22" s="102">
        <v>12</v>
      </c>
      <c r="AB22" s="101">
        <v>0.75629963216336071</v>
      </c>
      <c r="AC22" s="101">
        <v>0.82297753271335694</v>
      </c>
      <c r="AD22" s="90">
        <v>9</v>
      </c>
      <c r="AE22" s="102">
        <v>14</v>
      </c>
      <c r="AF22" s="101">
        <v>0.61879060813365883</v>
      </c>
      <c r="AG22" s="101">
        <v>0.96</v>
      </c>
    </row>
    <row r="23" spans="1:33" ht="13.5" customHeight="1" x14ac:dyDescent="0.25">
      <c r="A23" s="11" t="s">
        <v>651</v>
      </c>
      <c r="B23" s="89">
        <v>0</v>
      </c>
      <c r="C23" s="91"/>
      <c r="D23" s="100">
        <v>0</v>
      </c>
      <c r="E23" s="91"/>
      <c r="F23" s="89">
        <v>0</v>
      </c>
      <c r="G23" s="91"/>
      <c r="H23" s="100">
        <v>0</v>
      </c>
      <c r="I23" s="91"/>
      <c r="J23" s="89">
        <v>0</v>
      </c>
      <c r="K23" s="91"/>
      <c r="L23" s="100">
        <v>0</v>
      </c>
      <c r="M23" s="91"/>
      <c r="N23" s="89">
        <v>0</v>
      </c>
      <c r="O23" s="91"/>
      <c r="P23" s="100">
        <v>0</v>
      </c>
      <c r="Q23" s="91"/>
      <c r="R23" s="89">
        <v>0</v>
      </c>
      <c r="S23" s="91"/>
      <c r="T23" s="100">
        <v>0</v>
      </c>
      <c r="U23" s="91"/>
      <c r="V23" s="89">
        <v>0</v>
      </c>
      <c r="W23" s="91"/>
      <c r="X23" s="100">
        <v>0</v>
      </c>
      <c r="Y23" s="91"/>
      <c r="Z23" s="89">
        <v>0</v>
      </c>
      <c r="AA23" s="91"/>
      <c r="AB23" s="100">
        <v>0</v>
      </c>
      <c r="AC23" s="91"/>
      <c r="AD23" s="89">
        <v>0</v>
      </c>
      <c r="AE23" s="91"/>
      <c r="AF23" s="100">
        <v>0</v>
      </c>
      <c r="AG23" s="91"/>
    </row>
    <row r="24" spans="1:33" ht="13.5" customHeight="1" x14ac:dyDescent="0.25">
      <c r="A24" s="11" t="s">
        <v>66</v>
      </c>
      <c r="B24" s="89">
        <v>0</v>
      </c>
      <c r="C24" s="91"/>
      <c r="D24" s="100">
        <v>0</v>
      </c>
      <c r="E24" s="91"/>
      <c r="F24" s="89">
        <v>0</v>
      </c>
      <c r="G24" s="91"/>
      <c r="H24" s="100">
        <v>0</v>
      </c>
      <c r="I24" s="91"/>
      <c r="J24" s="89">
        <v>0</v>
      </c>
      <c r="K24" s="91"/>
      <c r="L24" s="100">
        <v>0</v>
      </c>
      <c r="M24" s="91"/>
      <c r="N24" s="89">
        <v>0</v>
      </c>
      <c r="O24" s="91"/>
      <c r="P24" s="100">
        <v>0</v>
      </c>
      <c r="Q24" s="91"/>
      <c r="R24" s="89">
        <v>0</v>
      </c>
      <c r="S24" s="91"/>
      <c r="T24" s="100">
        <v>0</v>
      </c>
      <c r="U24" s="91"/>
      <c r="V24" s="89">
        <v>0</v>
      </c>
      <c r="W24" s="91"/>
      <c r="X24" s="100">
        <v>0</v>
      </c>
      <c r="Y24" s="91"/>
      <c r="Z24" s="89">
        <v>0</v>
      </c>
      <c r="AA24" s="91"/>
      <c r="AB24" s="100">
        <v>0</v>
      </c>
      <c r="AC24" s="91"/>
      <c r="AD24" s="89">
        <v>0</v>
      </c>
      <c r="AE24" s="91"/>
      <c r="AF24" s="100">
        <v>0</v>
      </c>
      <c r="AG24" s="91"/>
    </row>
    <row r="25" spans="1:33" ht="14.1" customHeight="1" x14ac:dyDescent="0.25">
      <c r="A25" s="11" t="s">
        <v>67</v>
      </c>
      <c r="B25" s="89">
        <v>1</v>
      </c>
      <c r="C25" s="89">
        <v>1</v>
      </c>
      <c r="D25" s="100">
        <v>0.15299175374447319</v>
      </c>
      <c r="E25" s="100">
        <v>0.15394799636682729</v>
      </c>
      <c r="F25" s="89">
        <v>1</v>
      </c>
      <c r="G25" s="89">
        <v>1</v>
      </c>
      <c r="H25" s="100">
        <v>0.15299175374447319</v>
      </c>
      <c r="I25" s="100">
        <v>0.15394799636682729</v>
      </c>
      <c r="J25" s="89">
        <v>26</v>
      </c>
      <c r="K25" s="89">
        <v>26</v>
      </c>
      <c r="L25" s="100">
        <v>3.9777855973563025</v>
      </c>
      <c r="M25" s="100">
        <v>4.0026479055375095</v>
      </c>
      <c r="N25" s="89">
        <v>210</v>
      </c>
      <c r="O25" s="89">
        <v>188</v>
      </c>
      <c r="P25" s="100">
        <v>32.128268286339363</v>
      </c>
      <c r="Q25" s="100">
        <v>28.942223316963531</v>
      </c>
      <c r="R25" s="89">
        <v>19</v>
      </c>
      <c r="S25" s="89">
        <v>23</v>
      </c>
      <c r="T25" s="100">
        <v>2.9068433211449904</v>
      </c>
      <c r="U25" s="100">
        <v>3.5408039164370275</v>
      </c>
      <c r="V25" s="89">
        <v>13</v>
      </c>
      <c r="W25" s="89">
        <v>12</v>
      </c>
      <c r="X25" s="100">
        <v>1.9888927986781513</v>
      </c>
      <c r="Y25" s="100">
        <v>1.8473759564019274</v>
      </c>
      <c r="Z25" s="89">
        <v>17</v>
      </c>
      <c r="AA25" s="89">
        <v>14</v>
      </c>
      <c r="AB25" s="100">
        <v>2.6008598136560441</v>
      </c>
      <c r="AC25" s="100">
        <v>2.1552719491355821</v>
      </c>
      <c r="AD25" s="89">
        <v>4</v>
      </c>
      <c r="AE25" s="89">
        <v>0</v>
      </c>
      <c r="AF25" s="100">
        <v>0.61196701497789274</v>
      </c>
      <c r="AG25" s="100">
        <v>0</v>
      </c>
    </row>
    <row r="26" spans="1:33" x14ac:dyDescent="0.25">
      <c r="A26" s="9" t="s">
        <v>68</v>
      </c>
      <c r="B26" s="90">
        <v>3</v>
      </c>
      <c r="C26" s="90">
        <v>3</v>
      </c>
      <c r="D26" s="101">
        <v>0.14230958976888922</v>
      </c>
      <c r="E26" s="101">
        <v>0.14233592226560832</v>
      </c>
      <c r="F26" s="90">
        <v>23</v>
      </c>
      <c r="G26" s="90">
        <v>21</v>
      </c>
      <c r="H26" s="101">
        <v>1.0910401882281506</v>
      </c>
      <c r="I26" s="101">
        <v>0.99635145585925822</v>
      </c>
      <c r="J26" s="90">
        <v>40</v>
      </c>
      <c r="K26" s="90">
        <v>41</v>
      </c>
      <c r="L26" s="101">
        <v>1.8974611969185231</v>
      </c>
      <c r="M26" s="101">
        <v>1.945257604296647</v>
      </c>
      <c r="N26" s="90">
        <v>403</v>
      </c>
      <c r="O26" s="90">
        <v>382</v>
      </c>
      <c r="P26" s="101">
        <v>19.116921558954118</v>
      </c>
      <c r="Q26" s="101">
        <v>18.124107435154126</v>
      </c>
      <c r="R26" s="90">
        <v>27</v>
      </c>
      <c r="S26" s="90">
        <v>29</v>
      </c>
      <c r="T26" s="101">
        <v>1.280786307920003</v>
      </c>
      <c r="U26" s="101">
        <v>1.3759139152342137</v>
      </c>
      <c r="V26" s="90">
        <v>20</v>
      </c>
      <c r="W26" s="90">
        <v>19</v>
      </c>
      <c r="X26" s="101">
        <v>0.94873059845926155</v>
      </c>
      <c r="Y26" s="101">
        <v>0.90146084101551938</v>
      </c>
      <c r="Z26" s="90">
        <v>28</v>
      </c>
      <c r="AA26" s="90">
        <v>26</v>
      </c>
      <c r="AB26" s="101">
        <v>1.3282228378429661</v>
      </c>
      <c r="AC26" s="101">
        <v>1.2335779929686055</v>
      </c>
      <c r="AD26" s="90">
        <v>13</v>
      </c>
      <c r="AE26" s="90">
        <v>14</v>
      </c>
      <c r="AF26" s="101">
        <v>0.61667488899851997</v>
      </c>
      <c r="AG26" s="101">
        <v>0.66423430390617211</v>
      </c>
    </row>
    <row r="27" spans="1:33" ht="25.15" customHeight="1" x14ac:dyDescent="0.25">
      <c r="A27" s="9" t="s">
        <v>69</v>
      </c>
      <c r="B27" s="90">
        <v>2</v>
      </c>
      <c r="C27" s="102">
        <v>3</v>
      </c>
      <c r="D27" s="101">
        <v>9.4873059845926144E-2</v>
      </c>
      <c r="E27" s="101">
        <v>0.14233592226560832</v>
      </c>
      <c r="F27" s="90">
        <v>23</v>
      </c>
      <c r="G27" s="102">
        <v>21</v>
      </c>
      <c r="H27" s="101">
        <v>1.0910401882281506</v>
      </c>
      <c r="I27" s="101">
        <v>0.99635145585925822</v>
      </c>
      <c r="J27" s="90">
        <v>40</v>
      </c>
      <c r="K27" s="102">
        <v>41</v>
      </c>
      <c r="L27" s="101">
        <v>1.8974611969185231</v>
      </c>
      <c r="M27" s="101">
        <v>1.945257604296647</v>
      </c>
      <c r="N27" s="90">
        <v>391</v>
      </c>
      <c r="O27" s="102">
        <v>368</v>
      </c>
      <c r="P27" s="101">
        <v>18.547683199878563</v>
      </c>
      <c r="Q27" s="101">
        <v>17.459873131247953</v>
      </c>
      <c r="R27" s="90">
        <v>27</v>
      </c>
      <c r="S27" s="102">
        <v>29</v>
      </c>
      <c r="T27" s="101">
        <v>1.280786307920003</v>
      </c>
      <c r="U27" s="101">
        <v>1.3759139152342137</v>
      </c>
      <c r="V27" s="90">
        <v>19</v>
      </c>
      <c r="W27" s="102">
        <v>18</v>
      </c>
      <c r="X27" s="101">
        <v>0.90129406853629845</v>
      </c>
      <c r="Y27" s="101">
        <v>0.8540155335936499</v>
      </c>
      <c r="Z27" s="90">
        <v>28</v>
      </c>
      <c r="AA27" s="102">
        <v>26</v>
      </c>
      <c r="AB27" s="101">
        <v>1.3282228378429661</v>
      </c>
      <c r="AC27" s="101">
        <v>1.2335779929686055</v>
      </c>
      <c r="AD27" s="90">
        <v>13</v>
      </c>
      <c r="AE27" s="102">
        <v>14</v>
      </c>
      <c r="AF27" s="101">
        <v>0.61667488899851997</v>
      </c>
      <c r="AG27" s="101">
        <v>0.66423430390617211</v>
      </c>
    </row>
    <row r="28" spans="1:33" x14ac:dyDescent="0.25">
      <c r="A28" s="9" t="s">
        <v>70</v>
      </c>
      <c r="B28" s="91">
        <v>3536</v>
      </c>
      <c r="C28" s="91"/>
      <c r="D28" s="100">
        <v>0.24</v>
      </c>
      <c r="E28" s="91"/>
      <c r="F28" s="91">
        <v>3923</v>
      </c>
      <c r="G28" s="91"/>
      <c r="H28" s="204">
        <v>0.27</v>
      </c>
      <c r="I28" s="91"/>
      <c r="J28" s="91">
        <v>30410</v>
      </c>
      <c r="K28" s="91"/>
      <c r="L28" s="91">
        <v>2.0699999999999998</v>
      </c>
      <c r="M28" s="91"/>
      <c r="N28" s="91">
        <v>227475</v>
      </c>
      <c r="O28" s="91"/>
      <c r="P28" s="100">
        <v>15.48</v>
      </c>
      <c r="Q28" s="91"/>
      <c r="R28" s="91">
        <v>13786</v>
      </c>
      <c r="S28" s="91"/>
      <c r="T28" s="91">
        <v>0.94</v>
      </c>
      <c r="U28" s="91"/>
      <c r="V28" s="91">
        <v>15774</v>
      </c>
      <c r="W28" s="91"/>
      <c r="X28" s="91">
        <v>1.07</v>
      </c>
      <c r="Y28" s="91"/>
      <c r="Z28" s="91">
        <v>17033</v>
      </c>
      <c r="AA28" s="91"/>
      <c r="AB28" s="100">
        <v>1.1599999999999999</v>
      </c>
      <c r="AC28" s="91"/>
      <c r="AD28" s="91">
        <v>9182</v>
      </c>
      <c r="AE28" s="91"/>
      <c r="AF28" s="204">
        <v>0.62</v>
      </c>
      <c r="AG28" s="91"/>
    </row>
    <row r="29" spans="1:33" ht="13.5" customHeight="1" x14ac:dyDescent="0.25">
      <c r="A29" s="9" t="s">
        <v>72</v>
      </c>
      <c r="B29" s="91">
        <v>509</v>
      </c>
      <c r="C29" s="91"/>
      <c r="D29" s="100">
        <v>0.3</v>
      </c>
      <c r="E29" s="91"/>
      <c r="F29" s="91">
        <v>465</v>
      </c>
      <c r="G29" s="91"/>
      <c r="H29" s="205">
        <v>0.28000000000000003</v>
      </c>
      <c r="I29" s="91"/>
      <c r="J29" s="91">
        <v>3578</v>
      </c>
      <c r="K29" s="91"/>
      <c r="L29" s="91">
        <v>2.14</v>
      </c>
      <c r="M29" s="91"/>
      <c r="N29" s="91">
        <v>26233</v>
      </c>
      <c r="O29" s="91"/>
      <c r="P29" s="100">
        <v>15.65</v>
      </c>
      <c r="Q29" s="91"/>
      <c r="R29" s="91">
        <v>1706</v>
      </c>
      <c r="S29" s="91"/>
      <c r="T29" s="100">
        <v>1.02</v>
      </c>
      <c r="U29" s="91"/>
      <c r="V29" s="91">
        <v>1875</v>
      </c>
      <c r="W29" s="91"/>
      <c r="X29" s="91">
        <v>1.1200000000000001</v>
      </c>
      <c r="Y29" s="91"/>
      <c r="Z29" s="91">
        <v>2128</v>
      </c>
      <c r="AA29" s="91"/>
      <c r="AB29" s="100">
        <v>1.27</v>
      </c>
      <c r="AC29" s="91"/>
      <c r="AD29" s="91">
        <v>1131</v>
      </c>
      <c r="AE29" s="91"/>
      <c r="AF29" s="205">
        <v>0.67</v>
      </c>
      <c r="AG29" s="91"/>
    </row>
    <row r="30" spans="1:33" ht="13.5" customHeight="1" x14ac:dyDescent="0.25">
      <c r="A30" s="405" t="s">
        <v>73</v>
      </c>
      <c r="B30" s="405"/>
      <c r="C30" s="405"/>
      <c r="D30" s="405"/>
      <c r="E30" s="405"/>
      <c r="F30" s="405"/>
      <c r="G30" s="405"/>
      <c r="H30" s="405"/>
      <c r="I30" s="405"/>
      <c r="J30" s="405"/>
      <c r="K30" s="405"/>
      <c r="L30" s="405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</row>
    <row r="31" spans="1:33" ht="14.1" customHeight="1" x14ac:dyDescent="0.25">
      <c r="A31" s="417" t="s">
        <v>74</v>
      </c>
      <c r="B31" s="417"/>
      <c r="C31" s="417"/>
      <c r="D31" s="417"/>
      <c r="E31" s="417"/>
      <c r="F31" s="417"/>
      <c r="G31" s="417"/>
      <c r="H31" s="417"/>
      <c r="I31" s="417"/>
      <c r="J31" s="417"/>
      <c r="K31" s="417"/>
      <c r="L31" s="417"/>
      <c r="M31" s="417"/>
      <c r="N31" s="417"/>
      <c r="O31" s="417"/>
      <c r="P31" s="417"/>
      <c r="Q31" s="417"/>
      <c r="R31" s="417"/>
      <c r="S31" s="417"/>
      <c r="T31" s="417"/>
      <c r="U31" s="417"/>
      <c r="V31" s="417"/>
      <c r="W31" s="417"/>
      <c r="X31" s="417"/>
      <c r="Y31" s="417"/>
      <c r="Z31" s="417"/>
      <c r="AA31" s="417"/>
      <c r="AB31" s="417"/>
      <c r="AC31" s="417"/>
    </row>
    <row r="32" spans="1:33" ht="14.1" customHeight="1" x14ac:dyDescent="0.25">
      <c r="A32" s="418" t="s">
        <v>676</v>
      </c>
      <c r="B32" s="418"/>
      <c r="C32" s="418"/>
      <c r="D32" s="418"/>
      <c r="E32" s="418"/>
      <c r="F32" s="418"/>
      <c r="G32" s="418"/>
      <c r="H32" s="418"/>
      <c r="I32" s="418"/>
      <c r="J32" s="418"/>
      <c r="K32" s="418"/>
      <c r="L32" s="418"/>
      <c r="M32" s="418"/>
      <c r="N32" s="418"/>
      <c r="O32" s="418"/>
      <c r="P32" s="418"/>
      <c r="Q32" s="418"/>
      <c r="R32" s="418"/>
      <c r="S32" s="418"/>
      <c r="T32" s="418"/>
      <c r="U32" s="418"/>
      <c r="V32" s="418"/>
      <c r="W32" s="418"/>
      <c r="X32" s="418"/>
      <c r="Y32" s="418"/>
      <c r="Z32" s="418"/>
      <c r="AA32" s="418"/>
      <c r="AB32" s="418"/>
      <c r="AC32" s="93"/>
    </row>
    <row r="33" spans="1:29" ht="14.1" customHeight="1" x14ac:dyDescent="0.25">
      <c r="A33" s="15" t="s">
        <v>75</v>
      </c>
      <c r="B33" s="15"/>
      <c r="C33" s="15"/>
      <c r="D33" s="15"/>
      <c r="E33" s="92"/>
      <c r="F33" s="92"/>
      <c r="G33" s="92"/>
      <c r="H33" s="92"/>
      <c r="I33" s="92"/>
      <c r="J33" s="92"/>
      <c r="K33" s="92"/>
      <c r="L33" s="92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</row>
    <row r="34" spans="1:29" ht="14.1" customHeight="1" x14ac:dyDescent="0.25">
      <c r="A34" s="46"/>
      <c r="B34" s="46"/>
      <c r="C34" s="46"/>
      <c r="D34" s="46"/>
      <c r="E34" s="47"/>
      <c r="F34" s="47"/>
      <c r="G34" s="47"/>
      <c r="H34" s="47"/>
      <c r="I34" s="47"/>
      <c r="J34" s="47"/>
      <c r="K34" s="47"/>
      <c r="L34" s="47"/>
    </row>
    <row r="35" spans="1:29" ht="14.1" customHeight="1" x14ac:dyDescent="0.25">
      <c r="A35" s="46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</row>
  </sheetData>
  <mergeCells count="28">
    <mergeCell ref="A30:L30"/>
    <mergeCell ref="A31:AC31"/>
    <mergeCell ref="A32:AB32"/>
    <mergeCell ref="V4:W4"/>
    <mergeCell ref="X4:Y4"/>
    <mergeCell ref="Z4:AA4"/>
    <mergeCell ref="AB4:AC4"/>
    <mergeCell ref="B4:C4"/>
    <mergeCell ref="D4:E4"/>
    <mergeCell ref="F4:G4"/>
    <mergeCell ref="H4:I4"/>
    <mergeCell ref="J4:K4"/>
    <mergeCell ref="L4:M4"/>
    <mergeCell ref="N4:O4"/>
    <mergeCell ref="A3:A5"/>
    <mergeCell ref="B3:E3"/>
    <mergeCell ref="AD4:AE4"/>
    <mergeCell ref="AF4:AG4"/>
    <mergeCell ref="V3:Y3"/>
    <mergeCell ref="Z3:AC3"/>
    <mergeCell ref="AD3:AG3"/>
    <mergeCell ref="F3:I3"/>
    <mergeCell ref="J3:M3"/>
    <mergeCell ref="N3:Q3"/>
    <mergeCell ref="R3:U3"/>
    <mergeCell ref="P4:Q4"/>
    <mergeCell ref="R4:S4"/>
    <mergeCell ref="T4:U4"/>
  </mergeCells>
  <pageMargins left="0.39370078740157483" right="0.19685039370078741" top="0.39370078740157483" bottom="0.39370078740157483" header="0.31496062992125984" footer="0.31496062992125984"/>
  <pageSetup paperSize="9" scale="68" fitToWidth="0" fitToHeight="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CC"/>
  </sheetPr>
  <dimension ref="A1:AM35"/>
  <sheetViews>
    <sheetView zoomScale="90" zoomScaleNormal="90" zoomScaleSheetLayoutView="50" workbookViewId="0">
      <pane xSplit="1" ySplit="5" topLeftCell="B21" activePane="bottomRight" state="frozen"/>
      <selection sqref="A1:Y23"/>
      <selection pane="topRight" sqref="A1:Y23"/>
      <selection pane="bottomLeft" sqref="A1:Y23"/>
      <selection pane="bottomRight" activeCell="A33" sqref="A33"/>
    </sheetView>
  </sheetViews>
  <sheetFormatPr defaultColWidth="8.7109375" defaultRowHeight="15" x14ac:dyDescent="0.25"/>
  <cols>
    <col min="1" max="1" width="25.28515625" customWidth="1"/>
    <col min="2" max="2" width="5.7109375" customWidth="1"/>
    <col min="3" max="5" width="5.5703125" customWidth="1"/>
    <col min="6" max="6" width="5.7109375" customWidth="1"/>
    <col min="7" max="13" width="5.5703125" customWidth="1"/>
    <col min="14" max="14" width="5.7109375" customWidth="1"/>
    <col min="15" max="17" width="5.5703125" customWidth="1"/>
    <col min="18" max="18" width="5.7109375" customWidth="1"/>
    <col min="19" max="19" width="5.5703125" customWidth="1"/>
    <col min="20" max="20" width="6.85546875" customWidth="1"/>
    <col min="21" max="21" width="6.7109375" customWidth="1"/>
    <col min="22" max="22" width="5.7109375" customWidth="1"/>
    <col min="23" max="25" width="5.5703125" customWidth="1"/>
    <col min="26" max="26" width="5.7109375" customWidth="1"/>
    <col min="27" max="29" width="5.5703125" customWidth="1"/>
    <col min="30" max="32" width="4.28515625" customWidth="1"/>
  </cols>
  <sheetData>
    <row r="1" spans="1:39" ht="18.75" x14ac:dyDescent="0.25">
      <c r="A1" s="22" t="s">
        <v>258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</row>
    <row r="2" spans="1:39" ht="25.5" customHeight="1" x14ac:dyDescent="0.25">
      <c r="A2" s="22" t="s">
        <v>688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</row>
    <row r="3" spans="1:39" ht="38.25" customHeight="1" x14ac:dyDescent="0.25">
      <c r="A3" s="345" t="s">
        <v>48</v>
      </c>
      <c r="B3" s="358" t="s">
        <v>279</v>
      </c>
      <c r="C3" s="358"/>
      <c r="D3" s="358"/>
      <c r="E3" s="358"/>
      <c r="F3" s="416" t="s">
        <v>280</v>
      </c>
      <c r="G3" s="416"/>
      <c r="H3" s="416"/>
      <c r="I3" s="416"/>
      <c r="J3" s="424" t="s">
        <v>281</v>
      </c>
      <c r="K3" s="425"/>
      <c r="L3" s="425"/>
      <c r="M3" s="426"/>
      <c r="N3" s="424" t="s">
        <v>282</v>
      </c>
      <c r="O3" s="425"/>
      <c r="P3" s="425"/>
      <c r="Q3" s="426"/>
      <c r="R3" s="424" t="s">
        <v>283</v>
      </c>
      <c r="S3" s="425"/>
      <c r="T3" s="425"/>
      <c r="U3" s="426"/>
      <c r="V3" s="358" t="s">
        <v>284</v>
      </c>
      <c r="W3" s="358"/>
      <c r="X3" s="358"/>
      <c r="Y3" s="358"/>
      <c r="Z3" s="358" t="s">
        <v>285</v>
      </c>
      <c r="AA3" s="358"/>
      <c r="AB3" s="358"/>
      <c r="AC3" s="358"/>
      <c r="AD3" s="23"/>
      <c r="AE3" s="23"/>
      <c r="AF3" s="23"/>
      <c r="AG3" s="23"/>
      <c r="AH3" s="23"/>
      <c r="AI3" s="23"/>
      <c r="AJ3" s="23"/>
      <c r="AK3" s="23"/>
      <c r="AL3" s="23"/>
      <c r="AM3" s="23"/>
    </row>
    <row r="4" spans="1:39" ht="80.099999999999994" customHeight="1" x14ac:dyDescent="0.25">
      <c r="A4" s="345"/>
      <c r="B4" s="357" t="s">
        <v>57</v>
      </c>
      <c r="C4" s="357"/>
      <c r="D4" s="357" t="s">
        <v>251</v>
      </c>
      <c r="E4" s="357"/>
      <c r="F4" s="357" t="s">
        <v>57</v>
      </c>
      <c r="G4" s="357"/>
      <c r="H4" s="357" t="s">
        <v>251</v>
      </c>
      <c r="I4" s="357"/>
      <c r="J4" s="357" t="s">
        <v>57</v>
      </c>
      <c r="K4" s="357"/>
      <c r="L4" s="357" t="s">
        <v>251</v>
      </c>
      <c r="M4" s="357"/>
      <c r="N4" s="357" t="s">
        <v>57</v>
      </c>
      <c r="O4" s="357"/>
      <c r="P4" s="357" t="s">
        <v>251</v>
      </c>
      <c r="Q4" s="357"/>
      <c r="R4" s="357" t="s">
        <v>57</v>
      </c>
      <c r="S4" s="357"/>
      <c r="T4" s="357" t="s">
        <v>251</v>
      </c>
      <c r="U4" s="357"/>
      <c r="V4" s="357" t="s">
        <v>57</v>
      </c>
      <c r="W4" s="357"/>
      <c r="X4" s="357" t="s">
        <v>251</v>
      </c>
      <c r="Y4" s="357"/>
      <c r="Z4" s="357" t="s">
        <v>57</v>
      </c>
      <c r="AA4" s="357"/>
      <c r="AB4" s="357" t="s">
        <v>251</v>
      </c>
      <c r="AC4" s="357"/>
      <c r="AD4" s="23"/>
      <c r="AE4" s="23"/>
      <c r="AF4" s="23"/>
      <c r="AG4" s="23"/>
      <c r="AH4" s="23"/>
      <c r="AI4" s="23"/>
      <c r="AJ4" s="23"/>
      <c r="AK4" s="23"/>
      <c r="AL4" s="23"/>
      <c r="AM4" s="23"/>
    </row>
    <row r="5" spans="1:39" ht="23.65" customHeight="1" x14ac:dyDescent="0.25">
      <c r="A5" s="345"/>
      <c r="B5" s="24">
        <v>2022</v>
      </c>
      <c r="C5" s="24">
        <v>2023</v>
      </c>
      <c r="D5" s="24">
        <v>2022</v>
      </c>
      <c r="E5" s="24">
        <v>2023</v>
      </c>
      <c r="F5" s="24">
        <v>2022</v>
      </c>
      <c r="G5" s="24">
        <v>2023</v>
      </c>
      <c r="H5" s="24">
        <v>2022</v>
      </c>
      <c r="I5" s="24">
        <v>2023</v>
      </c>
      <c r="J5" s="24">
        <v>2022</v>
      </c>
      <c r="K5" s="24">
        <v>2023</v>
      </c>
      <c r="L5" s="24">
        <v>2022</v>
      </c>
      <c r="M5" s="24">
        <v>2023</v>
      </c>
      <c r="N5" s="24">
        <v>2022</v>
      </c>
      <c r="O5" s="24">
        <v>2023</v>
      </c>
      <c r="P5" s="24">
        <v>2022</v>
      </c>
      <c r="Q5" s="24">
        <v>2023</v>
      </c>
      <c r="R5" s="24">
        <v>2022</v>
      </c>
      <c r="S5" s="24">
        <v>2023</v>
      </c>
      <c r="T5" s="24">
        <v>2022</v>
      </c>
      <c r="U5" s="24">
        <v>2023</v>
      </c>
      <c r="V5" s="24">
        <v>2022</v>
      </c>
      <c r="W5" s="24">
        <v>2023</v>
      </c>
      <c r="X5" s="24">
        <v>2022</v>
      </c>
      <c r="Y5" s="24">
        <v>2023</v>
      </c>
      <c r="Z5" s="24">
        <v>2022</v>
      </c>
      <c r="AA5" s="24">
        <v>2023</v>
      </c>
      <c r="AB5" s="24">
        <v>2022</v>
      </c>
      <c r="AC5" s="24">
        <v>2023</v>
      </c>
      <c r="AD5" s="23"/>
      <c r="AE5" s="23"/>
      <c r="AF5" s="23"/>
      <c r="AG5" s="23"/>
      <c r="AH5" s="23"/>
      <c r="AI5" s="23"/>
      <c r="AJ5" s="23"/>
      <c r="AK5" s="23"/>
      <c r="AL5" s="23"/>
      <c r="AM5" s="23"/>
    </row>
    <row r="6" spans="1:39" ht="14.1" customHeight="1" x14ac:dyDescent="0.25">
      <c r="A6" s="11" t="s">
        <v>13</v>
      </c>
      <c r="B6" s="89">
        <v>13</v>
      </c>
      <c r="C6" s="89">
        <v>14</v>
      </c>
      <c r="D6" s="100">
        <v>4.5990604776452813</v>
      </c>
      <c r="E6" s="100">
        <v>4.5654655144301319</v>
      </c>
      <c r="F6" s="89">
        <v>5</v>
      </c>
      <c r="G6" s="89">
        <v>5</v>
      </c>
      <c r="H6" s="100">
        <v>1.642521599159029</v>
      </c>
      <c r="I6" s="100">
        <v>1.6305233980107614</v>
      </c>
      <c r="J6" s="89">
        <v>1</v>
      </c>
      <c r="K6" s="89">
        <v>1</v>
      </c>
      <c r="L6" s="100">
        <v>0.32850431983180578</v>
      </c>
      <c r="M6" s="100">
        <v>0.32610467960215228</v>
      </c>
      <c r="N6" s="89">
        <v>9</v>
      </c>
      <c r="O6" s="89">
        <v>9</v>
      </c>
      <c r="P6" s="100">
        <v>3.9874174826104292</v>
      </c>
      <c r="Q6" s="100">
        <v>3.9874174826104292</v>
      </c>
      <c r="R6" s="89">
        <v>8</v>
      </c>
      <c r="S6" s="89">
        <v>10</v>
      </c>
      <c r="T6" s="100">
        <v>9.8838645910551026</v>
      </c>
      <c r="U6" s="100">
        <v>12.354830738818878</v>
      </c>
      <c r="V6" s="89">
        <v>3</v>
      </c>
      <c r="W6" s="89">
        <v>4</v>
      </c>
      <c r="X6" s="100">
        <v>0.9855129594954174</v>
      </c>
      <c r="Y6" s="100">
        <v>1.3044187184086091</v>
      </c>
      <c r="Z6" s="89">
        <v>1</v>
      </c>
      <c r="AA6" s="89">
        <v>1</v>
      </c>
      <c r="AB6" s="100">
        <v>0.32850431983180578</v>
      </c>
      <c r="AC6" s="100">
        <v>0.32610467960215228</v>
      </c>
      <c r="AD6" s="192"/>
      <c r="AE6" s="192"/>
      <c r="AF6" s="192"/>
      <c r="AG6" s="192"/>
      <c r="AH6" s="23"/>
      <c r="AI6" s="23"/>
      <c r="AJ6" s="23"/>
      <c r="AK6" s="23"/>
      <c r="AL6" s="23"/>
      <c r="AM6" s="23"/>
    </row>
    <row r="7" spans="1:39" ht="14.1" customHeight="1" x14ac:dyDescent="0.25">
      <c r="A7" s="11" t="s">
        <v>14</v>
      </c>
      <c r="B7" s="89">
        <v>4</v>
      </c>
      <c r="C7" s="91">
        <v>3</v>
      </c>
      <c r="D7" s="100">
        <v>3.9452919516044189</v>
      </c>
      <c r="E7" s="100">
        <v>4.0155267032525765</v>
      </c>
      <c r="F7" s="89">
        <v>2</v>
      </c>
      <c r="G7" s="91">
        <v>2</v>
      </c>
      <c r="H7" s="100">
        <v>2.6301946344029457</v>
      </c>
      <c r="I7" s="100">
        <v>2.6770178021683844</v>
      </c>
      <c r="J7" s="89">
        <v>0</v>
      </c>
      <c r="K7" s="91">
        <v>0</v>
      </c>
      <c r="L7" s="100">
        <v>0</v>
      </c>
      <c r="M7" s="100">
        <v>0</v>
      </c>
      <c r="N7" s="89">
        <v>4</v>
      </c>
      <c r="O7" s="91">
        <v>3</v>
      </c>
      <c r="P7" s="100">
        <v>7.5858145268348185</v>
      </c>
      <c r="Q7" s="100">
        <v>5.6893608951261143</v>
      </c>
      <c r="R7" s="89">
        <v>3</v>
      </c>
      <c r="S7" s="91">
        <v>3</v>
      </c>
      <c r="T7" s="100">
        <v>13.64877161055505</v>
      </c>
      <c r="U7" s="100">
        <v>13.64877161055505</v>
      </c>
      <c r="V7" s="89">
        <v>2</v>
      </c>
      <c r="W7" s="91">
        <v>1</v>
      </c>
      <c r="X7" s="100">
        <v>2.6301946344029457</v>
      </c>
      <c r="Y7" s="100">
        <v>1.3385089010841922</v>
      </c>
      <c r="Z7" s="89">
        <v>0</v>
      </c>
      <c r="AA7" s="91">
        <v>1</v>
      </c>
      <c r="AB7" s="100">
        <v>0</v>
      </c>
      <c r="AC7" s="100">
        <v>1.3385089010841922</v>
      </c>
      <c r="AD7" s="192"/>
      <c r="AE7" s="192"/>
      <c r="AF7" s="192"/>
      <c r="AG7" s="192"/>
      <c r="AH7" s="23"/>
      <c r="AI7" s="23"/>
      <c r="AJ7" s="23"/>
      <c r="AK7" s="23"/>
      <c r="AL7" s="23"/>
      <c r="AM7" s="23"/>
    </row>
    <row r="8" spans="1:39" ht="14.1" customHeight="1" x14ac:dyDescent="0.25">
      <c r="A8" s="11" t="s">
        <v>15</v>
      </c>
      <c r="B8" s="89">
        <v>4</v>
      </c>
      <c r="C8" s="89">
        <v>3</v>
      </c>
      <c r="D8" s="100">
        <v>2.6975991367682761</v>
      </c>
      <c r="E8" s="100">
        <v>2.7372262773722627</v>
      </c>
      <c r="F8" s="89">
        <v>2</v>
      </c>
      <c r="G8" s="89">
        <v>1</v>
      </c>
      <c r="H8" s="100">
        <v>1.7983994245121842</v>
      </c>
      <c r="I8" s="100">
        <v>0.91240875912408759</v>
      </c>
      <c r="J8" s="89">
        <v>0</v>
      </c>
      <c r="K8" s="89">
        <v>0</v>
      </c>
      <c r="L8" s="100">
        <v>0</v>
      </c>
      <c r="M8" s="100">
        <v>0</v>
      </c>
      <c r="N8" s="89">
        <v>5</v>
      </c>
      <c r="O8" s="89">
        <v>5</v>
      </c>
      <c r="P8" s="100">
        <v>6.4716541548019677</v>
      </c>
      <c r="Q8" s="100">
        <v>6.4716541548019677</v>
      </c>
      <c r="R8" s="89">
        <v>3</v>
      </c>
      <c r="S8" s="89">
        <v>3</v>
      </c>
      <c r="T8" s="100">
        <v>9.2764378478664185</v>
      </c>
      <c r="U8" s="100">
        <v>9.2764378478664185</v>
      </c>
      <c r="V8" s="89">
        <v>1</v>
      </c>
      <c r="W8" s="89">
        <v>1</v>
      </c>
      <c r="X8" s="100">
        <v>0.89919971225609208</v>
      </c>
      <c r="Y8" s="100">
        <v>0.91240875912408759</v>
      </c>
      <c r="Z8" s="89">
        <v>2</v>
      </c>
      <c r="AA8" s="89">
        <v>2</v>
      </c>
      <c r="AB8" s="100">
        <v>1.7983994245121842</v>
      </c>
      <c r="AC8" s="100">
        <v>1.8248175182481752</v>
      </c>
      <c r="AD8" s="192"/>
      <c r="AE8" s="192"/>
      <c r="AF8" s="192"/>
      <c r="AG8" s="192"/>
      <c r="AH8" s="23"/>
      <c r="AI8" s="23"/>
      <c r="AJ8" s="23"/>
      <c r="AK8" s="23"/>
      <c r="AL8" s="23"/>
      <c r="AM8" s="23"/>
    </row>
    <row r="9" spans="1:39" ht="14.1" customHeight="1" x14ac:dyDescent="0.25">
      <c r="A9" s="11" t="s">
        <v>16</v>
      </c>
      <c r="B9" s="89">
        <v>4</v>
      </c>
      <c r="C9" s="89">
        <v>3</v>
      </c>
      <c r="D9" s="100">
        <v>2.5106703489831785</v>
      </c>
      <c r="E9" s="100">
        <v>2.5052192066805845</v>
      </c>
      <c r="F9" s="89">
        <v>5</v>
      </c>
      <c r="G9" s="89">
        <v>5</v>
      </c>
      <c r="H9" s="100">
        <v>4.1844505816386306</v>
      </c>
      <c r="I9" s="100">
        <v>4.1753653444676413</v>
      </c>
      <c r="J9" s="89">
        <v>1</v>
      </c>
      <c r="K9" s="89">
        <v>1</v>
      </c>
      <c r="L9" s="100">
        <v>0.83689011632772614</v>
      </c>
      <c r="M9" s="100">
        <v>0.83507306889352817</v>
      </c>
      <c r="N9" s="89">
        <v>7</v>
      </c>
      <c r="O9" s="89">
        <v>10</v>
      </c>
      <c r="P9" s="100">
        <v>8.6537272839658801</v>
      </c>
      <c r="Q9" s="100">
        <v>12.362467548522686</v>
      </c>
      <c r="R9" s="89">
        <v>5</v>
      </c>
      <c r="S9" s="89">
        <v>6</v>
      </c>
      <c r="T9" s="100">
        <v>12.866700977869275</v>
      </c>
      <c r="U9" s="100">
        <v>15.440041173443129</v>
      </c>
      <c r="V9" s="89">
        <v>1</v>
      </c>
      <c r="W9" s="89">
        <v>1</v>
      </c>
      <c r="X9" s="100">
        <v>0.83689011632772614</v>
      </c>
      <c r="Y9" s="100">
        <v>0.83507306889352817</v>
      </c>
      <c r="Z9" s="89">
        <v>1</v>
      </c>
      <c r="AA9" s="89">
        <v>1</v>
      </c>
      <c r="AB9" s="100">
        <v>0.83689011632772614</v>
      </c>
      <c r="AC9" s="100">
        <v>0.83507306889352817</v>
      </c>
      <c r="AD9" s="192"/>
      <c r="AE9" s="192"/>
      <c r="AF9" s="192"/>
      <c r="AG9" s="192"/>
      <c r="AH9" s="23"/>
      <c r="AI9" s="23"/>
      <c r="AJ9" s="23"/>
      <c r="AK9" s="23"/>
      <c r="AL9" s="23"/>
      <c r="AM9" s="23"/>
    </row>
    <row r="10" spans="1:39" ht="14.1" customHeight="1" x14ac:dyDescent="0.25">
      <c r="A10" s="11" t="s">
        <v>17</v>
      </c>
      <c r="B10" s="89">
        <v>1</v>
      </c>
      <c r="C10" s="89">
        <v>1</v>
      </c>
      <c r="D10" s="100">
        <v>0.71184510250569477</v>
      </c>
      <c r="E10" s="100">
        <v>0.71179443376752793</v>
      </c>
      <c r="F10" s="89">
        <v>5</v>
      </c>
      <c r="G10" s="89">
        <v>6</v>
      </c>
      <c r="H10" s="100">
        <v>3.559225512528474</v>
      </c>
      <c r="I10" s="100">
        <v>4.2707666026051676</v>
      </c>
      <c r="J10" s="89">
        <v>1</v>
      </c>
      <c r="K10" s="89">
        <v>1</v>
      </c>
      <c r="L10" s="100">
        <v>0.71184510250569477</v>
      </c>
      <c r="M10" s="100">
        <v>0.71179443376752793</v>
      </c>
      <c r="N10" s="89">
        <v>6</v>
      </c>
      <c r="O10" s="89">
        <v>8</v>
      </c>
      <c r="P10" s="100">
        <v>6.0410793395086593</v>
      </c>
      <c r="Q10" s="100">
        <v>8.0547724526782112</v>
      </c>
      <c r="R10" s="89">
        <v>6</v>
      </c>
      <c r="S10" s="89">
        <v>6</v>
      </c>
      <c r="T10" s="100">
        <v>14.573718727228565</v>
      </c>
      <c r="U10" s="100">
        <v>14.573718727228565</v>
      </c>
      <c r="V10" s="89">
        <v>1</v>
      </c>
      <c r="W10" s="89">
        <v>1</v>
      </c>
      <c r="X10" s="100">
        <v>0.71184510250569477</v>
      </c>
      <c r="Y10" s="100">
        <v>0.71179443376752793</v>
      </c>
      <c r="Z10" s="89">
        <v>1</v>
      </c>
      <c r="AA10" s="89">
        <v>1</v>
      </c>
      <c r="AB10" s="100">
        <v>0.71184510250569477</v>
      </c>
      <c r="AC10" s="100">
        <v>0.71179443376752793</v>
      </c>
      <c r="AD10" s="192"/>
      <c r="AE10" s="192"/>
      <c r="AF10" s="192"/>
      <c r="AG10" s="192"/>
      <c r="AH10" s="23"/>
      <c r="AI10" s="23"/>
      <c r="AJ10" s="23"/>
      <c r="AK10" s="23"/>
      <c r="AL10" s="23"/>
      <c r="AM10" s="23"/>
    </row>
    <row r="11" spans="1:39" ht="14.1" customHeight="1" x14ac:dyDescent="0.25">
      <c r="A11" s="11" t="s">
        <v>18</v>
      </c>
      <c r="B11" s="89">
        <v>4</v>
      </c>
      <c r="C11" s="89">
        <v>7</v>
      </c>
      <c r="D11" s="100">
        <v>6.0402105444818366</v>
      </c>
      <c r="E11" s="100">
        <v>5.933209018477708</v>
      </c>
      <c r="F11" s="89">
        <v>0</v>
      </c>
      <c r="G11" s="89">
        <v>0</v>
      </c>
      <c r="H11" s="100">
        <v>0</v>
      </c>
      <c r="I11" s="100">
        <v>0</v>
      </c>
      <c r="J11" s="89">
        <v>2</v>
      </c>
      <c r="K11" s="89">
        <v>1</v>
      </c>
      <c r="L11" s="100">
        <v>1.7257744412805247</v>
      </c>
      <c r="M11" s="100">
        <v>0.84760128835395832</v>
      </c>
      <c r="N11" s="89">
        <v>4</v>
      </c>
      <c r="O11" s="89">
        <v>4</v>
      </c>
      <c r="P11" s="100">
        <v>5.4032149128731595</v>
      </c>
      <c r="Q11" s="100">
        <v>5.4032149128731595</v>
      </c>
      <c r="R11" s="89">
        <v>5</v>
      </c>
      <c r="S11" s="89">
        <v>5</v>
      </c>
      <c r="T11" s="100">
        <v>11.376564277588168</v>
      </c>
      <c r="U11" s="100">
        <v>11.376564277588168</v>
      </c>
      <c r="V11" s="89">
        <v>3</v>
      </c>
      <c r="W11" s="89">
        <v>3</v>
      </c>
      <c r="X11" s="100">
        <v>2.5886616619207872</v>
      </c>
      <c r="Y11" s="100">
        <v>2.5428038650618747</v>
      </c>
      <c r="Z11" s="89">
        <v>0</v>
      </c>
      <c r="AA11" s="89">
        <v>0</v>
      </c>
      <c r="AB11" s="100">
        <v>0</v>
      </c>
      <c r="AC11" s="100">
        <v>0</v>
      </c>
      <c r="AD11" s="192"/>
      <c r="AE11" s="192"/>
      <c r="AF11" s="192"/>
      <c r="AG11" s="192"/>
      <c r="AH11" s="23"/>
      <c r="AI11" s="23"/>
      <c r="AJ11" s="23"/>
      <c r="AK11" s="23"/>
      <c r="AL11" s="23"/>
      <c r="AM11" s="23"/>
    </row>
    <row r="12" spans="1:39" ht="14.1" customHeight="1" x14ac:dyDescent="0.25">
      <c r="A12" s="11" t="s">
        <v>19</v>
      </c>
      <c r="B12" s="89">
        <v>3</v>
      </c>
      <c r="C12" s="89">
        <v>3</v>
      </c>
      <c r="D12" s="100">
        <v>1.6343429941163652</v>
      </c>
      <c r="E12" s="100">
        <v>1.62057044079516</v>
      </c>
      <c r="F12" s="89">
        <v>3</v>
      </c>
      <c r="G12" s="89">
        <v>1</v>
      </c>
      <c r="H12" s="100">
        <v>1.6343429941163652</v>
      </c>
      <c r="I12" s="100">
        <v>0.54019014693171996</v>
      </c>
      <c r="J12" s="89">
        <v>1</v>
      </c>
      <c r="K12" s="89">
        <v>1</v>
      </c>
      <c r="L12" s="100">
        <v>0.54478099803878843</v>
      </c>
      <c r="M12" s="100">
        <v>0.54019014693171996</v>
      </c>
      <c r="N12" s="89">
        <v>8</v>
      </c>
      <c r="O12" s="89">
        <v>8</v>
      </c>
      <c r="P12" s="100">
        <v>7.0540516709284899</v>
      </c>
      <c r="Q12" s="100">
        <v>7.0540516709284899</v>
      </c>
      <c r="R12" s="89">
        <v>8</v>
      </c>
      <c r="S12" s="89">
        <v>8</v>
      </c>
      <c r="T12" s="100">
        <v>11.156045181982988</v>
      </c>
      <c r="U12" s="100">
        <v>11.156045181982988</v>
      </c>
      <c r="V12" s="89">
        <v>3</v>
      </c>
      <c r="W12" s="89">
        <v>3</v>
      </c>
      <c r="X12" s="100">
        <v>1.6343429941163652</v>
      </c>
      <c r="Y12" s="100">
        <v>1.62057044079516</v>
      </c>
      <c r="Z12" s="89">
        <v>1</v>
      </c>
      <c r="AA12" s="89">
        <v>1</v>
      </c>
      <c r="AB12" s="100">
        <v>0.54478099803878843</v>
      </c>
      <c r="AC12" s="100">
        <v>0.54019014693171996</v>
      </c>
      <c r="AD12" s="192"/>
      <c r="AE12" s="192"/>
      <c r="AF12" s="192"/>
      <c r="AG12" s="192"/>
      <c r="AH12" s="23"/>
      <c r="AI12" s="23"/>
      <c r="AJ12" s="23"/>
      <c r="AK12" s="23"/>
      <c r="AL12" s="23"/>
      <c r="AM12" s="23"/>
    </row>
    <row r="13" spans="1:39" ht="14.1" customHeight="1" x14ac:dyDescent="0.25">
      <c r="A13" s="11" t="s">
        <v>20</v>
      </c>
      <c r="B13" s="89">
        <v>7</v>
      </c>
      <c r="C13" s="89">
        <v>9</v>
      </c>
      <c r="D13" s="100">
        <v>6.2599986088891981</v>
      </c>
      <c r="E13" s="100">
        <v>6.2950269287263065</v>
      </c>
      <c r="F13" s="89">
        <v>0</v>
      </c>
      <c r="G13" s="89">
        <v>1</v>
      </c>
      <c r="H13" s="100">
        <v>0</v>
      </c>
      <c r="I13" s="100">
        <v>0.69944743652514518</v>
      </c>
      <c r="J13" s="89">
        <v>2</v>
      </c>
      <c r="K13" s="89">
        <v>1</v>
      </c>
      <c r="L13" s="100">
        <v>1.3911108019753773</v>
      </c>
      <c r="M13" s="100">
        <v>0.69944743652514518</v>
      </c>
      <c r="N13" s="89">
        <v>7</v>
      </c>
      <c r="O13" s="89">
        <v>9</v>
      </c>
      <c r="P13" s="100">
        <v>7.4034902168164995</v>
      </c>
      <c r="Q13" s="100">
        <v>9.5187731359069279</v>
      </c>
      <c r="R13" s="89">
        <v>9</v>
      </c>
      <c r="S13" s="89">
        <v>8</v>
      </c>
      <c r="T13" s="100">
        <v>18.587360594795538</v>
      </c>
      <c r="U13" s="100">
        <v>16.522098306484924</v>
      </c>
      <c r="V13" s="89">
        <v>1</v>
      </c>
      <c r="W13" s="89">
        <v>1</v>
      </c>
      <c r="X13" s="100">
        <v>0.69555540098768864</v>
      </c>
      <c r="Y13" s="100">
        <v>0.69944743652514518</v>
      </c>
      <c r="Z13" s="89">
        <v>1</v>
      </c>
      <c r="AA13" s="89">
        <v>1</v>
      </c>
      <c r="AB13" s="100">
        <v>0.69555540098768864</v>
      </c>
      <c r="AC13" s="100">
        <v>0.69944743652514518</v>
      </c>
      <c r="AD13" s="192"/>
      <c r="AE13" s="192"/>
      <c r="AF13" s="192"/>
      <c r="AG13" s="192"/>
      <c r="AH13" s="23"/>
      <c r="AI13" s="23"/>
      <c r="AJ13" s="23"/>
      <c r="AK13" s="23"/>
      <c r="AL13" s="23"/>
      <c r="AM13" s="23"/>
    </row>
    <row r="14" spans="1:39" ht="14.1" customHeight="1" x14ac:dyDescent="0.25">
      <c r="A14" s="11" t="s">
        <v>21</v>
      </c>
      <c r="B14" s="89">
        <v>0</v>
      </c>
      <c r="C14" s="89">
        <v>5</v>
      </c>
      <c r="D14" s="100">
        <v>3.174401625293632</v>
      </c>
      <c r="E14" s="100">
        <v>3.1865400548084888</v>
      </c>
      <c r="F14" s="89">
        <v>3</v>
      </c>
      <c r="G14" s="89">
        <v>2</v>
      </c>
      <c r="H14" s="100">
        <v>1.9046409751761793</v>
      </c>
      <c r="I14" s="100">
        <v>1.2746160219233955</v>
      </c>
      <c r="J14" s="89">
        <v>0</v>
      </c>
      <c r="K14" s="89">
        <v>0</v>
      </c>
      <c r="L14" s="100">
        <v>0</v>
      </c>
      <c r="M14" s="100">
        <v>0</v>
      </c>
      <c r="N14" s="89">
        <v>3</v>
      </c>
      <c r="O14" s="89">
        <v>3</v>
      </c>
      <c r="P14" s="100">
        <v>2.7533039647577091</v>
      </c>
      <c r="Q14" s="100">
        <v>2.7533039647577091</v>
      </c>
      <c r="R14" s="89">
        <v>4</v>
      </c>
      <c r="S14" s="89">
        <v>4</v>
      </c>
      <c r="T14" s="100">
        <v>8.342022940563087</v>
      </c>
      <c r="U14" s="100">
        <v>8.342022940563087</v>
      </c>
      <c r="V14" s="89">
        <v>1</v>
      </c>
      <c r="W14" s="89">
        <v>1</v>
      </c>
      <c r="X14" s="100">
        <v>0.63488032505872638</v>
      </c>
      <c r="Y14" s="100">
        <v>0.63730801096169776</v>
      </c>
      <c r="Z14" s="89">
        <v>1</v>
      </c>
      <c r="AA14" s="89">
        <v>1</v>
      </c>
      <c r="AB14" s="100">
        <v>0.63488032505872638</v>
      </c>
      <c r="AC14" s="100">
        <v>0.63730801096169776</v>
      </c>
      <c r="AD14" s="192"/>
      <c r="AE14" s="192"/>
      <c r="AF14" s="192"/>
      <c r="AG14" s="192"/>
      <c r="AH14" s="23"/>
      <c r="AI14" s="23"/>
      <c r="AJ14" s="23"/>
      <c r="AK14" s="23"/>
      <c r="AL14" s="23"/>
      <c r="AM14" s="23"/>
    </row>
    <row r="15" spans="1:39" ht="14.1" customHeight="1" x14ac:dyDescent="0.25">
      <c r="A15" s="11" t="s">
        <v>22</v>
      </c>
      <c r="B15" s="89">
        <v>3</v>
      </c>
      <c r="C15" s="91">
        <v>4</v>
      </c>
      <c r="D15" s="100">
        <v>3.9181114702713291</v>
      </c>
      <c r="E15" s="100">
        <v>3.8483740619588223</v>
      </c>
      <c r="F15" s="89">
        <v>1</v>
      </c>
      <c r="G15" s="91">
        <v>1</v>
      </c>
      <c r="H15" s="100">
        <v>0.97952786756783228</v>
      </c>
      <c r="I15" s="100">
        <v>0.96209351548970556</v>
      </c>
      <c r="J15" s="89">
        <v>0</v>
      </c>
      <c r="K15" s="91">
        <v>1</v>
      </c>
      <c r="L15" s="100">
        <v>0</v>
      </c>
      <c r="M15" s="100">
        <v>0.96209351548970556</v>
      </c>
      <c r="N15" s="89">
        <v>6</v>
      </c>
      <c r="O15" s="91">
        <v>3</v>
      </c>
      <c r="P15" s="100">
        <v>7.9936051159072745</v>
      </c>
      <c r="Q15" s="100">
        <v>3.9968025579536373</v>
      </c>
      <c r="R15" s="89">
        <v>5</v>
      </c>
      <c r="S15" s="91">
        <v>5</v>
      </c>
      <c r="T15" s="100">
        <v>17.313019390581719</v>
      </c>
      <c r="U15" s="100">
        <v>17.313019390581719</v>
      </c>
      <c r="V15" s="89">
        <v>1</v>
      </c>
      <c r="W15" s="91">
        <v>1</v>
      </c>
      <c r="X15" s="100">
        <v>0.97952786756783228</v>
      </c>
      <c r="Y15" s="100">
        <v>0.96209351548970556</v>
      </c>
      <c r="Z15" s="89">
        <v>1</v>
      </c>
      <c r="AA15" s="91">
        <v>1</v>
      </c>
      <c r="AB15" s="100">
        <v>0.97952786756783228</v>
      </c>
      <c r="AC15" s="100">
        <v>0.96209351548970556</v>
      </c>
      <c r="AD15" s="192"/>
      <c r="AE15" s="192"/>
      <c r="AF15" s="192"/>
      <c r="AG15" s="192"/>
      <c r="AH15" s="23"/>
      <c r="AI15" s="23"/>
      <c r="AJ15" s="23"/>
      <c r="AK15" s="23"/>
      <c r="AL15" s="23"/>
      <c r="AM15" s="23"/>
    </row>
    <row r="16" spans="1:39" ht="39" customHeight="1" x14ac:dyDescent="0.25">
      <c r="A16" s="25" t="s">
        <v>58</v>
      </c>
      <c r="B16" s="89">
        <v>1</v>
      </c>
      <c r="C16" s="91">
        <v>1</v>
      </c>
      <c r="D16" s="100">
        <v>0.15747783499472448</v>
      </c>
      <c r="E16" s="100">
        <v>0.15747783499472448</v>
      </c>
      <c r="F16" s="89">
        <v>1</v>
      </c>
      <c r="G16" s="91">
        <v>1</v>
      </c>
      <c r="H16" s="100">
        <v>0.15747783499472448</v>
      </c>
      <c r="I16" s="100">
        <v>0.15747783499472448</v>
      </c>
      <c r="J16" s="89">
        <v>0</v>
      </c>
      <c r="K16" s="91">
        <v>0</v>
      </c>
      <c r="L16" s="100">
        <v>0</v>
      </c>
      <c r="M16" s="100">
        <v>0</v>
      </c>
      <c r="N16" s="89">
        <v>0</v>
      </c>
      <c r="O16" s="91">
        <v>0</v>
      </c>
      <c r="P16" s="100">
        <v>0</v>
      </c>
      <c r="Q16" s="100">
        <v>0</v>
      </c>
      <c r="R16" s="89">
        <v>0</v>
      </c>
      <c r="S16" s="91">
        <v>0</v>
      </c>
      <c r="T16" s="100">
        <v>0</v>
      </c>
      <c r="U16" s="100">
        <v>0</v>
      </c>
      <c r="V16" s="89">
        <v>0</v>
      </c>
      <c r="W16" s="91">
        <v>0</v>
      </c>
      <c r="X16" s="100">
        <v>0</v>
      </c>
      <c r="Y16" s="100">
        <v>0</v>
      </c>
      <c r="Z16" s="89">
        <v>0</v>
      </c>
      <c r="AA16" s="91">
        <v>0</v>
      </c>
      <c r="AB16" s="100">
        <v>0</v>
      </c>
      <c r="AC16" s="100">
        <v>0</v>
      </c>
      <c r="AD16" s="192"/>
      <c r="AE16" s="192"/>
      <c r="AF16" s="192"/>
      <c r="AG16" s="192"/>
      <c r="AH16" s="23"/>
      <c r="AI16" s="23"/>
      <c r="AJ16" s="23"/>
      <c r="AK16" s="23"/>
      <c r="AL16" s="23"/>
      <c r="AM16" s="23"/>
    </row>
    <row r="17" spans="1:39" x14ac:dyDescent="0.25">
      <c r="A17" s="11" t="s">
        <v>59</v>
      </c>
      <c r="B17" s="89">
        <v>1</v>
      </c>
      <c r="C17" s="91">
        <v>0</v>
      </c>
      <c r="D17" s="100">
        <v>0</v>
      </c>
      <c r="E17" s="100">
        <v>0</v>
      </c>
      <c r="F17" s="89">
        <v>1</v>
      </c>
      <c r="G17" s="91">
        <v>1</v>
      </c>
      <c r="H17" s="100">
        <v>0.70621468926553677</v>
      </c>
      <c r="I17" s="100">
        <v>0.70621468926553677</v>
      </c>
      <c r="J17" s="89">
        <v>0</v>
      </c>
      <c r="K17" s="91">
        <v>0</v>
      </c>
      <c r="L17" s="100">
        <v>0</v>
      </c>
      <c r="M17" s="100">
        <v>0</v>
      </c>
      <c r="N17" s="89">
        <v>0</v>
      </c>
      <c r="O17" s="91">
        <v>0</v>
      </c>
      <c r="P17" s="100">
        <v>0</v>
      </c>
      <c r="Q17" s="100">
        <v>0</v>
      </c>
      <c r="R17" s="89">
        <v>0</v>
      </c>
      <c r="S17" s="91">
        <v>0</v>
      </c>
      <c r="T17" s="100">
        <v>0</v>
      </c>
      <c r="U17" s="100">
        <v>0</v>
      </c>
      <c r="V17" s="89">
        <v>1</v>
      </c>
      <c r="W17" s="91">
        <v>1</v>
      </c>
      <c r="X17" s="100">
        <v>0.70621468926553677</v>
      </c>
      <c r="Y17" s="100">
        <v>0.70621468926553677</v>
      </c>
      <c r="Z17" s="89">
        <v>0</v>
      </c>
      <c r="AA17" s="91">
        <v>0</v>
      </c>
      <c r="AB17" s="100">
        <v>0</v>
      </c>
      <c r="AC17" s="100">
        <v>0</v>
      </c>
      <c r="AD17" s="192"/>
      <c r="AE17" s="192"/>
      <c r="AF17" s="192"/>
      <c r="AG17" s="192"/>
      <c r="AH17" s="23"/>
      <c r="AI17" s="23"/>
      <c r="AJ17" s="23"/>
      <c r="AK17" s="23"/>
      <c r="AL17" s="23"/>
      <c r="AM17" s="23"/>
    </row>
    <row r="18" spans="1:39" ht="22.5" customHeight="1" x14ac:dyDescent="0.25">
      <c r="A18" s="88" t="s">
        <v>85</v>
      </c>
      <c r="B18" s="89">
        <v>0</v>
      </c>
      <c r="C18" s="91">
        <v>0</v>
      </c>
      <c r="D18" s="100">
        <v>0</v>
      </c>
      <c r="E18" s="100">
        <v>0</v>
      </c>
      <c r="F18" s="89">
        <v>0</v>
      </c>
      <c r="G18" s="89">
        <v>0</v>
      </c>
      <c r="H18" s="100">
        <v>0</v>
      </c>
      <c r="I18" s="100">
        <v>0</v>
      </c>
      <c r="J18" s="89">
        <v>0</v>
      </c>
      <c r="K18" s="89">
        <v>0</v>
      </c>
      <c r="L18" s="100">
        <v>0</v>
      </c>
      <c r="M18" s="100">
        <v>0</v>
      </c>
      <c r="N18" s="89">
        <v>0</v>
      </c>
      <c r="O18" s="89">
        <v>0</v>
      </c>
      <c r="P18" s="100">
        <v>0</v>
      </c>
      <c r="Q18" s="100">
        <v>0</v>
      </c>
      <c r="R18" s="89">
        <v>0</v>
      </c>
      <c r="S18" s="89">
        <v>0</v>
      </c>
      <c r="T18" s="100">
        <v>0</v>
      </c>
      <c r="U18" s="100">
        <v>0</v>
      </c>
      <c r="V18" s="89">
        <v>0</v>
      </c>
      <c r="W18" s="89">
        <v>0</v>
      </c>
      <c r="X18" s="100">
        <v>0</v>
      </c>
      <c r="Y18" s="100">
        <v>0</v>
      </c>
      <c r="Z18" s="89">
        <v>0</v>
      </c>
      <c r="AA18" s="89">
        <v>0</v>
      </c>
      <c r="AB18" s="100">
        <v>0</v>
      </c>
      <c r="AC18" s="100">
        <v>0</v>
      </c>
      <c r="AD18" s="192"/>
      <c r="AE18" s="192"/>
      <c r="AF18" s="192"/>
      <c r="AG18" s="192"/>
      <c r="AH18" s="23"/>
      <c r="AI18" s="23"/>
      <c r="AJ18" s="23"/>
      <c r="AK18" s="23"/>
      <c r="AL18" s="23"/>
      <c r="AM18" s="23"/>
    </row>
    <row r="19" spans="1:39" ht="26.25" x14ac:dyDescent="0.25">
      <c r="A19" s="11" t="s">
        <v>61</v>
      </c>
      <c r="B19" s="89">
        <v>0</v>
      </c>
      <c r="C19" s="91">
        <v>0</v>
      </c>
      <c r="D19" s="100">
        <v>0</v>
      </c>
      <c r="E19" s="100">
        <v>0</v>
      </c>
      <c r="F19" s="89">
        <v>0</v>
      </c>
      <c r="G19" s="89">
        <v>0</v>
      </c>
      <c r="H19" s="100">
        <v>0</v>
      </c>
      <c r="I19" s="100">
        <v>0</v>
      </c>
      <c r="J19" s="89">
        <v>0</v>
      </c>
      <c r="K19" s="89">
        <v>0</v>
      </c>
      <c r="L19" s="100">
        <v>0</v>
      </c>
      <c r="M19" s="100">
        <v>0</v>
      </c>
      <c r="N19" s="89">
        <v>0</v>
      </c>
      <c r="O19" s="89">
        <v>0</v>
      </c>
      <c r="P19" s="100">
        <v>0</v>
      </c>
      <c r="Q19" s="100">
        <v>0</v>
      </c>
      <c r="R19" s="89">
        <v>0</v>
      </c>
      <c r="S19" s="89">
        <v>0</v>
      </c>
      <c r="T19" s="100">
        <v>0</v>
      </c>
      <c r="U19" s="100">
        <v>0</v>
      </c>
      <c r="V19" s="89">
        <v>0</v>
      </c>
      <c r="W19" s="89">
        <v>0</v>
      </c>
      <c r="X19" s="100">
        <v>0</v>
      </c>
      <c r="Y19" s="100">
        <v>0</v>
      </c>
      <c r="Z19" s="89">
        <v>0</v>
      </c>
      <c r="AA19" s="89">
        <v>0</v>
      </c>
      <c r="AB19" s="100">
        <v>0</v>
      </c>
      <c r="AC19" s="100">
        <v>0</v>
      </c>
      <c r="AD19" s="192"/>
      <c r="AE19" s="192"/>
      <c r="AF19" s="192"/>
      <c r="AG19" s="192"/>
      <c r="AH19" s="23"/>
      <c r="AI19" s="23"/>
      <c r="AJ19" s="23"/>
      <c r="AK19" s="23"/>
      <c r="AL19" s="23"/>
      <c r="AM19" s="23"/>
    </row>
    <row r="20" spans="1:39" ht="26.25" x14ac:dyDescent="0.25">
      <c r="A20" s="11" t="s">
        <v>62</v>
      </c>
      <c r="B20" s="89">
        <v>1</v>
      </c>
      <c r="C20" s="91">
        <v>1</v>
      </c>
      <c r="D20" s="100">
        <v>6.7903414183665148E-2</v>
      </c>
      <c r="E20" s="100">
        <v>6.7903414183665148E-2</v>
      </c>
      <c r="F20" s="89">
        <v>0</v>
      </c>
      <c r="G20" s="91">
        <v>0</v>
      </c>
      <c r="H20" s="100">
        <v>0</v>
      </c>
      <c r="I20" s="100">
        <v>0</v>
      </c>
      <c r="J20" s="89">
        <v>0</v>
      </c>
      <c r="K20" s="91">
        <v>0</v>
      </c>
      <c r="L20" s="100">
        <v>0</v>
      </c>
      <c r="M20" s="100">
        <v>0</v>
      </c>
      <c r="N20" s="89">
        <v>0</v>
      </c>
      <c r="O20" s="91">
        <v>0</v>
      </c>
      <c r="P20" s="100">
        <v>0</v>
      </c>
      <c r="Q20" s="100">
        <v>0</v>
      </c>
      <c r="R20" s="89">
        <v>0</v>
      </c>
      <c r="S20" s="91">
        <v>0</v>
      </c>
      <c r="T20" s="100">
        <v>0</v>
      </c>
      <c r="U20" s="100">
        <v>0</v>
      </c>
      <c r="V20" s="89">
        <v>9</v>
      </c>
      <c r="W20" s="91">
        <v>8</v>
      </c>
      <c r="X20" s="100">
        <v>0.61113072765298637</v>
      </c>
      <c r="Y20" s="100">
        <v>0.54322731346932118</v>
      </c>
      <c r="Z20" s="89">
        <v>0</v>
      </c>
      <c r="AA20" s="91">
        <v>0</v>
      </c>
      <c r="AB20" s="100">
        <v>0</v>
      </c>
      <c r="AC20" s="100">
        <v>0</v>
      </c>
      <c r="AD20" s="192"/>
      <c r="AE20" s="192"/>
      <c r="AF20" s="192"/>
      <c r="AG20" s="192"/>
      <c r="AH20" s="23"/>
      <c r="AI20" s="23"/>
      <c r="AJ20" s="23"/>
      <c r="AK20" s="23"/>
      <c r="AL20" s="23"/>
      <c r="AM20" s="23"/>
    </row>
    <row r="21" spans="1:39" x14ac:dyDescent="0.25">
      <c r="A21" s="9" t="s">
        <v>63</v>
      </c>
      <c r="B21" s="90">
        <v>46</v>
      </c>
      <c r="C21" s="102">
        <v>54</v>
      </c>
      <c r="D21" s="101">
        <v>3.7127436488019527</v>
      </c>
      <c r="E21" s="101">
        <v>3.7033988972101062</v>
      </c>
      <c r="F21" s="90">
        <v>28</v>
      </c>
      <c r="G21" s="102">
        <v>26</v>
      </c>
      <c r="H21" s="101">
        <v>1.9251263364158273</v>
      </c>
      <c r="I21" s="101">
        <v>1.7831179875456067</v>
      </c>
      <c r="J21" s="90">
        <v>8</v>
      </c>
      <c r="K21" s="102">
        <v>7</v>
      </c>
      <c r="L21" s="101">
        <v>0.55003609611880777</v>
      </c>
      <c r="M21" s="101">
        <v>0.48007022741612487</v>
      </c>
      <c r="N21" s="90">
        <v>59</v>
      </c>
      <c r="O21" s="90">
        <v>62</v>
      </c>
      <c r="P21" s="101">
        <v>5.8886937080804858</v>
      </c>
      <c r="Q21" s="101">
        <v>6.1881188118811883</v>
      </c>
      <c r="R21" s="90">
        <v>56</v>
      </c>
      <c r="S21" s="90">
        <v>58</v>
      </c>
      <c r="T21" s="101">
        <v>12.275317843051294</v>
      </c>
      <c r="U21" s="101">
        <v>12.713722051731697</v>
      </c>
      <c r="V21" s="90">
        <v>27</v>
      </c>
      <c r="W21" s="102">
        <v>26</v>
      </c>
      <c r="X21" s="101">
        <v>1.8563718244009764</v>
      </c>
      <c r="Y21" s="101">
        <v>1.7831179875456067</v>
      </c>
      <c r="Z21" s="90">
        <v>9</v>
      </c>
      <c r="AA21" s="102">
        <v>10</v>
      </c>
      <c r="AB21" s="101">
        <v>0.61879060813365883</v>
      </c>
      <c r="AC21" s="101">
        <v>0.68581461059446414</v>
      </c>
      <c r="AD21" s="192"/>
      <c r="AE21" s="192"/>
      <c r="AF21" s="192"/>
      <c r="AG21" s="192"/>
      <c r="AH21" s="23"/>
      <c r="AI21" s="23"/>
      <c r="AJ21" s="23"/>
      <c r="AK21" s="23"/>
      <c r="AL21" s="23"/>
      <c r="AM21" s="23"/>
    </row>
    <row r="22" spans="1:39" ht="26.65" customHeight="1" x14ac:dyDescent="0.25">
      <c r="A22" s="9" t="s">
        <v>64</v>
      </c>
      <c r="B22" s="90">
        <v>45</v>
      </c>
      <c r="C22" s="102">
        <v>53</v>
      </c>
      <c r="D22" s="101">
        <v>3.6439891367871016</v>
      </c>
      <c r="E22" s="101">
        <v>3.6348174361506596</v>
      </c>
      <c r="F22" s="90">
        <v>28</v>
      </c>
      <c r="G22" s="102">
        <v>26</v>
      </c>
      <c r="H22" s="101">
        <v>1.9251263364158273</v>
      </c>
      <c r="I22" s="101">
        <v>1.7831179875456067</v>
      </c>
      <c r="J22" s="90">
        <v>8</v>
      </c>
      <c r="K22" s="102">
        <v>7</v>
      </c>
      <c r="L22" s="101">
        <v>0.55003609611880777</v>
      </c>
      <c r="M22" s="101">
        <v>0.48007022741612487</v>
      </c>
      <c r="N22" s="90">
        <v>59</v>
      </c>
      <c r="O22" s="102">
        <v>62</v>
      </c>
      <c r="P22" s="101">
        <v>5.8886937080804858</v>
      </c>
      <c r="Q22" s="101">
        <v>6.1881188118811883</v>
      </c>
      <c r="R22" s="90">
        <v>56</v>
      </c>
      <c r="S22" s="102">
        <v>58</v>
      </c>
      <c r="T22" s="101">
        <v>12.275317843051294</v>
      </c>
      <c r="U22" s="101">
        <v>12.713722051731697</v>
      </c>
      <c r="V22" s="90">
        <v>18</v>
      </c>
      <c r="W22" s="102">
        <v>18</v>
      </c>
      <c r="X22" s="101">
        <v>1.2375812162673177</v>
      </c>
      <c r="Y22" s="101">
        <v>1.2344662990700355</v>
      </c>
      <c r="Z22" s="90">
        <v>9</v>
      </c>
      <c r="AA22" s="102">
        <v>10</v>
      </c>
      <c r="AB22" s="101">
        <v>0.61879060813365883</v>
      </c>
      <c r="AC22" s="101">
        <v>0.68581461059446414</v>
      </c>
      <c r="AD22" s="192"/>
      <c r="AE22" s="192"/>
      <c r="AF22" s="192"/>
      <c r="AG22" s="192"/>
      <c r="AH22" s="23"/>
      <c r="AI22" s="23"/>
      <c r="AJ22" s="23"/>
      <c r="AK22" s="23"/>
      <c r="AL22" s="23"/>
      <c r="AM22" s="23"/>
    </row>
    <row r="23" spans="1:39" ht="13.5" customHeight="1" x14ac:dyDescent="0.25">
      <c r="A23" s="11" t="s">
        <v>65</v>
      </c>
      <c r="B23" s="89">
        <v>0</v>
      </c>
      <c r="C23" s="91"/>
      <c r="D23" s="100">
        <v>0</v>
      </c>
      <c r="E23" s="91"/>
      <c r="F23" s="89">
        <v>0</v>
      </c>
      <c r="G23" s="91"/>
      <c r="H23" s="100">
        <v>0</v>
      </c>
      <c r="I23" s="91"/>
      <c r="J23" s="89">
        <v>0</v>
      </c>
      <c r="K23" s="91"/>
      <c r="L23" s="100">
        <v>0</v>
      </c>
      <c r="M23" s="91"/>
      <c r="N23" s="89">
        <v>0</v>
      </c>
      <c r="O23" s="91"/>
      <c r="P23" s="100">
        <v>0</v>
      </c>
      <c r="Q23" s="91"/>
      <c r="R23" s="89">
        <v>0</v>
      </c>
      <c r="S23" s="91"/>
      <c r="T23" s="100">
        <v>0</v>
      </c>
      <c r="U23" s="91"/>
      <c r="V23" s="89">
        <v>0</v>
      </c>
      <c r="W23" s="91"/>
      <c r="X23" s="100">
        <v>0</v>
      </c>
      <c r="Y23" s="91"/>
      <c r="Z23" s="89">
        <v>0</v>
      </c>
      <c r="AA23" s="91"/>
      <c r="AB23" s="100">
        <v>0</v>
      </c>
      <c r="AC23" s="91"/>
      <c r="AD23" s="192"/>
      <c r="AE23" s="192"/>
      <c r="AF23" s="192"/>
      <c r="AG23" s="192"/>
      <c r="AH23" s="23"/>
      <c r="AI23" s="23"/>
      <c r="AJ23" s="23"/>
      <c r="AK23" s="23"/>
      <c r="AL23" s="23"/>
      <c r="AM23" s="23"/>
    </row>
    <row r="24" spans="1:39" ht="13.5" customHeight="1" x14ac:dyDescent="0.25">
      <c r="A24" s="11" t="s">
        <v>66</v>
      </c>
      <c r="B24" s="89">
        <v>0</v>
      </c>
      <c r="C24" s="91"/>
      <c r="D24" s="100">
        <v>0</v>
      </c>
      <c r="E24" s="91"/>
      <c r="F24" s="89">
        <v>0</v>
      </c>
      <c r="G24" s="91"/>
      <c r="H24" s="100">
        <v>0</v>
      </c>
      <c r="I24" s="91"/>
      <c r="J24" s="89">
        <v>0</v>
      </c>
      <c r="K24" s="91"/>
      <c r="L24" s="100">
        <v>0</v>
      </c>
      <c r="M24" s="91"/>
      <c r="N24" s="89">
        <v>0</v>
      </c>
      <c r="O24" s="91"/>
      <c r="P24" s="100">
        <v>0</v>
      </c>
      <c r="Q24" s="91"/>
      <c r="R24" s="89">
        <v>0</v>
      </c>
      <c r="S24" s="91"/>
      <c r="T24" s="100">
        <v>0</v>
      </c>
      <c r="U24" s="91"/>
      <c r="V24" s="89">
        <v>0</v>
      </c>
      <c r="W24" s="91"/>
      <c r="X24" s="100">
        <v>0</v>
      </c>
      <c r="Y24" s="91"/>
      <c r="Z24" s="89">
        <v>0</v>
      </c>
      <c r="AA24" s="91"/>
      <c r="AB24" s="100">
        <v>0</v>
      </c>
      <c r="AC24" s="91"/>
      <c r="AD24" s="192"/>
      <c r="AE24" s="192"/>
      <c r="AF24" s="192"/>
      <c r="AG24" s="192"/>
      <c r="AH24" s="23"/>
      <c r="AI24" s="23"/>
      <c r="AJ24" s="23"/>
      <c r="AK24" s="23"/>
      <c r="AL24" s="23"/>
      <c r="AM24" s="23"/>
    </row>
    <row r="25" spans="1:39" ht="14.1" customHeight="1" x14ac:dyDescent="0.25">
      <c r="A25" s="11" t="s">
        <v>67</v>
      </c>
      <c r="B25" s="89">
        <v>75</v>
      </c>
      <c r="C25" s="89">
        <v>80</v>
      </c>
      <c r="D25" s="100">
        <v>12.239340299557854</v>
      </c>
      <c r="E25" s="100">
        <v>12.315839709346182</v>
      </c>
      <c r="F25" s="89">
        <v>54</v>
      </c>
      <c r="G25" s="89">
        <v>54</v>
      </c>
      <c r="H25" s="100">
        <v>8.2615547022015505</v>
      </c>
      <c r="I25" s="100">
        <v>8.3131918038086727</v>
      </c>
      <c r="J25" s="89">
        <v>13</v>
      </c>
      <c r="K25" s="89">
        <v>12</v>
      </c>
      <c r="L25" s="100">
        <v>1.9888927986781513</v>
      </c>
      <c r="M25" s="100">
        <v>1.8473759564019274</v>
      </c>
      <c r="N25" s="89">
        <v>21</v>
      </c>
      <c r="O25" s="89">
        <v>18</v>
      </c>
      <c r="P25" s="100">
        <v>4.4608717817996428</v>
      </c>
      <c r="Q25" s="100">
        <v>3.8236043843996943</v>
      </c>
      <c r="R25" s="89">
        <v>11</v>
      </c>
      <c r="S25" s="89">
        <v>14</v>
      </c>
      <c r="T25" s="100">
        <v>6.1517812202896929</v>
      </c>
      <c r="U25" s="100">
        <v>7.8295397349141549</v>
      </c>
      <c r="V25" s="89">
        <v>22</v>
      </c>
      <c r="W25" s="89">
        <v>21</v>
      </c>
      <c r="X25" s="100">
        <v>3.3658185823784099</v>
      </c>
      <c r="Y25" s="100">
        <v>3.2329079237033729</v>
      </c>
      <c r="Z25" s="89">
        <v>9</v>
      </c>
      <c r="AA25" s="89">
        <v>8</v>
      </c>
      <c r="AB25" s="100">
        <v>1.3769257837002586</v>
      </c>
      <c r="AC25" s="100">
        <v>1.2315839709346184</v>
      </c>
      <c r="AD25" s="192"/>
      <c r="AE25" s="192"/>
      <c r="AF25" s="192"/>
      <c r="AG25" s="192"/>
      <c r="AH25" s="23"/>
      <c r="AI25" s="23"/>
      <c r="AJ25" s="23"/>
      <c r="AK25" s="23"/>
      <c r="AL25" s="23"/>
      <c r="AM25" s="23"/>
    </row>
    <row r="26" spans="1:39" x14ac:dyDescent="0.25">
      <c r="A26" s="9" t="s">
        <v>68</v>
      </c>
      <c r="B26" s="90">
        <v>121</v>
      </c>
      <c r="C26" s="90">
        <v>134</v>
      </c>
      <c r="D26" s="101">
        <v>6.3564950096770518</v>
      </c>
      <c r="E26" s="101">
        <v>6.3576711945305053</v>
      </c>
      <c r="F26" s="90">
        <v>82</v>
      </c>
      <c r="G26" s="90">
        <v>80</v>
      </c>
      <c r="H26" s="101">
        <v>3.889795453682972</v>
      </c>
      <c r="I26" s="101">
        <v>3.7956245937495554</v>
      </c>
      <c r="J26" s="90">
        <v>21</v>
      </c>
      <c r="K26" s="90">
        <v>19</v>
      </c>
      <c r="L26" s="101">
        <v>0.99616712838222454</v>
      </c>
      <c r="M26" s="101">
        <v>0.90146084101551938</v>
      </c>
      <c r="N26" s="90">
        <v>80</v>
      </c>
      <c r="O26" s="90">
        <v>80</v>
      </c>
      <c r="P26" s="102">
        <v>5.4322731346932125</v>
      </c>
      <c r="Q26" s="102">
        <v>5.4322731346932125</v>
      </c>
      <c r="R26" s="90">
        <v>67</v>
      </c>
      <c r="S26" s="90">
        <v>72</v>
      </c>
      <c r="T26" s="101">
        <v>10.551014944646541</v>
      </c>
      <c r="U26" s="101">
        <v>11.338404119620163</v>
      </c>
      <c r="V26" s="90">
        <v>49</v>
      </c>
      <c r="W26" s="90">
        <v>47</v>
      </c>
      <c r="X26" s="101">
        <v>2.3243899662251906</v>
      </c>
      <c r="Y26" s="101">
        <v>2.2299294488278636</v>
      </c>
      <c r="Z26" s="90">
        <v>18</v>
      </c>
      <c r="AA26" s="90">
        <v>18</v>
      </c>
      <c r="AB26" s="101">
        <v>0.85385753861333535</v>
      </c>
      <c r="AC26" s="101">
        <v>0.8540155335936499</v>
      </c>
      <c r="AD26" s="192"/>
      <c r="AE26" s="192"/>
      <c r="AF26" s="192"/>
      <c r="AG26" s="192"/>
      <c r="AH26" s="23"/>
      <c r="AI26" s="23"/>
      <c r="AJ26" s="23"/>
      <c r="AK26" s="23"/>
      <c r="AL26" s="23"/>
      <c r="AM26" s="23"/>
    </row>
    <row r="27" spans="1:39" ht="25.15" customHeight="1" x14ac:dyDescent="0.25">
      <c r="A27" s="9" t="s">
        <v>69</v>
      </c>
      <c r="B27" s="90">
        <v>120</v>
      </c>
      <c r="C27" s="102">
        <v>133</v>
      </c>
      <c r="D27" s="101">
        <v>6.3090584797540892</v>
      </c>
      <c r="E27" s="101">
        <v>6.3102258871086354</v>
      </c>
      <c r="F27" s="90">
        <v>82</v>
      </c>
      <c r="G27" s="102">
        <v>80</v>
      </c>
      <c r="H27" s="101">
        <v>3.889795453682972</v>
      </c>
      <c r="I27" s="101">
        <v>3.7956245937495554</v>
      </c>
      <c r="J27" s="90">
        <v>21</v>
      </c>
      <c r="K27" s="102">
        <v>19</v>
      </c>
      <c r="L27" s="101">
        <v>0.99616712838222454</v>
      </c>
      <c r="M27" s="101">
        <v>0.90146084101551938</v>
      </c>
      <c r="N27" s="90">
        <v>80</v>
      </c>
      <c r="O27" s="102">
        <v>80</v>
      </c>
      <c r="P27" s="102">
        <v>5.4322731346932125</v>
      </c>
      <c r="Q27" s="102">
        <v>5.4322731346932125</v>
      </c>
      <c r="R27" s="90">
        <v>67</v>
      </c>
      <c r="S27" s="102">
        <v>72</v>
      </c>
      <c r="T27" s="101">
        <v>10.551014944646541</v>
      </c>
      <c r="U27" s="101">
        <v>11.338404119620163</v>
      </c>
      <c r="V27" s="90">
        <v>40</v>
      </c>
      <c r="W27" s="102">
        <v>39</v>
      </c>
      <c r="X27" s="101">
        <v>1.8974611969185231</v>
      </c>
      <c r="Y27" s="101">
        <v>1.8503669894529082</v>
      </c>
      <c r="Z27" s="90">
        <v>18</v>
      </c>
      <c r="AA27" s="102">
        <v>18</v>
      </c>
      <c r="AB27" s="101">
        <v>0.85385753861333535</v>
      </c>
      <c r="AC27" s="101">
        <v>0.8540155335936499</v>
      </c>
      <c r="AD27" s="192"/>
      <c r="AE27" s="192"/>
      <c r="AF27" s="192"/>
      <c r="AG27" s="192"/>
      <c r="AH27" s="23"/>
      <c r="AI27" s="23"/>
      <c r="AJ27" s="23"/>
      <c r="AK27" s="23"/>
      <c r="AL27" s="23"/>
      <c r="AM27" s="23"/>
    </row>
    <row r="28" spans="1:39" x14ac:dyDescent="0.25">
      <c r="A28" s="9" t="s">
        <v>70</v>
      </c>
      <c r="B28" s="91">
        <v>65463</v>
      </c>
      <c r="C28" s="91"/>
      <c r="D28" s="91">
        <v>4.45</v>
      </c>
      <c r="E28" s="91"/>
      <c r="F28" s="91">
        <v>58012</v>
      </c>
      <c r="G28" s="91"/>
      <c r="H28" s="91">
        <v>3.95</v>
      </c>
      <c r="I28" s="91"/>
      <c r="J28" s="91">
        <v>6895</v>
      </c>
      <c r="K28" s="91"/>
      <c r="L28" s="100">
        <v>0.47</v>
      </c>
      <c r="M28" s="91"/>
      <c r="N28" s="91">
        <v>37279</v>
      </c>
      <c r="O28" s="91"/>
      <c r="P28" s="100">
        <v>3.2</v>
      </c>
      <c r="Q28" s="91"/>
      <c r="R28" s="91">
        <v>27964</v>
      </c>
      <c r="S28" s="91"/>
      <c r="T28" s="100">
        <v>9.2200000000000006</v>
      </c>
      <c r="U28" s="91"/>
      <c r="V28" s="91">
        <v>24338</v>
      </c>
      <c r="W28" s="91"/>
      <c r="X28" s="91">
        <v>1.66</v>
      </c>
      <c r="Y28" s="91"/>
      <c r="Z28" s="91">
        <v>13293</v>
      </c>
      <c r="AA28" s="91"/>
      <c r="AB28" s="100">
        <v>0.9</v>
      </c>
      <c r="AC28" s="91"/>
      <c r="AD28" s="192"/>
      <c r="AE28" s="192"/>
      <c r="AF28" s="192"/>
      <c r="AG28" s="192"/>
      <c r="AH28" s="23"/>
      <c r="AI28" s="23"/>
      <c r="AJ28" s="23"/>
      <c r="AK28" s="23"/>
      <c r="AL28" s="23"/>
      <c r="AM28" s="23"/>
    </row>
    <row r="29" spans="1:39" ht="13.5" customHeight="1" x14ac:dyDescent="0.25">
      <c r="A29" s="9" t="s">
        <v>72</v>
      </c>
      <c r="B29" s="91">
        <v>7403</v>
      </c>
      <c r="C29" s="91"/>
      <c r="D29" s="91">
        <v>4.42</v>
      </c>
      <c r="E29" s="91"/>
      <c r="F29" s="91">
        <v>6839</v>
      </c>
      <c r="G29" s="91"/>
      <c r="H29" s="91">
        <v>4.08</v>
      </c>
      <c r="I29" s="91"/>
      <c r="J29" s="91">
        <v>1012</v>
      </c>
      <c r="K29" s="91"/>
      <c r="L29" s="91">
        <v>0.6</v>
      </c>
      <c r="M29" s="91"/>
      <c r="N29" s="91">
        <v>4949</v>
      </c>
      <c r="O29" s="91"/>
      <c r="P29" s="100">
        <v>3.81</v>
      </c>
      <c r="Q29" s="91"/>
      <c r="R29" s="91">
        <v>3577</v>
      </c>
      <c r="S29" s="91"/>
      <c r="T29" s="100">
        <v>9.49</v>
      </c>
      <c r="U29" s="91"/>
      <c r="V29" s="91">
        <v>3060</v>
      </c>
      <c r="W29" s="91"/>
      <c r="X29" s="91">
        <v>1.83</v>
      </c>
      <c r="Y29" s="91"/>
      <c r="Z29" s="91">
        <v>1594</v>
      </c>
      <c r="AA29" s="91"/>
      <c r="AB29" s="100">
        <v>0.95</v>
      </c>
      <c r="AC29" s="91"/>
      <c r="AD29" s="192"/>
      <c r="AE29" s="192"/>
      <c r="AF29" s="192"/>
      <c r="AG29" s="192"/>
      <c r="AH29" s="23"/>
      <c r="AI29" s="23"/>
      <c r="AJ29" s="23"/>
      <c r="AK29" s="23"/>
      <c r="AL29" s="23"/>
      <c r="AM29" s="23"/>
    </row>
    <row r="30" spans="1:39" ht="13.5" customHeight="1" x14ac:dyDescent="0.25">
      <c r="A30" s="429" t="s">
        <v>73</v>
      </c>
      <c r="B30" s="429"/>
      <c r="C30" s="429"/>
      <c r="D30" s="429"/>
      <c r="E30" s="429"/>
      <c r="F30" s="429"/>
      <c r="G30" s="429"/>
      <c r="H30" s="429"/>
      <c r="I30" s="429"/>
      <c r="J30" s="429"/>
      <c r="K30" s="429"/>
      <c r="L30" s="42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23"/>
      <c r="AE30" s="23"/>
      <c r="AF30" s="23"/>
      <c r="AG30" s="23"/>
      <c r="AH30" s="23"/>
      <c r="AI30" s="23"/>
      <c r="AJ30" s="23"/>
      <c r="AK30" s="23"/>
      <c r="AL30" s="23"/>
      <c r="AM30" s="23"/>
    </row>
    <row r="31" spans="1:39" ht="14.1" customHeight="1" x14ac:dyDescent="0.25">
      <c r="A31" s="428" t="s">
        <v>74</v>
      </c>
      <c r="B31" s="428"/>
      <c r="C31" s="428"/>
      <c r="D31" s="428"/>
      <c r="E31" s="428"/>
      <c r="F31" s="428"/>
      <c r="G31" s="428"/>
      <c r="H31" s="428"/>
      <c r="I31" s="428"/>
      <c r="J31" s="428"/>
      <c r="K31" s="428"/>
      <c r="L31" s="428"/>
      <c r="M31" s="428"/>
      <c r="N31" s="428"/>
      <c r="O31" s="428"/>
      <c r="P31" s="428"/>
      <c r="Q31" s="428"/>
      <c r="R31" s="428"/>
      <c r="S31" s="428"/>
      <c r="T31" s="428"/>
      <c r="U31" s="428"/>
      <c r="V31" s="428"/>
      <c r="W31" s="428"/>
      <c r="X31" s="428"/>
      <c r="Y31" s="428"/>
      <c r="Z31" s="428"/>
      <c r="AA31" s="428"/>
      <c r="AB31" s="428"/>
      <c r="AC31" s="428"/>
      <c r="AD31" s="23"/>
      <c r="AE31" s="23"/>
      <c r="AF31" s="23"/>
      <c r="AG31" s="23"/>
      <c r="AH31" s="23"/>
      <c r="AI31" s="23"/>
      <c r="AJ31" s="23"/>
      <c r="AK31" s="23"/>
      <c r="AL31" s="23"/>
      <c r="AM31" s="23"/>
    </row>
    <row r="32" spans="1:39" ht="14.1" customHeight="1" x14ac:dyDescent="0.25">
      <c r="A32" s="427" t="s">
        <v>689</v>
      </c>
      <c r="B32" s="427"/>
      <c r="C32" s="427"/>
      <c r="D32" s="427"/>
      <c r="E32" s="427"/>
      <c r="F32" s="427"/>
      <c r="G32" s="427"/>
      <c r="H32" s="427"/>
      <c r="I32" s="427"/>
      <c r="J32" s="427"/>
      <c r="K32" s="427"/>
      <c r="L32" s="427"/>
      <c r="M32" s="427"/>
      <c r="N32" s="427"/>
      <c r="O32" s="427"/>
      <c r="P32" s="427"/>
      <c r="Q32" s="427"/>
      <c r="R32" s="427"/>
      <c r="S32" s="427"/>
      <c r="T32" s="427"/>
      <c r="U32" s="427"/>
      <c r="V32" s="427"/>
      <c r="W32" s="427"/>
      <c r="X32" s="427"/>
      <c r="Y32" s="427"/>
      <c r="Z32" s="427"/>
      <c r="AA32" s="427"/>
      <c r="AB32" s="427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</row>
    <row r="33" spans="1:39" ht="14.1" customHeight="1" x14ac:dyDescent="0.25">
      <c r="A33" s="46" t="s">
        <v>75</v>
      </c>
      <c r="B33" s="46"/>
      <c r="C33" s="46"/>
      <c r="D33" s="46"/>
      <c r="E33" s="47"/>
      <c r="F33" s="47"/>
      <c r="G33" s="47"/>
      <c r="H33" s="47"/>
      <c r="I33" s="47"/>
      <c r="J33" s="47"/>
      <c r="K33" s="47"/>
      <c r="L33" s="47"/>
      <c r="M33" s="103"/>
      <c r="N33" s="103"/>
      <c r="O33" s="103"/>
      <c r="P33" s="103"/>
      <c r="Q33" s="103"/>
      <c r="R33" s="103"/>
      <c r="S33" s="103"/>
      <c r="T33" s="103"/>
      <c r="U33" s="103"/>
      <c r="V33" s="103"/>
      <c r="W33" s="103"/>
      <c r="X33" s="103"/>
      <c r="Y33" s="103"/>
      <c r="Z33" s="103"/>
      <c r="AA33" s="10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</row>
    <row r="34" spans="1:39" ht="14.1" customHeight="1" x14ac:dyDescent="0.25">
      <c r="A34" s="428" t="s">
        <v>286</v>
      </c>
      <c r="B34" s="428"/>
      <c r="C34" s="428"/>
      <c r="D34" s="428"/>
      <c r="E34" s="428"/>
      <c r="F34" s="428"/>
      <c r="G34" s="428"/>
      <c r="H34" s="428"/>
      <c r="I34" s="428"/>
      <c r="J34" s="428"/>
      <c r="K34" s="428"/>
      <c r="L34" s="428"/>
      <c r="M34" s="428"/>
      <c r="N34" s="104"/>
      <c r="O34" s="104"/>
      <c r="P34" s="104"/>
      <c r="Q34" s="104"/>
      <c r="R34" s="104"/>
      <c r="S34" s="104"/>
      <c r="T34" s="104"/>
      <c r="U34" s="104"/>
      <c r="V34" s="104"/>
      <c r="W34" s="104"/>
      <c r="X34" s="104"/>
      <c r="Y34" s="104"/>
      <c r="Z34" s="104"/>
      <c r="AA34" s="104"/>
      <c r="AB34" s="104"/>
      <c r="AC34" s="104"/>
      <c r="AD34" s="104"/>
      <c r="AE34" s="104"/>
      <c r="AF34" s="104"/>
      <c r="AG34" s="104"/>
      <c r="AH34" s="104"/>
      <c r="AI34" s="104"/>
      <c r="AJ34" s="104"/>
      <c r="AK34" s="104"/>
      <c r="AL34" s="104"/>
      <c r="AM34" s="104"/>
    </row>
    <row r="35" spans="1:39" ht="14.65" customHeight="1" x14ac:dyDescent="0.25">
      <c r="A35" s="428" t="s">
        <v>287</v>
      </c>
      <c r="B35" s="428"/>
      <c r="C35" s="428"/>
      <c r="D35" s="428"/>
      <c r="E35" s="428"/>
      <c r="F35" s="428"/>
      <c r="G35" s="428"/>
      <c r="H35" s="428"/>
      <c r="I35" s="428"/>
      <c r="J35" s="428"/>
      <c r="K35" s="428"/>
      <c r="L35" s="428"/>
      <c r="M35" s="428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4"/>
      <c r="AA35" s="104"/>
      <c r="AB35" s="104"/>
      <c r="AC35" s="104"/>
      <c r="AD35" s="104"/>
      <c r="AE35" s="104"/>
      <c r="AF35" s="104"/>
      <c r="AG35" s="104"/>
      <c r="AH35" s="104"/>
      <c r="AI35" s="104"/>
      <c r="AJ35" s="104"/>
      <c r="AK35" s="104"/>
      <c r="AL35" s="104"/>
      <c r="AM35" s="104"/>
    </row>
  </sheetData>
  <mergeCells count="27">
    <mergeCell ref="A32:AB32"/>
    <mergeCell ref="A34:M34"/>
    <mergeCell ref="A35:M35"/>
    <mergeCell ref="V4:W4"/>
    <mergeCell ref="X4:Y4"/>
    <mergeCell ref="Z4:AA4"/>
    <mergeCell ref="AB4:AC4"/>
    <mergeCell ref="A30:L30"/>
    <mergeCell ref="A31:AC31"/>
    <mergeCell ref="A3:A5"/>
    <mergeCell ref="T4:U4"/>
    <mergeCell ref="V3:Y3"/>
    <mergeCell ref="Z3:AC3"/>
    <mergeCell ref="B4:C4"/>
    <mergeCell ref="D4:E4"/>
    <mergeCell ref="F4:G4"/>
    <mergeCell ref="R4:S4"/>
    <mergeCell ref="B3:E3"/>
    <mergeCell ref="F3:I3"/>
    <mergeCell ref="J3:M3"/>
    <mergeCell ref="N3:Q3"/>
    <mergeCell ref="R3:U3"/>
    <mergeCell ref="H4:I4"/>
    <mergeCell ref="J4:K4"/>
    <mergeCell ref="L4:M4"/>
    <mergeCell ref="N4:O4"/>
    <mergeCell ref="P4:Q4"/>
  </mergeCells>
  <pageMargins left="0.39370078740157483" right="0.39370078740157483" top="0.39370078740157483" bottom="0.39370078740157483" header="0.31496062992125984" footer="0.31496062992125984"/>
  <pageSetup paperSize="9" scale="75" fitToWidth="0" fitToHeight="0" orientation="landscape" r:id="rId1"/>
  <colBreaks count="1" manualBreakCount="1">
    <brk id="29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CC"/>
  </sheetPr>
  <dimension ref="A1:AG35"/>
  <sheetViews>
    <sheetView zoomScale="90" zoomScaleNormal="90" zoomScaleSheetLayoutView="50" workbookViewId="0">
      <pane xSplit="1" ySplit="5" topLeftCell="B6" activePane="bottomRight" state="frozen"/>
      <selection sqref="A1:Y23"/>
      <selection pane="topRight" sqref="A1:Y23"/>
      <selection pane="bottomLeft" sqref="A1:Y23"/>
      <selection pane="bottomRight" activeCell="A35" sqref="A35"/>
    </sheetView>
  </sheetViews>
  <sheetFormatPr defaultColWidth="8.7109375" defaultRowHeight="15" x14ac:dyDescent="0.25"/>
  <cols>
    <col min="1" max="1" width="25.28515625" customWidth="1"/>
    <col min="2" max="5" width="5.5703125" customWidth="1"/>
    <col min="6" max="6" width="5.7109375" customWidth="1"/>
    <col min="7" max="17" width="5.5703125" customWidth="1"/>
    <col min="18" max="18" width="5.7109375" customWidth="1"/>
    <col min="19" max="21" width="5.5703125" customWidth="1"/>
    <col min="22" max="22" width="7" customWidth="1"/>
    <col min="23" max="23" width="5.5703125" customWidth="1"/>
    <col min="24" max="24" width="6.140625" customWidth="1"/>
    <col min="25" max="25" width="5.85546875" customWidth="1"/>
    <col min="26" max="26" width="6" customWidth="1"/>
    <col min="27" max="29" width="5.5703125" customWidth="1"/>
    <col min="30" max="32" width="4.28515625" customWidth="1"/>
  </cols>
  <sheetData>
    <row r="1" spans="1:33" ht="18.75" x14ac:dyDescent="0.25">
      <c r="A1" s="22" t="s">
        <v>258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</row>
    <row r="2" spans="1:33" ht="18.75" x14ac:dyDescent="0.25">
      <c r="A2" s="22" t="s">
        <v>690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</row>
    <row r="3" spans="1:33" ht="54.75" customHeight="1" x14ac:dyDescent="0.25">
      <c r="A3" s="345" t="s">
        <v>48</v>
      </c>
      <c r="B3" s="358" t="s">
        <v>288</v>
      </c>
      <c r="C3" s="358"/>
      <c r="D3" s="358"/>
      <c r="E3" s="358"/>
      <c r="F3" s="416" t="s">
        <v>289</v>
      </c>
      <c r="G3" s="416"/>
      <c r="H3" s="416"/>
      <c r="I3" s="416"/>
      <c r="J3" s="419" t="s">
        <v>290</v>
      </c>
      <c r="K3" s="420"/>
      <c r="L3" s="420"/>
      <c r="M3" s="421"/>
      <c r="N3" s="419" t="s">
        <v>291</v>
      </c>
      <c r="O3" s="420"/>
      <c r="P3" s="420"/>
      <c r="Q3" s="421"/>
      <c r="R3" s="358" t="s">
        <v>292</v>
      </c>
      <c r="S3" s="358"/>
      <c r="T3" s="358"/>
      <c r="U3" s="358"/>
      <c r="V3" s="358" t="s">
        <v>334</v>
      </c>
      <c r="W3" s="358"/>
      <c r="X3" s="358"/>
      <c r="Y3" s="358"/>
      <c r="Z3" s="358" t="s">
        <v>294</v>
      </c>
      <c r="AA3" s="358"/>
      <c r="AB3" s="358"/>
      <c r="AC3" s="358"/>
    </row>
    <row r="4" spans="1:33" ht="77.650000000000006" customHeight="1" x14ac:dyDescent="0.25">
      <c r="A4" s="345"/>
      <c r="B4" s="357" t="s">
        <v>57</v>
      </c>
      <c r="C4" s="357"/>
      <c r="D4" s="357" t="s">
        <v>251</v>
      </c>
      <c r="E4" s="357"/>
      <c r="F4" s="357" t="s">
        <v>57</v>
      </c>
      <c r="G4" s="357"/>
      <c r="H4" s="357" t="s">
        <v>251</v>
      </c>
      <c r="I4" s="357"/>
      <c r="J4" s="357" t="s">
        <v>57</v>
      </c>
      <c r="K4" s="357"/>
      <c r="L4" s="357" t="s">
        <v>251</v>
      </c>
      <c r="M4" s="357"/>
      <c r="N4" s="357" t="s">
        <v>57</v>
      </c>
      <c r="O4" s="357"/>
      <c r="P4" s="357" t="s">
        <v>251</v>
      </c>
      <c r="Q4" s="357"/>
      <c r="R4" s="357" t="s">
        <v>57</v>
      </c>
      <c r="S4" s="357"/>
      <c r="T4" s="357" t="s">
        <v>251</v>
      </c>
      <c r="U4" s="357"/>
      <c r="V4" s="357" t="s">
        <v>57</v>
      </c>
      <c r="W4" s="357"/>
      <c r="X4" s="357" t="s">
        <v>251</v>
      </c>
      <c r="Y4" s="357"/>
      <c r="Z4" s="357" t="s">
        <v>57</v>
      </c>
      <c r="AA4" s="357"/>
      <c r="AB4" s="357" t="s">
        <v>251</v>
      </c>
      <c r="AC4" s="357"/>
    </row>
    <row r="5" spans="1:33" ht="23.65" customHeight="1" x14ac:dyDescent="0.25">
      <c r="A5" s="345"/>
      <c r="B5" s="24">
        <v>2022</v>
      </c>
      <c r="C5" s="24">
        <v>2023</v>
      </c>
      <c r="D5" s="24">
        <v>2022</v>
      </c>
      <c r="E5" s="24">
        <v>2023</v>
      </c>
      <c r="F5" s="24">
        <v>2022</v>
      </c>
      <c r="G5" s="24">
        <v>2023</v>
      </c>
      <c r="H5" s="24">
        <v>2022</v>
      </c>
      <c r="I5" s="24">
        <v>2023</v>
      </c>
      <c r="J5" s="24">
        <v>2022</v>
      </c>
      <c r="K5" s="24">
        <v>2023</v>
      </c>
      <c r="L5" s="24">
        <v>2022</v>
      </c>
      <c r="M5" s="24">
        <v>2023</v>
      </c>
      <c r="N5" s="24">
        <v>2022</v>
      </c>
      <c r="O5" s="24">
        <v>2023</v>
      </c>
      <c r="P5" s="24">
        <v>2022</v>
      </c>
      <c r="Q5" s="24">
        <v>2023</v>
      </c>
      <c r="R5" s="24">
        <v>2022</v>
      </c>
      <c r="S5" s="24">
        <v>2023</v>
      </c>
      <c r="T5" s="24">
        <v>2022</v>
      </c>
      <c r="U5" s="24">
        <v>2023</v>
      </c>
      <c r="V5" s="24">
        <v>2022</v>
      </c>
      <c r="W5" s="24">
        <v>2023</v>
      </c>
      <c r="X5" s="24">
        <v>2022</v>
      </c>
      <c r="Y5" s="24">
        <v>2023</v>
      </c>
      <c r="Z5" s="24">
        <v>2022</v>
      </c>
      <c r="AA5" s="24">
        <v>2023</v>
      </c>
      <c r="AB5" s="24">
        <v>2022</v>
      </c>
      <c r="AC5" s="24">
        <v>2023</v>
      </c>
    </row>
    <row r="6" spans="1:33" ht="14.1" customHeight="1" x14ac:dyDescent="0.25">
      <c r="A6" s="11" t="s">
        <v>13</v>
      </c>
      <c r="B6" s="89">
        <v>0</v>
      </c>
      <c r="C6" s="89">
        <v>0</v>
      </c>
      <c r="D6" s="100">
        <v>0</v>
      </c>
      <c r="E6" s="100">
        <v>0</v>
      </c>
      <c r="F6" s="89">
        <v>2</v>
      </c>
      <c r="G6" s="89">
        <v>3</v>
      </c>
      <c r="H6" s="100">
        <v>0.65700863966361156</v>
      </c>
      <c r="I6" s="100">
        <v>0.97831403880645684</v>
      </c>
      <c r="J6" s="89">
        <v>0</v>
      </c>
      <c r="K6" s="89">
        <v>0</v>
      </c>
      <c r="L6" s="100">
        <v>0</v>
      </c>
      <c r="M6" s="100">
        <v>0</v>
      </c>
      <c r="N6" s="89">
        <v>1</v>
      </c>
      <c r="O6" s="89">
        <v>1</v>
      </c>
      <c r="P6" s="100">
        <v>0.32850431983180578</v>
      </c>
      <c r="Q6" s="100">
        <v>0.32610467960215228</v>
      </c>
      <c r="R6" s="89">
        <v>3</v>
      </c>
      <c r="S6" s="89">
        <v>3</v>
      </c>
      <c r="T6" s="100">
        <v>0.9855129594954174</v>
      </c>
      <c r="U6" s="100">
        <v>0.97831403880645684</v>
      </c>
      <c r="V6" s="89">
        <v>18</v>
      </c>
      <c r="W6" s="89">
        <v>39</v>
      </c>
      <c r="X6" s="100">
        <v>5.9130777569725046</v>
      </c>
      <c r="Y6" s="100">
        <v>12.71808250448394</v>
      </c>
      <c r="Z6" s="89">
        <v>0</v>
      </c>
      <c r="AA6" s="89">
        <v>0</v>
      </c>
      <c r="AB6" s="100">
        <v>0</v>
      </c>
      <c r="AC6" s="100">
        <v>0</v>
      </c>
      <c r="AD6" s="203"/>
      <c r="AE6" s="203"/>
      <c r="AF6" s="203"/>
      <c r="AG6" s="203"/>
    </row>
    <row r="7" spans="1:33" ht="14.1" customHeight="1" x14ac:dyDescent="0.25">
      <c r="A7" s="11" t="s">
        <v>14</v>
      </c>
      <c r="B7" s="89">
        <v>0</v>
      </c>
      <c r="C7" s="91">
        <v>0</v>
      </c>
      <c r="D7" s="100">
        <v>0</v>
      </c>
      <c r="E7" s="100">
        <v>0</v>
      </c>
      <c r="F7" s="89">
        <v>0</v>
      </c>
      <c r="G7" s="91">
        <v>0</v>
      </c>
      <c r="H7" s="100">
        <v>0</v>
      </c>
      <c r="I7" s="100">
        <v>0</v>
      </c>
      <c r="J7" s="89">
        <v>1</v>
      </c>
      <c r="K7" s="91">
        <v>1</v>
      </c>
      <c r="L7" s="100">
        <v>1.3150973172014728</v>
      </c>
      <c r="M7" s="100">
        <v>1.3385089010841922</v>
      </c>
      <c r="N7" s="89">
        <v>0</v>
      </c>
      <c r="O7" s="91">
        <v>0</v>
      </c>
      <c r="P7" s="100">
        <v>0</v>
      </c>
      <c r="Q7" s="100">
        <v>0</v>
      </c>
      <c r="R7" s="89">
        <v>1</v>
      </c>
      <c r="S7" s="91">
        <v>2</v>
      </c>
      <c r="T7" s="100">
        <v>1.3150973172014728</v>
      </c>
      <c r="U7" s="100">
        <v>2.6770178021683844</v>
      </c>
      <c r="V7" s="89">
        <v>5</v>
      </c>
      <c r="W7" s="91">
        <v>13</v>
      </c>
      <c r="X7" s="100">
        <v>6.5754865860073641</v>
      </c>
      <c r="Y7" s="100">
        <v>17.400615714094499</v>
      </c>
      <c r="Z7" s="89">
        <v>3</v>
      </c>
      <c r="AA7" s="91">
        <v>3</v>
      </c>
      <c r="AB7" s="100">
        <v>3.9452919516044189</v>
      </c>
      <c r="AC7" s="100">
        <v>4.0155267032525765</v>
      </c>
      <c r="AD7" s="203"/>
      <c r="AE7" s="203"/>
      <c r="AF7" s="203"/>
      <c r="AG7" s="203"/>
    </row>
    <row r="8" spans="1:33" ht="14.1" customHeight="1" x14ac:dyDescent="0.25">
      <c r="A8" s="11" t="s">
        <v>15</v>
      </c>
      <c r="B8" s="89">
        <v>0</v>
      </c>
      <c r="C8" s="89">
        <v>0</v>
      </c>
      <c r="D8" s="100">
        <v>0</v>
      </c>
      <c r="E8" s="100">
        <v>0</v>
      </c>
      <c r="F8" s="89">
        <v>1</v>
      </c>
      <c r="G8" s="89">
        <v>0</v>
      </c>
      <c r="H8" s="100">
        <v>0.89919971225609208</v>
      </c>
      <c r="I8" s="100">
        <v>0</v>
      </c>
      <c r="J8" s="89">
        <v>1</v>
      </c>
      <c r="K8" s="89">
        <v>1</v>
      </c>
      <c r="L8" s="100">
        <v>0.89919971225609208</v>
      </c>
      <c r="M8" s="100">
        <v>0.91240875912408759</v>
      </c>
      <c r="N8" s="89">
        <v>0</v>
      </c>
      <c r="O8" s="89">
        <v>0</v>
      </c>
      <c r="P8" s="100">
        <v>0</v>
      </c>
      <c r="Q8" s="100">
        <v>0</v>
      </c>
      <c r="R8" s="89">
        <v>2</v>
      </c>
      <c r="S8" s="89">
        <v>2</v>
      </c>
      <c r="T8" s="100">
        <v>1.7983994245121842</v>
      </c>
      <c r="U8" s="100">
        <v>1.8248175182481752</v>
      </c>
      <c r="V8" s="89">
        <v>10</v>
      </c>
      <c r="W8" s="89">
        <v>20</v>
      </c>
      <c r="X8" s="100">
        <v>8.991997122560921</v>
      </c>
      <c r="Y8" s="100">
        <v>18.248175182481752</v>
      </c>
      <c r="Z8" s="89">
        <v>5</v>
      </c>
      <c r="AA8" s="89">
        <v>5</v>
      </c>
      <c r="AB8" s="100">
        <v>4.4959985612804605</v>
      </c>
      <c r="AC8" s="100">
        <v>4.562043795620438</v>
      </c>
      <c r="AD8" s="203"/>
      <c r="AE8" s="203"/>
      <c r="AF8" s="203"/>
      <c r="AG8" s="203"/>
    </row>
    <row r="9" spans="1:33" ht="14.1" customHeight="1" x14ac:dyDescent="0.25">
      <c r="A9" s="11" t="s">
        <v>16</v>
      </c>
      <c r="B9" s="89">
        <v>0</v>
      </c>
      <c r="C9" s="89">
        <v>0</v>
      </c>
      <c r="D9" s="100">
        <v>0</v>
      </c>
      <c r="E9" s="100">
        <v>0</v>
      </c>
      <c r="F9" s="89">
        <v>0</v>
      </c>
      <c r="G9" s="89">
        <v>0</v>
      </c>
      <c r="H9" s="100">
        <v>0</v>
      </c>
      <c r="I9" s="100">
        <v>0</v>
      </c>
      <c r="J9" s="89">
        <v>1</v>
      </c>
      <c r="K9" s="89">
        <v>1</v>
      </c>
      <c r="L9" s="100">
        <v>0.83689011632772614</v>
      </c>
      <c r="M9" s="100">
        <v>0.83507306889352817</v>
      </c>
      <c r="N9" s="89">
        <v>0</v>
      </c>
      <c r="O9" s="89">
        <v>0</v>
      </c>
      <c r="P9" s="100">
        <v>0</v>
      </c>
      <c r="Q9" s="100">
        <v>0</v>
      </c>
      <c r="R9" s="89">
        <v>3</v>
      </c>
      <c r="S9" s="89">
        <v>3</v>
      </c>
      <c r="T9" s="100">
        <v>2.5106703489831785</v>
      </c>
      <c r="U9" s="100">
        <v>2.5052192066805845</v>
      </c>
      <c r="V9" s="89">
        <v>24</v>
      </c>
      <c r="W9" s="89">
        <v>40</v>
      </c>
      <c r="X9" s="100">
        <v>20.085362791865428</v>
      </c>
      <c r="Y9" s="100">
        <v>33.40292275574113</v>
      </c>
      <c r="Z9" s="89">
        <v>9</v>
      </c>
      <c r="AA9" s="89">
        <v>8</v>
      </c>
      <c r="AB9" s="100">
        <v>7.5320110469495356</v>
      </c>
      <c r="AC9" s="100">
        <v>6.6805845511482254</v>
      </c>
      <c r="AD9" s="203"/>
      <c r="AE9" s="203"/>
      <c r="AF9" s="203"/>
      <c r="AG9" s="203"/>
    </row>
    <row r="10" spans="1:33" ht="14.1" customHeight="1" x14ac:dyDescent="0.25">
      <c r="A10" s="11" t="s">
        <v>17</v>
      </c>
      <c r="B10" s="89">
        <v>1</v>
      </c>
      <c r="C10" s="89">
        <v>1</v>
      </c>
      <c r="D10" s="100">
        <v>0.71184510250569477</v>
      </c>
      <c r="E10" s="100">
        <v>0.71179443376752793</v>
      </c>
      <c r="F10" s="89">
        <v>1</v>
      </c>
      <c r="G10" s="89">
        <v>1</v>
      </c>
      <c r="H10" s="100">
        <v>0.71184510250569477</v>
      </c>
      <c r="I10" s="100">
        <v>0.71179443376752793</v>
      </c>
      <c r="J10" s="89">
        <v>1</v>
      </c>
      <c r="K10" s="89">
        <v>2</v>
      </c>
      <c r="L10" s="100">
        <v>0.71184510250569477</v>
      </c>
      <c r="M10" s="100">
        <v>1.4235888675350559</v>
      </c>
      <c r="N10" s="89">
        <v>0</v>
      </c>
      <c r="O10" s="89">
        <v>0</v>
      </c>
      <c r="P10" s="100">
        <v>0</v>
      </c>
      <c r="Q10" s="100">
        <v>0</v>
      </c>
      <c r="R10" s="89">
        <v>4</v>
      </c>
      <c r="S10" s="89">
        <v>4</v>
      </c>
      <c r="T10" s="100">
        <v>2.8473804100227791</v>
      </c>
      <c r="U10" s="100">
        <v>2.8471777350701117</v>
      </c>
      <c r="V10" s="89">
        <v>23</v>
      </c>
      <c r="W10" s="89">
        <v>39</v>
      </c>
      <c r="X10" s="100">
        <v>16.372437357630979</v>
      </c>
      <c r="Y10" s="100">
        <v>27.759982916933591</v>
      </c>
      <c r="Z10" s="89">
        <v>14</v>
      </c>
      <c r="AA10" s="89">
        <v>14</v>
      </c>
      <c r="AB10" s="100">
        <v>9.9658314350797266</v>
      </c>
      <c r="AC10" s="100">
        <v>9.9651220727453911</v>
      </c>
      <c r="AD10" s="203"/>
      <c r="AE10" s="203"/>
      <c r="AF10" s="203"/>
      <c r="AG10" s="203"/>
    </row>
    <row r="11" spans="1:33" ht="14.1" customHeight="1" x14ac:dyDescent="0.25">
      <c r="A11" s="11" t="s">
        <v>18</v>
      </c>
      <c r="B11" s="89">
        <v>0</v>
      </c>
      <c r="C11" s="89">
        <v>0</v>
      </c>
      <c r="D11" s="100">
        <v>0</v>
      </c>
      <c r="E11" s="100">
        <v>0</v>
      </c>
      <c r="F11" s="89">
        <v>1</v>
      </c>
      <c r="G11" s="89">
        <v>0</v>
      </c>
      <c r="H11" s="100">
        <v>0.86288722064026235</v>
      </c>
      <c r="I11" s="100">
        <v>0</v>
      </c>
      <c r="J11" s="89">
        <v>3</v>
      </c>
      <c r="K11" s="89">
        <v>1</v>
      </c>
      <c r="L11" s="100">
        <v>2.5886616619207872</v>
      </c>
      <c r="M11" s="100">
        <v>0.84760128835395832</v>
      </c>
      <c r="N11" s="89">
        <v>1</v>
      </c>
      <c r="O11" s="89">
        <v>1</v>
      </c>
      <c r="P11" s="100">
        <v>0.86288722064026235</v>
      </c>
      <c r="Q11" s="100">
        <v>0.84760128835395832</v>
      </c>
      <c r="R11" s="89">
        <v>3</v>
      </c>
      <c r="S11" s="89">
        <v>2</v>
      </c>
      <c r="T11" s="100">
        <v>2.5886616619207872</v>
      </c>
      <c r="U11" s="100">
        <v>1.6952025767079166</v>
      </c>
      <c r="V11" s="89">
        <v>12</v>
      </c>
      <c r="W11" s="89">
        <v>19</v>
      </c>
      <c r="X11" s="100">
        <v>10.354646647683149</v>
      </c>
      <c r="Y11" s="100">
        <v>16.104424478725207</v>
      </c>
      <c r="Z11" s="89">
        <v>9</v>
      </c>
      <c r="AA11" s="89">
        <v>9</v>
      </c>
      <c r="AB11" s="100">
        <v>7.7659849857623611</v>
      </c>
      <c r="AC11" s="100">
        <v>7.6284115951856251</v>
      </c>
      <c r="AD11" s="203"/>
      <c r="AE11" s="203"/>
      <c r="AF11" s="203"/>
      <c r="AG11" s="203"/>
    </row>
    <row r="12" spans="1:33" ht="14.1" customHeight="1" x14ac:dyDescent="0.25">
      <c r="A12" s="11" t="s">
        <v>19</v>
      </c>
      <c r="B12" s="89">
        <v>0</v>
      </c>
      <c r="C12" s="89">
        <v>0</v>
      </c>
      <c r="D12" s="100">
        <v>0</v>
      </c>
      <c r="E12" s="100">
        <v>0</v>
      </c>
      <c r="F12" s="89">
        <v>5</v>
      </c>
      <c r="G12" s="89">
        <v>4</v>
      </c>
      <c r="H12" s="100">
        <v>2.7239049901939421</v>
      </c>
      <c r="I12" s="100">
        <v>2.1607605877268798</v>
      </c>
      <c r="J12" s="89">
        <v>3</v>
      </c>
      <c r="K12" s="89">
        <v>3</v>
      </c>
      <c r="L12" s="100">
        <v>1.6343429941163652</v>
      </c>
      <c r="M12" s="100">
        <v>1.62057044079516</v>
      </c>
      <c r="N12" s="89">
        <v>1</v>
      </c>
      <c r="O12" s="89">
        <v>1</v>
      </c>
      <c r="P12" s="100">
        <v>0.54478099803878843</v>
      </c>
      <c r="Q12" s="100">
        <v>0.54019014693171996</v>
      </c>
      <c r="R12" s="89">
        <v>4</v>
      </c>
      <c r="S12" s="89">
        <v>4</v>
      </c>
      <c r="T12" s="100">
        <v>2.1791239921551537</v>
      </c>
      <c r="U12" s="100">
        <v>2.1607605877268798</v>
      </c>
      <c r="V12" s="89">
        <v>18</v>
      </c>
      <c r="W12" s="89">
        <v>25</v>
      </c>
      <c r="X12" s="100">
        <v>9.8060579646981907</v>
      </c>
      <c r="Y12" s="100">
        <v>13.504753673292999</v>
      </c>
      <c r="Z12" s="89">
        <v>4</v>
      </c>
      <c r="AA12" s="89">
        <v>4</v>
      </c>
      <c r="AB12" s="100">
        <v>2.1791239921551537</v>
      </c>
      <c r="AC12" s="100">
        <v>2.1607605877268798</v>
      </c>
      <c r="AD12" s="203"/>
      <c r="AE12" s="203"/>
      <c r="AF12" s="203"/>
      <c r="AG12" s="203"/>
    </row>
    <row r="13" spans="1:33" ht="14.1" customHeight="1" x14ac:dyDescent="0.25">
      <c r="A13" s="11" t="s">
        <v>20</v>
      </c>
      <c r="B13" s="89">
        <v>0</v>
      </c>
      <c r="C13" s="89">
        <v>0</v>
      </c>
      <c r="D13" s="100">
        <v>0</v>
      </c>
      <c r="E13" s="100">
        <v>0</v>
      </c>
      <c r="F13" s="89">
        <v>1</v>
      </c>
      <c r="G13" s="89">
        <v>1</v>
      </c>
      <c r="H13" s="100">
        <v>0.69555540098768864</v>
      </c>
      <c r="I13" s="100">
        <v>0.69944743652514518</v>
      </c>
      <c r="J13" s="89">
        <v>1</v>
      </c>
      <c r="K13" s="89">
        <v>2</v>
      </c>
      <c r="L13" s="100">
        <v>0.69555540098768864</v>
      </c>
      <c r="M13" s="100">
        <v>1.3988948730502904</v>
      </c>
      <c r="N13" s="89">
        <v>0</v>
      </c>
      <c r="O13" s="89">
        <v>0</v>
      </c>
      <c r="P13" s="100">
        <v>0</v>
      </c>
      <c r="Q13" s="100">
        <v>0</v>
      </c>
      <c r="R13" s="89">
        <v>3</v>
      </c>
      <c r="S13" s="89">
        <v>3</v>
      </c>
      <c r="T13" s="100">
        <v>2.086666202963066</v>
      </c>
      <c r="U13" s="100">
        <v>2.0983423095754352</v>
      </c>
      <c r="V13" s="89">
        <v>9</v>
      </c>
      <c r="W13" s="89">
        <v>22</v>
      </c>
      <c r="X13" s="100">
        <v>6.2599986088891981</v>
      </c>
      <c r="Y13" s="100">
        <v>15.387843603553193</v>
      </c>
      <c r="Z13" s="89">
        <v>5</v>
      </c>
      <c r="AA13" s="89">
        <v>5</v>
      </c>
      <c r="AB13" s="100">
        <v>3.4777770049384436</v>
      </c>
      <c r="AC13" s="100">
        <v>3.4972371826257258</v>
      </c>
      <c r="AD13" s="203"/>
      <c r="AE13" s="203"/>
      <c r="AF13" s="203"/>
      <c r="AG13" s="203"/>
    </row>
    <row r="14" spans="1:33" ht="14.1" customHeight="1" x14ac:dyDescent="0.25">
      <c r="A14" s="11" t="s">
        <v>21</v>
      </c>
      <c r="B14" s="89">
        <v>0</v>
      </c>
      <c r="C14" s="89">
        <v>0</v>
      </c>
      <c r="D14" s="100">
        <v>0</v>
      </c>
      <c r="E14" s="100">
        <v>0</v>
      </c>
      <c r="F14" s="89">
        <v>0</v>
      </c>
      <c r="G14" s="89">
        <v>0</v>
      </c>
      <c r="H14" s="100">
        <v>0</v>
      </c>
      <c r="I14" s="100">
        <v>0</v>
      </c>
      <c r="J14" s="89">
        <v>0</v>
      </c>
      <c r="K14" s="89">
        <v>0</v>
      </c>
      <c r="L14" s="100">
        <v>0</v>
      </c>
      <c r="M14" s="100">
        <v>0</v>
      </c>
      <c r="N14" s="89">
        <v>0</v>
      </c>
      <c r="O14" s="89">
        <v>0</v>
      </c>
      <c r="P14" s="100">
        <v>0</v>
      </c>
      <c r="Q14" s="100">
        <v>0</v>
      </c>
      <c r="R14" s="89">
        <v>1</v>
      </c>
      <c r="S14" s="89">
        <v>2</v>
      </c>
      <c r="T14" s="100">
        <v>0.63488032505872638</v>
      </c>
      <c r="U14" s="100">
        <v>1.2746160219233955</v>
      </c>
      <c r="V14" s="89">
        <v>20</v>
      </c>
      <c r="W14" s="89">
        <v>34</v>
      </c>
      <c r="X14" s="100">
        <v>12.697606501174528</v>
      </c>
      <c r="Y14" s="100">
        <v>21.668472372697725</v>
      </c>
      <c r="Z14" s="89">
        <v>5</v>
      </c>
      <c r="AA14" s="89">
        <v>4</v>
      </c>
      <c r="AB14" s="100">
        <v>3.174401625293632</v>
      </c>
      <c r="AC14" s="100">
        <v>2.549232043846791</v>
      </c>
      <c r="AD14" s="203"/>
      <c r="AE14" s="203"/>
      <c r="AF14" s="203"/>
      <c r="AG14" s="203"/>
    </row>
    <row r="15" spans="1:33" ht="14.1" customHeight="1" x14ac:dyDescent="0.25">
      <c r="A15" s="11" t="s">
        <v>22</v>
      </c>
      <c r="B15" s="89">
        <v>0</v>
      </c>
      <c r="C15" s="91">
        <v>0</v>
      </c>
      <c r="D15" s="100">
        <v>0</v>
      </c>
      <c r="E15" s="100">
        <v>0</v>
      </c>
      <c r="F15" s="89">
        <v>0</v>
      </c>
      <c r="G15" s="91">
        <v>0</v>
      </c>
      <c r="H15" s="100">
        <v>0</v>
      </c>
      <c r="I15" s="100">
        <v>0</v>
      </c>
      <c r="J15" s="89">
        <v>1</v>
      </c>
      <c r="K15" s="91">
        <v>1</v>
      </c>
      <c r="L15" s="100">
        <v>0.97952786756783228</v>
      </c>
      <c r="M15" s="100">
        <v>0.96209351548970556</v>
      </c>
      <c r="N15" s="89">
        <v>1</v>
      </c>
      <c r="O15" s="91">
        <v>1</v>
      </c>
      <c r="P15" s="100">
        <v>0.97952786756783228</v>
      </c>
      <c r="Q15" s="100">
        <v>0.96209351548970556</v>
      </c>
      <c r="R15" s="89">
        <v>1</v>
      </c>
      <c r="S15" s="91">
        <v>3</v>
      </c>
      <c r="T15" s="100">
        <v>0.97952786756783228</v>
      </c>
      <c r="U15" s="100">
        <v>2.8862805464691168</v>
      </c>
      <c r="V15" s="89">
        <v>10</v>
      </c>
      <c r="W15" s="91">
        <v>20</v>
      </c>
      <c r="X15" s="100">
        <v>9.7952786756783237</v>
      </c>
      <c r="Y15" s="100">
        <v>19.241870309794113</v>
      </c>
      <c r="Z15" s="89">
        <v>8</v>
      </c>
      <c r="AA15" s="91">
        <v>7</v>
      </c>
      <c r="AB15" s="100">
        <v>7.8362229405426582</v>
      </c>
      <c r="AC15" s="100">
        <v>6.7346546084279391</v>
      </c>
      <c r="AD15" s="203"/>
      <c r="AE15" s="203"/>
      <c r="AF15" s="203"/>
      <c r="AG15" s="203"/>
    </row>
    <row r="16" spans="1:33" ht="38.1" customHeight="1" x14ac:dyDescent="0.25">
      <c r="A16" s="25" t="s">
        <v>650</v>
      </c>
      <c r="B16" s="89">
        <v>0</v>
      </c>
      <c r="C16" s="91">
        <v>0</v>
      </c>
      <c r="D16" s="100">
        <v>0</v>
      </c>
      <c r="E16" s="100">
        <v>0</v>
      </c>
      <c r="F16" s="89">
        <v>0</v>
      </c>
      <c r="G16" s="91">
        <v>0</v>
      </c>
      <c r="H16" s="100">
        <v>0</v>
      </c>
      <c r="I16" s="100">
        <v>0</v>
      </c>
      <c r="J16" s="89">
        <v>0</v>
      </c>
      <c r="K16" s="91">
        <v>0</v>
      </c>
      <c r="L16" s="100">
        <v>0</v>
      </c>
      <c r="M16" s="100">
        <v>0</v>
      </c>
      <c r="N16" s="89">
        <v>0</v>
      </c>
      <c r="O16" s="91">
        <v>0</v>
      </c>
      <c r="P16" s="100">
        <v>0</v>
      </c>
      <c r="Q16" s="100">
        <v>0</v>
      </c>
      <c r="R16" s="89">
        <v>0</v>
      </c>
      <c r="S16" s="91">
        <v>0</v>
      </c>
      <c r="T16" s="100">
        <v>0</v>
      </c>
      <c r="U16" s="100">
        <v>0</v>
      </c>
      <c r="V16" s="89">
        <v>0</v>
      </c>
      <c r="W16" s="91">
        <v>0</v>
      </c>
      <c r="X16" s="100">
        <v>0</v>
      </c>
      <c r="Y16" s="100">
        <v>0</v>
      </c>
      <c r="Z16" s="89">
        <v>0</v>
      </c>
      <c r="AA16" s="91">
        <v>0</v>
      </c>
      <c r="AB16" s="100">
        <v>0</v>
      </c>
      <c r="AC16" s="100">
        <v>0</v>
      </c>
      <c r="AD16" s="203"/>
      <c r="AE16" s="203"/>
      <c r="AF16" s="203"/>
      <c r="AG16" s="203"/>
    </row>
    <row r="17" spans="1:33" x14ac:dyDescent="0.25">
      <c r="A17" s="11" t="s">
        <v>59</v>
      </c>
      <c r="B17" s="89">
        <v>0</v>
      </c>
      <c r="C17" s="91">
        <v>0</v>
      </c>
      <c r="D17" s="100">
        <v>0</v>
      </c>
      <c r="E17" s="100">
        <v>0</v>
      </c>
      <c r="F17" s="89">
        <v>0</v>
      </c>
      <c r="G17" s="91">
        <v>0</v>
      </c>
      <c r="H17" s="100">
        <v>0</v>
      </c>
      <c r="I17" s="100">
        <v>0</v>
      </c>
      <c r="J17" s="89">
        <v>0</v>
      </c>
      <c r="K17" s="91">
        <v>0</v>
      </c>
      <c r="L17" s="100">
        <v>0</v>
      </c>
      <c r="M17" s="100">
        <v>0</v>
      </c>
      <c r="N17" s="89">
        <v>0</v>
      </c>
      <c r="O17" s="91">
        <v>0</v>
      </c>
      <c r="P17" s="100">
        <v>0</v>
      </c>
      <c r="Q17" s="100">
        <v>0</v>
      </c>
      <c r="R17" s="89">
        <v>0</v>
      </c>
      <c r="S17" s="91">
        <v>0</v>
      </c>
      <c r="T17" s="100">
        <v>0</v>
      </c>
      <c r="U17" s="100">
        <v>0</v>
      </c>
      <c r="V17" s="89">
        <v>0</v>
      </c>
      <c r="W17" s="91">
        <v>0</v>
      </c>
      <c r="X17" s="100">
        <v>0</v>
      </c>
      <c r="Y17" s="100">
        <v>0</v>
      </c>
      <c r="Z17" s="89">
        <v>0</v>
      </c>
      <c r="AA17" s="91">
        <v>0</v>
      </c>
      <c r="AB17" s="100">
        <v>0</v>
      </c>
      <c r="AC17" s="100">
        <v>0</v>
      </c>
      <c r="AD17" s="203"/>
      <c r="AE17" s="203"/>
      <c r="AF17" s="203"/>
      <c r="AG17" s="203"/>
    </row>
    <row r="18" spans="1:33" ht="27" customHeight="1" x14ac:dyDescent="0.25">
      <c r="A18" s="88" t="s">
        <v>85</v>
      </c>
      <c r="B18" s="89">
        <v>0</v>
      </c>
      <c r="C18" s="91">
        <v>0</v>
      </c>
      <c r="D18" s="100">
        <v>0</v>
      </c>
      <c r="E18" s="100">
        <v>0</v>
      </c>
      <c r="F18" s="89">
        <v>0</v>
      </c>
      <c r="G18" s="89">
        <v>0</v>
      </c>
      <c r="H18" s="100">
        <v>0</v>
      </c>
      <c r="I18" s="100">
        <v>0</v>
      </c>
      <c r="J18" s="89">
        <v>0</v>
      </c>
      <c r="K18" s="89">
        <v>0</v>
      </c>
      <c r="L18" s="100">
        <v>0</v>
      </c>
      <c r="M18" s="100">
        <v>0</v>
      </c>
      <c r="N18" s="89">
        <v>0</v>
      </c>
      <c r="O18" s="89">
        <v>0</v>
      </c>
      <c r="P18" s="100">
        <v>0</v>
      </c>
      <c r="Q18" s="100">
        <v>0</v>
      </c>
      <c r="R18" s="89">
        <v>0</v>
      </c>
      <c r="S18" s="89">
        <v>0</v>
      </c>
      <c r="T18" s="100">
        <v>0</v>
      </c>
      <c r="U18" s="100">
        <v>0</v>
      </c>
      <c r="V18" s="89">
        <v>26</v>
      </c>
      <c r="W18" s="89">
        <v>31</v>
      </c>
      <c r="X18" s="100">
        <v>8.5411123156269504</v>
      </c>
      <c r="Y18" s="100">
        <v>10.109245067666722</v>
      </c>
      <c r="Z18" s="89">
        <v>18</v>
      </c>
      <c r="AA18" s="89">
        <v>17</v>
      </c>
      <c r="AB18" s="100">
        <v>5.9130777569725046</v>
      </c>
      <c r="AC18" s="100">
        <v>5.54</v>
      </c>
      <c r="AD18" s="203"/>
      <c r="AE18" s="203"/>
      <c r="AF18" s="203"/>
      <c r="AG18" s="203"/>
    </row>
    <row r="19" spans="1:33" ht="26.25" x14ac:dyDescent="0.25">
      <c r="A19" s="11" t="s">
        <v>61</v>
      </c>
      <c r="B19" s="89">
        <v>0</v>
      </c>
      <c r="C19" s="91">
        <v>0</v>
      </c>
      <c r="D19" s="100">
        <v>0</v>
      </c>
      <c r="E19" s="100">
        <v>0</v>
      </c>
      <c r="F19" s="89">
        <v>0</v>
      </c>
      <c r="G19" s="89">
        <v>0</v>
      </c>
      <c r="H19" s="100">
        <v>0</v>
      </c>
      <c r="I19" s="100">
        <v>0</v>
      </c>
      <c r="J19" s="89">
        <v>0</v>
      </c>
      <c r="K19" s="89">
        <v>0</v>
      </c>
      <c r="L19" s="100">
        <v>0</v>
      </c>
      <c r="M19" s="100">
        <v>0</v>
      </c>
      <c r="N19" s="89">
        <v>0</v>
      </c>
      <c r="O19" s="89">
        <v>0</v>
      </c>
      <c r="P19" s="100">
        <v>0</v>
      </c>
      <c r="Q19" s="100">
        <v>0</v>
      </c>
      <c r="R19" s="89">
        <v>0</v>
      </c>
      <c r="S19" s="89">
        <v>0</v>
      </c>
      <c r="T19" s="100">
        <v>0</v>
      </c>
      <c r="U19" s="100">
        <v>0</v>
      </c>
      <c r="V19" s="89">
        <v>0</v>
      </c>
      <c r="W19" s="89">
        <v>0</v>
      </c>
      <c r="X19" s="100">
        <v>0</v>
      </c>
      <c r="Y19" s="100">
        <v>0</v>
      </c>
      <c r="Z19" s="89">
        <v>0</v>
      </c>
      <c r="AA19" s="89">
        <v>0</v>
      </c>
      <c r="AB19" s="100">
        <v>0</v>
      </c>
      <c r="AC19" s="100">
        <v>0</v>
      </c>
      <c r="AD19" s="203"/>
      <c r="AE19" s="203"/>
      <c r="AF19" s="203"/>
      <c r="AG19" s="203"/>
    </row>
    <row r="20" spans="1:33" ht="26.25" x14ac:dyDescent="0.25">
      <c r="A20" s="11" t="s">
        <v>62</v>
      </c>
      <c r="B20" s="89">
        <v>0</v>
      </c>
      <c r="C20" s="91">
        <v>0</v>
      </c>
      <c r="D20" s="100">
        <v>0</v>
      </c>
      <c r="E20" s="100">
        <v>0</v>
      </c>
      <c r="F20" s="89">
        <v>1</v>
      </c>
      <c r="G20" s="91">
        <v>1</v>
      </c>
      <c r="H20" s="100">
        <v>6.7903414183665148E-2</v>
      </c>
      <c r="I20" s="100">
        <v>6.7903414183665148E-2</v>
      </c>
      <c r="J20" s="89">
        <v>1</v>
      </c>
      <c r="K20" s="91">
        <v>1</v>
      </c>
      <c r="L20" s="100">
        <v>6.7903414183665148E-2</v>
      </c>
      <c r="M20" s="100">
        <v>6.7903414183665148E-2</v>
      </c>
      <c r="N20" s="89">
        <v>0</v>
      </c>
      <c r="O20" s="91">
        <v>0</v>
      </c>
      <c r="P20" s="100">
        <v>0</v>
      </c>
      <c r="Q20" s="100">
        <v>0</v>
      </c>
      <c r="R20" s="89">
        <v>0</v>
      </c>
      <c r="S20" s="91">
        <v>0</v>
      </c>
      <c r="T20" s="100">
        <v>0</v>
      </c>
      <c r="U20" s="100">
        <v>0</v>
      </c>
      <c r="V20" s="89">
        <v>0</v>
      </c>
      <c r="W20" s="91">
        <v>0</v>
      </c>
      <c r="X20" s="100">
        <v>0</v>
      </c>
      <c r="Y20" s="100">
        <v>0</v>
      </c>
      <c r="Z20" s="89">
        <v>0</v>
      </c>
      <c r="AA20" s="91">
        <v>0</v>
      </c>
      <c r="AB20" s="100">
        <v>0</v>
      </c>
      <c r="AC20" s="100">
        <v>0</v>
      </c>
      <c r="AD20" s="203"/>
      <c r="AE20" s="203"/>
      <c r="AF20" s="203"/>
      <c r="AG20" s="203"/>
    </row>
    <row r="21" spans="1:33" x14ac:dyDescent="0.25">
      <c r="A21" s="9" t="s">
        <v>666</v>
      </c>
      <c r="B21" s="90">
        <v>1</v>
      </c>
      <c r="C21" s="102">
        <v>1</v>
      </c>
      <c r="D21" s="101">
        <v>6.8754512014850971E-2</v>
      </c>
      <c r="E21" s="101">
        <v>6.8581461059446416E-2</v>
      </c>
      <c r="F21" s="90">
        <v>12</v>
      </c>
      <c r="G21" s="102">
        <v>10</v>
      </c>
      <c r="H21" s="101">
        <v>0.82505414417821166</v>
      </c>
      <c r="I21" s="101">
        <v>0.68581461059446414</v>
      </c>
      <c r="J21" s="90">
        <v>13</v>
      </c>
      <c r="K21" s="102">
        <v>13</v>
      </c>
      <c r="L21" s="101">
        <v>0.89380865619306271</v>
      </c>
      <c r="M21" s="101">
        <v>0.89155899377280334</v>
      </c>
      <c r="N21" s="90">
        <v>4</v>
      </c>
      <c r="O21" s="90">
        <v>4</v>
      </c>
      <c r="P21" s="101">
        <v>0.27501804805940389</v>
      </c>
      <c r="Q21" s="101">
        <v>0.27432584423778567</v>
      </c>
      <c r="R21" s="90">
        <v>25</v>
      </c>
      <c r="S21" s="90">
        <v>28</v>
      </c>
      <c r="T21" s="101">
        <v>1.7188628003712743</v>
      </c>
      <c r="U21" s="101">
        <v>1.9202809096644995</v>
      </c>
      <c r="V21" s="90">
        <v>175</v>
      </c>
      <c r="W21" s="102">
        <v>302</v>
      </c>
      <c r="X21" s="101">
        <v>12.032039602598921</v>
      </c>
      <c r="Y21" s="101">
        <v>20.711601239952817</v>
      </c>
      <c r="Z21" s="90">
        <v>80</v>
      </c>
      <c r="AA21" s="102">
        <v>76</v>
      </c>
      <c r="AB21" s="101">
        <v>5.5003609611880782</v>
      </c>
      <c r="AC21" s="101">
        <v>5.21</v>
      </c>
      <c r="AD21" s="203"/>
      <c r="AE21" s="203"/>
      <c r="AF21" s="203"/>
      <c r="AG21" s="203"/>
    </row>
    <row r="22" spans="1:33" ht="26.65" customHeight="1" x14ac:dyDescent="0.25">
      <c r="A22" s="9" t="s">
        <v>667</v>
      </c>
      <c r="B22" s="90">
        <v>1</v>
      </c>
      <c r="C22" s="102">
        <v>1</v>
      </c>
      <c r="D22" s="101">
        <v>6.8754512014850971E-2</v>
      </c>
      <c r="E22" s="101">
        <v>6.8581461059446416E-2</v>
      </c>
      <c r="F22" s="90">
        <v>11</v>
      </c>
      <c r="G22" s="102">
        <v>9</v>
      </c>
      <c r="H22" s="101">
        <v>0.75629963216336071</v>
      </c>
      <c r="I22" s="101">
        <v>0.61723314953501773</v>
      </c>
      <c r="J22" s="90">
        <v>12</v>
      </c>
      <c r="K22" s="102">
        <v>12</v>
      </c>
      <c r="L22" s="101">
        <v>0.82505414417821166</v>
      </c>
      <c r="M22" s="101">
        <v>0.82297753271335694</v>
      </c>
      <c r="N22" s="90">
        <v>4</v>
      </c>
      <c r="O22" s="102">
        <v>4</v>
      </c>
      <c r="P22" s="101">
        <v>0.27501804805940389</v>
      </c>
      <c r="Q22" s="101">
        <v>0.27432584423778567</v>
      </c>
      <c r="R22" s="90">
        <v>25</v>
      </c>
      <c r="S22" s="102">
        <v>28</v>
      </c>
      <c r="T22" s="101">
        <v>1.7188628003712743</v>
      </c>
      <c r="U22" s="101">
        <v>1.9202809096644995</v>
      </c>
      <c r="V22" s="90">
        <v>175</v>
      </c>
      <c r="W22" s="102">
        <v>302</v>
      </c>
      <c r="X22" s="101">
        <v>12.032039602598921</v>
      </c>
      <c r="Y22" s="101">
        <v>20.711601239952817</v>
      </c>
      <c r="Z22" s="90">
        <v>80</v>
      </c>
      <c r="AA22" s="102">
        <v>76</v>
      </c>
      <c r="AB22" s="101">
        <v>5.5003609611880782</v>
      </c>
      <c r="AC22" s="101">
        <v>5.21</v>
      </c>
      <c r="AD22" s="203"/>
      <c r="AE22" s="203"/>
      <c r="AF22" s="203"/>
      <c r="AG22" s="203"/>
    </row>
    <row r="23" spans="1:33" ht="13.5" customHeight="1" x14ac:dyDescent="0.25">
      <c r="A23" s="11" t="s">
        <v>651</v>
      </c>
      <c r="B23" s="89">
        <v>0</v>
      </c>
      <c r="C23" s="91"/>
      <c r="D23" s="100">
        <v>0</v>
      </c>
      <c r="E23" s="91"/>
      <c r="F23" s="89">
        <v>0</v>
      </c>
      <c r="G23" s="91"/>
      <c r="H23" s="100">
        <v>0</v>
      </c>
      <c r="I23" s="91"/>
      <c r="J23" s="89">
        <v>0</v>
      </c>
      <c r="K23" s="91"/>
      <c r="L23" s="100">
        <v>0</v>
      </c>
      <c r="M23" s="91"/>
      <c r="N23" s="89">
        <v>0</v>
      </c>
      <c r="O23" s="91"/>
      <c r="P23" s="100">
        <v>0</v>
      </c>
      <c r="Q23" s="91"/>
      <c r="R23" s="89">
        <v>0</v>
      </c>
      <c r="S23" s="91"/>
      <c r="T23" s="100">
        <v>0</v>
      </c>
      <c r="U23" s="91"/>
      <c r="V23" s="89">
        <v>0</v>
      </c>
      <c r="W23" s="91"/>
      <c r="X23" s="100">
        <v>0</v>
      </c>
      <c r="Y23" s="91"/>
      <c r="Z23" s="89">
        <v>0</v>
      </c>
      <c r="AA23" s="91"/>
      <c r="AB23" s="100">
        <v>0</v>
      </c>
      <c r="AC23" s="91"/>
      <c r="AD23" s="203"/>
      <c r="AE23" s="203"/>
      <c r="AF23" s="203"/>
      <c r="AG23" s="203"/>
    </row>
    <row r="24" spans="1:33" ht="13.5" customHeight="1" x14ac:dyDescent="0.25">
      <c r="A24" s="11" t="s">
        <v>66</v>
      </c>
      <c r="B24" s="89">
        <v>0</v>
      </c>
      <c r="C24" s="91"/>
      <c r="D24" s="100">
        <v>0</v>
      </c>
      <c r="E24" s="91"/>
      <c r="F24" s="89">
        <v>0</v>
      </c>
      <c r="G24" s="91"/>
      <c r="H24" s="100">
        <v>0</v>
      </c>
      <c r="I24" s="91"/>
      <c r="J24" s="89">
        <v>0</v>
      </c>
      <c r="K24" s="91"/>
      <c r="L24" s="100">
        <v>0</v>
      </c>
      <c r="M24" s="91"/>
      <c r="N24" s="89">
        <v>0</v>
      </c>
      <c r="O24" s="91"/>
      <c r="P24" s="100">
        <v>0</v>
      </c>
      <c r="Q24" s="91"/>
      <c r="R24" s="89">
        <v>0</v>
      </c>
      <c r="S24" s="91"/>
      <c r="T24" s="100">
        <v>0</v>
      </c>
      <c r="U24" s="91"/>
      <c r="V24" s="89">
        <v>0</v>
      </c>
      <c r="W24" s="91"/>
      <c r="X24" s="100">
        <v>0</v>
      </c>
      <c r="Y24" s="91"/>
      <c r="Z24" s="89">
        <v>0</v>
      </c>
      <c r="AA24" s="91"/>
      <c r="AB24" s="100">
        <v>0</v>
      </c>
      <c r="AC24" s="91"/>
      <c r="AD24" s="203"/>
      <c r="AE24" s="203"/>
      <c r="AF24" s="203"/>
      <c r="AG24" s="203"/>
    </row>
    <row r="25" spans="1:33" ht="14.1" customHeight="1" x14ac:dyDescent="0.25">
      <c r="A25" s="11" t="s">
        <v>67</v>
      </c>
      <c r="B25" s="89">
        <v>1</v>
      </c>
      <c r="C25" s="89">
        <v>1</v>
      </c>
      <c r="D25" s="100">
        <v>0.15299175374447319</v>
      </c>
      <c r="E25" s="100">
        <v>0.15394799636682729</v>
      </c>
      <c r="F25" s="89">
        <v>17</v>
      </c>
      <c r="G25" s="89">
        <v>15</v>
      </c>
      <c r="H25" s="100">
        <v>2.6008598136560441</v>
      </c>
      <c r="I25" s="100">
        <v>2.3092199455024094</v>
      </c>
      <c r="J25" s="89">
        <v>17</v>
      </c>
      <c r="K25" s="89">
        <v>16</v>
      </c>
      <c r="L25" s="100">
        <v>2.6008598136560441</v>
      </c>
      <c r="M25" s="100">
        <v>2.4631679418692367</v>
      </c>
      <c r="N25" s="89">
        <v>2</v>
      </c>
      <c r="O25" s="89">
        <v>2</v>
      </c>
      <c r="P25" s="100">
        <v>0.30598350748894637</v>
      </c>
      <c r="Q25" s="100">
        <v>0.30789599273365459</v>
      </c>
      <c r="R25" s="89">
        <v>36</v>
      </c>
      <c r="S25" s="89">
        <v>31</v>
      </c>
      <c r="T25" s="100">
        <v>5.5077031348010346</v>
      </c>
      <c r="U25" s="100">
        <v>4.7723878873716457</v>
      </c>
      <c r="V25" s="89">
        <v>94</v>
      </c>
      <c r="W25" s="89">
        <v>78</v>
      </c>
      <c r="X25" s="100">
        <v>14.381224851980479</v>
      </c>
      <c r="Y25" s="100">
        <v>12.007943716612528</v>
      </c>
      <c r="Z25" s="89">
        <v>41</v>
      </c>
      <c r="AA25" s="89">
        <v>31</v>
      </c>
      <c r="AB25" s="100">
        <v>6.2726619035234004</v>
      </c>
      <c r="AC25" s="100">
        <v>4.7699999999999996</v>
      </c>
      <c r="AD25" s="203"/>
      <c r="AE25" s="203"/>
      <c r="AF25" s="203"/>
      <c r="AG25" s="203"/>
    </row>
    <row r="26" spans="1:33" x14ac:dyDescent="0.25">
      <c r="A26" s="9" t="s">
        <v>68</v>
      </c>
      <c r="B26" s="90">
        <v>2</v>
      </c>
      <c r="C26" s="90">
        <v>2</v>
      </c>
      <c r="D26" s="101">
        <v>9.4873059845926144E-2</v>
      </c>
      <c r="E26" s="101">
        <v>9.4890614843738882E-2</v>
      </c>
      <c r="F26" s="90">
        <v>29</v>
      </c>
      <c r="G26" s="90">
        <v>25</v>
      </c>
      <c r="H26" s="101">
        <v>1.3756593677659292</v>
      </c>
      <c r="I26" s="101">
        <v>1.186132685546736</v>
      </c>
      <c r="J26" s="90">
        <v>30</v>
      </c>
      <c r="K26" s="90">
        <v>29</v>
      </c>
      <c r="L26" s="101">
        <v>1.4230958976888923</v>
      </c>
      <c r="M26" s="101">
        <v>1.3759139152342137</v>
      </c>
      <c r="N26" s="90">
        <v>6</v>
      </c>
      <c r="O26" s="90">
        <v>6</v>
      </c>
      <c r="P26" s="101">
        <v>0.28461917953777843</v>
      </c>
      <c r="Q26" s="101">
        <v>0.28467184453121663</v>
      </c>
      <c r="R26" s="90">
        <v>61</v>
      </c>
      <c r="S26" s="90">
        <v>59</v>
      </c>
      <c r="T26" s="101">
        <v>2.8936283253007478</v>
      </c>
      <c r="U26" s="101">
        <v>2.7992731378902969</v>
      </c>
      <c r="V26" s="90">
        <v>269</v>
      </c>
      <c r="W26" s="90">
        <v>380</v>
      </c>
      <c r="X26" s="101">
        <v>12.760426549277067</v>
      </c>
      <c r="Y26" s="101">
        <v>18.029216820310388</v>
      </c>
      <c r="Z26" s="90">
        <v>121</v>
      </c>
      <c r="AA26" s="90">
        <v>107</v>
      </c>
      <c r="AB26" s="101">
        <v>5.739820120678532</v>
      </c>
      <c r="AC26" s="101">
        <v>5.0766478941400299</v>
      </c>
      <c r="AD26" s="203"/>
      <c r="AE26" s="203"/>
      <c r="AF26" s="203"/>
      <c r="AG26" s="203"/>
    </row>
    <row r="27" spans="1:33" ht="25.15" customHeight="1" x14ac:dyDescent="0.25">
      <c r="A27" s="9" t="s">
        <v>69</v>
      </c>
      <c r="B27" s="90">
        <v>2</v>
      </c>
      <c r="C27" s="102">
        <v>2</v>
      </c>
      <c r="D27" s="101">
        <v>9.4873059845926144E-2</v>
      </c>
      <c r="E27" s="101">
        <v>9.4890614843738882E-2</v>
      </c>
      <c r="F27" s="90">
        <v>28</v>
      </c>
      <c r="G27" s="102">
        <v>24</v>
      </c>
      <c r="H27" s="101">
        <v>1.3282228378429661</v>
      </c>
      <c r="I27" s="101">
        <v>1.1386873781248665</v>
      </c>
      <c r="J27" s="90">
        <v>29</v>
      </c>
      <c r="K27" s="102">
        <v>28</v>
      </c>
      <c r="L27" s="101">
        <v>1.3756593677659292</v>
      </c>
      <c r="M27" s="101">
        <v>1.3284686078123442</v>
      </c>
      <c r="N27" s="90">
        <v>6</v>
      </c>
      <c r="O27" s="102">
        <v>6</v>
      </c>
      <c r="P27" s="101">
        <v>0.28461917953777843</v>
      </c>
      <c r="Q27" s="101">
        <v>0.28467184453121663</v>
      </c>
      <c r="R27" s="90">
        <v>61</v>
      </c>
      <c r="S27" s="102">
        <v>59</v>
      </c>
      <c r="T27" s="101">
        <v>2.8936283253007478</v>
      </c>
      <c r="U27" s="101">
        <v>2.7992731378902969</v>
      </c>
      <c r="V27" s="90">
        <v>269</v>
      </c>
      <c r="W27" s="102">
        <v>380</v>
      </c>
      <c r="X27" s="101">
        <v>12.760426549277067</v>
      </c>
      <c r="Y27" s="101">
        <v>18.029216820310388</v>
      </c>
      <c r="Z27" s="90">
        <v>121</v>
      </c>
      <c r="AA27" s="102">
        <v>107</v>
      </c>
      <c r="AB27" s="101">
        <v>5.739820120678532</v>
      </c>
      <c r="AC27" s="101">
        <v>5.0766478941400299</v>
      </c>
      <c r="AD27" s="203"/>
      <c r="AE27" s="203"/>
      <c r="AF27" s="203"/>
      <c r="AG27" s="203"/>
    </row>
    <row r="28" spans="1:33" x14ac:dyDescent="0.25">
      <c r="A28" s="9" t="s">
        <v>70</v>
      </c>
      <c r="B28" s="91">
        <v>771</v>
      </c>
      <c r="C28" s="91"/>
      <c r="D28" s="100">
        <v>0.05</v>
      </c>
      <c r="E28" s="91"/>
      <c r="F28" s="91">
        <v>6374</v>
      </c>
      <c r="G28" s="91"/>
      <c r="H28" s="91">
        <v>0.43</v>
      </c>
      <c r="I28" s="91"/>
      <c r="J28" s="91">
        <v>6795</v>
      </c>
      <c r="K28" s="91"/>
      <c r="L28" s="100">
        <v>0.46</v>
      </c>
      <c r="M28" s="91"/>
      <c r="N28" s="91">
        <v>2004</v>
      </c>
      <c r="O28" s="91"/>
      <c r="P28" s="91">
        <v>0.14000000000000001</v>
      </c>
      <c r="Q28" s="91"/>
      <c r="R28" s="91">
        <v>33007</v>
      </c>
      <c r="S28" s="91"/>
      <c r="T28" s="91">
        <v>2.25</v>
      </c>
      <c r="U28" s="91"/>
      <c r="V28" s="91">
        <v>119933</v>
      </c>
      <c r="W28" s="91"/>
      <c r="X28" s="91">
        <v>8.16</v>
      </c>
      <c r="Y28" s="91"/>
      <c r="Z28" s="91">
        <v>70366</v>
      </c>
      <c r="AA28" s="91"/>
      <c r="AB28" s="100">
        <v>4.79</v>
      </c>
      <c r="AC28" s="91"/>
      <c r="AD28" s="203"/>
      <c r="AE28" s="203"/>
      <c r="AF28" s="203"/>
      <c r="AG28" s="203"/>
    </row>
    <row r="29" spans="1:33" ht="13.5" customHeight="1" x14ac:dyDescent="0.25">
      <c r="A29" s="9" t="s">
        <v>72</v>
      </c>
      <c r="B29" s="91">
        <v>99</v>
      </c>
      <c r="C29" s="91"/>
      <c r="D29" s="91">
        <v>0.06</v>
      </c>
      <c r="E29" s="91"/>
      <c r="F29" s="91">
        <v>586</v>
      </c>
      <c r="G29" s="91"/>
      <c r="H29" s="100">
        <v>0.35</v>
      </c>
      <c r="I29" s="91"/>
      <c r="J29" s="91">
        <v>956</v>
      </c>
      <c r="K29" s="91"/>
      <c r="L29" s="100">
        <v>0.56999999999999995</v>
      </c>
      <c r="M29" s="91"/>
      <c r="N29" s="91">
        <v>257</v>
      </c>
      <c r="O29" s="91"/>
      <c r="P29" s="91">
        <v>0.15</v>
      </c>
      <c r="Q29" s="91"/>
      <c r="R29" s="91">
        <v>4047</v>
      </c>
      <c r="S29" s="91"/>
      <c r="T29" s="100">
        <v>2.41</v>
      </c>
      <c r="U29" s="91"/>
      <c r="V29" s="91">
        <v>16325</v>
      </c>
      <c r="W29" s="91"/>
      <c r="X29" s="91">
        <v>9.74</v>
      </c>
      <c r="Y29" s="91"/>
      <c r="Z29" s="91">
        <v>8083</v>
      </c>
      <c r="AA29" s="91"/>
      <c r="AB29" s="100">
        <v>4.82</v>
      </c>
      <c r="AC29" s="91"/>
      <c r="AD29" s="203"/>
      <c r="AE29" s="203"/>
      <c r="AF29" s="203"/>
      <c r="AG29" s="203"/>
    </row>
    <row r="30" spans="1:33" ht="13.5" customHeight="1" x14ac:dyDescent="0.25">
      <c r="A30" s="359" t="s">
        <v>73</v>
      </c>
      <c r="B30" s="359"/>
      <c r="C30" s="359"/>
      <c r="D30" s="359"/>
      <c r="E30" s="359"/>
      <c r="F30" s="359"/>
      <c r="G30" s="359"/>
      <c r="H30" s="359"/>
      <c r="I30" s="359"/>
      <c r="J30" s="359"/>
      <c r="K30" s="359"/>
      <c r="L30" s="359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</row>
    <row r="31" spans="1:33" ht="14.1" customHeight="1" x14ac:dyDescent="0.25">
      <c r="A31" s="360" t="s">
        <v>74</v>
      </c>
      <c r="B31" s="360"/>
      <c r="C31" s="360"/>
      <c r="D31" s="360"/>
      <c r="E31" s="360"/>
      <c r="F31" s="360"/>
      <c r="G31" s="360"/>
      <c r="H31" s="360"/>
      <c r="I31" s="360"/>
      <c r="J31" s="360"/>
      <c r="K31" s="360"/>
      <c r="L31" s="360"/>
      <c r="M31" s="360"/>
      <c r="N31" s="360"/>
      <c r="O31" s="360"/>
      <c r="P31" s="360"/>
      <c r="Q31" s="360"/>
      <c r="R31" s="360"/>
      <c r="S31" s="360"/>
      <c r="T31" s="360"/>
      <c r="U31" s="360"/>
      <c r="V31" s="360"/>
      <c r="W31" s="360"/>
      <c r="X31" s="360"/>
      <c r="Y31" s="360"/>
      <c r="Z31" s="360"/>
      <c r="AA31" s="360"/>
      <c r="AB31" s="360"/>
      <c r="AC31" s="360"/>
    </row>
    <row r="32" spans="1:33" ht="14.1" customHeight="1" x14ac:dyDescent="0.25">
      <c r="A32" s="361" t="s">
        <v>653</v>
      </c>
      <c r="B32" s="361"/>
      <c r="C32" s="361"/>
      <c r="D32" s="361"/>
      <c r="E32" s="361"/>
      <c r="F32" s="361"/>
      <c r="G32" s="361"/>
      <c r="H32" s="361"/>
      <c r="I32" s="361"/>
      <c r="J32" s="361"/>
      <c r="K32" s="361"/>
      <c r="L32" s="361"/>
      <c r="M32" s="361"/>
      <c r="N32" s="361"/>
      <c r="O32" s="361"/>
      <c r="P32" s="361"/>
      <c r="Q32" s="361"/>
      <c r="R32" s="361"/>
      <c r="S32" s="361"/>
      <c r="T32" s="361"/>
      <c r="U32" s="361"/>
      <c r="V32" s="361"/>
      <c r="W32" s="361"/>
      <c r="X32" s="361"/>
      <c r="Y32" s="361"/>
      <c r="Z32" s="361"/>
      <c r="AA32" s="361"/>
      <c r="AB32" s="361"/>
      <c r="AC32" s="23"/>
    </row>
    <row r="33" spans="1:29" ht="14.1" customHeight="1" x14ac:dyDescent="0.25">
      <c r="A33" s="41" t="s">
        <v>75</v>
      </c>
      <c r="B33" s="41"/>
      <c r="C33" s="41"/>
      <c r="D33" s="41"/>
      <c r="E33" s="42"/>
      <c r="F33" s="42"/>
      <c r="G33" s="42"/>
      <c r="H33" s="42"/>
      <c r="I33" s="42"/>
      <c r="J33" s="42"/>
      <c r="K33" s="42"/>
      <c r="L33" s="42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</row>
    <row r="34" spans="1:29" ht="14.1" customHeight="1" x14ac:dyDescent="0.25">
      <c r="A34" s="41" t="s">
        <v>691</v>
      </c>
      <c r="B34" s="46"/>
      <c r="C34" s="46"/>
      <c r="D34" s="46"/>
      <c r="E34" s="47"/>
      <c r="F34" s="47"/>
      <c r="G34" s="47"/>
      <c r="H34" s="47"/>
      <c r="I34" s="47"/>
      <c r="J34" s="47"/>
      <c r="K34" s="47"/>
      <c r="L34" s="47"/>
    </row>
    <row r="35" spans="1:29" ht="14.1" customHeight="1" x14ac:dyDescent="0.25">
      <c r="A35" s="46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</row>
  </sheetData>
  <mergeCells count="25">
    <mergeCell ref="N3:Q3"/>
    <mergeCell ref="R4:S4"/>
    <mergeCell ref="L4:M4"/>
    <mergeCell ref="D4:E4"/>
    <mergeCell ref="F4:G4"/>
    <mergeCell ref="H4:I4"/>
    <mergeCell ref="J4:K4"/>
    <mergeCell ref="N4:O4"/>
    <mergeCell ref="P4:Q4"/>
    <mergeCell ref="A32:AB32"/>
    <mergeCell ref="V4:W4"/>
    <mergeCell ref="X4:Y4"/>
    <mergeCell ref="Z4:AA4"/>
    <mergeCell ref="AB4:AC4"/>
    <mergeCell ref="A30:L30"/>
    <mergeCell ref="A31:AC31"/>
    <mergeCell ref="A3:A5"/>
    <mergeCell ref="T4:U4"/>
    <mergeCell ref="V3:Y3"/>
    <mergeCell ref="Z3:AC3"/>
    <mergeCell ref="B4:C4"/>
    <mergeCell ref="R3:U3"/>
    <mergeCell ref="B3:E3"/>
    <mergeCell ref="F3:I3"/>
    <mergeCell ref="J3:M3"/>
  </mergeCells>
  <pageMargins left="0.39370078740157483" right="0.39370078740157483" top="0.39370078740157483" bottom="0.39370078740157483" header="0.31496062992125984" footer="0.31496062992125984"/>
  <pageSetup paperSize="9" scale="75" fitToWidth="0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CC"/>
  </sheetPr>
  <dimension ref="A1:AG35"/>
  <sheetViews>
    <sheetView zoomScale="90" zoomScaleNormal="90" zoomScaleSheetLayoutView="50" workbookViewId="0">
      <pane xSplit="1" ySplit="5" topLeftCell="B6" activePane="bottomRight" state="frozen"/>
      <selection sqref="A1:Y23"/>
      <selection pane="topRight" sqref="A1:Y23"/>
      <selection pane="bottomLeft" sqref="A1:Y23"/>
      <selection pane="bottomRight" activeCell="A24" sqref="A24"/>
    </sheetView>
  </sheetViews>
  <sheetFormatPr defaultColWidth="8.7109375" defaultRowHeight="15" x14ac:dyDescent="0.25"/>
  <cols>
    <col min="1" max="1" width="29.5703125" customWidth="1"/>
    <col min="2" max="17" width="5" customWidth="1"/>
    <col min="18" max="21" width="5.85546875" customWidth="1"/>
    <col min="22" max="25" width="7.7109375" customWidth="1"/>
  </cols>
  <sheetData>
    <row r="1" spans="1:33" ht="18.75" x14ac:dyDescent="0.25">
      <c r="A1" s="22" t="s">
        <v>258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</row>
    <row r="2" spans="1:33" ht="18.75" x14ac:dyDescent="0.25">
      <c r="A2" s="22" t="s">
        <v>692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</row>
    <row r="3" spans="1:33" ht="46.5" customHeight="1" x14ac:dyDescent="0.25">
      <c r="A3" s="345" t="s">
        <v>48</v>
      </c>
      <c r="B3" s="358" t="s">
        <v>295</v>
      </c>
      <c r="C3" s="358"/>
      <c r="D3" s="358"/>
      <c r="E3" s="358"/>
      <c r="F3" s="416" t="s">
        <v>179</v>
      </c>
      <c r="G3" s="416"/>
      <c r="H3" s="416"/>
      <c r="I3" s="416"/>
      <c r="J3" s="419" t="s">
        <v>296</v>
      </c>
      <c r="K3" s="420"/>
      <c r="L3" s="420"/>
      <c r="M3" s="421"/>
      <c r="N3" s="419" t="s">
        <v>297</v>
      </c>
      <c r="O3" s="420"/>
      <c r="P3" s="420"/>
      <c r="Q3" s="421"/>
      <c r="R3" s="419" t="s">
        <v>673</v>
      </c>
      <c r="S3" s="420"/>
      <c r="T3" s="420"/>
      <c r="U3" s="421"/>
      <c r="V3" s="419" t="s">
        <v>152</v>
      </c>
      <c r="W3" s="420"/>
      <c r="X3" s="420"/>
      <c r="Y3" s="421"/>
    </row>
    <row r="4" spans="1:33" ht="79.150000000000006" customHeight="1" x14ac:dyDescent="0.25">
      <c r="A4" s="345"/>
      <c r="B4" s="357" t="s">
        <v>652</v>
      </c>
      <c r="C4" s="357"/>
      <c r="D4" s="357" t="s">
        <v>251</v>
      </c>
      <c r="E4" s="357"/>
      <c r="F4" s="357" t="s">
        <v>652</v>
      </c>
      <c r="G4" s="357"/>
      <c r="H4" s="357" t="s">
        <v>251</v>
      </c>
      <c r="I4" s="357"/>
      <c r="J4" s="357" t="s">
        <v>652</v>
      </c>
      <c r="K4" s="357"/>
      <c r="L4" s="357" t="s">
        <v>251</v>
      </c>
      <c r="M4" s="357"/>
      <c r="N4" s="357" t="s">
        <v>652</v>
      </c>
      <c r="O4" s="357"/>
      <c r="P4" s="357" t="s">
        <v>251</v>
      </c>
      <c r="Q4" s="357"/>
      <c r="R4" s="357" t="s">
        <v>652</v>
      </c>
      <c r="S4" s="357"/>
      <c r="T4" s="357" t="s">
        <v>251</v>
      </c>
      <c r="U4" s="357"/>
      <c r="V4" s="357" t="s">
        <v>57</v>
      </c>
      <c r="W4" s="357"/>
      <c r="X4" s="357" t="s">
        <v>251</v>
      </c>
      <c r="Y4" s="357"/>
    </row>
    <row r="5" spans="1:33" ht="16.5" customHeight="1" x14ac:dyDescent="0.25">
      <c r="A5" s="345"/>
      <c r="B5" s="24">
        <v>2022</v>
      </c>
      <c r="C5" s="24">
        <v>2023</v>
      </c>
      <c r="D5" s="24">
        <v>2022</v>
      </c>
      <c r="E5" s="24">
        <v>2023</v>
      </c>
      <c r="F5" s="24">
        <v>2022</v>
      </c>
      <c r="G5" s="24">
        <v>2023</v>
      </c>
      <c r="H5" s="24">
        <v>2022</v>
      </c>
      <c r="I5" s="24">
        <v>2023</v>
      </c>
      <c r="J5" s="24">
        <v>2022</v>
      </c>
      <c r="K5" s="24">
        <v>2023</v>
      </c>
      <c r="L5" s="24">
        <v>2022</v>
      </c>
      <c r="M5" s="24">
        <v>2023</v>
      </c>
      <c r="N5" s="24">
        <v>2022</v>
      </c>
      <c r="O5" s="24">
        <v>2023</v>
      </c>
      <c r="P5" s="24">
        <v>2022</v>
      </c>
      <c r="Q5" s="24">
        <v>2023</v>
      </c>
      <c r="R5" s="24">
        <v>2022</v>
      </c>
      <c r="S5" s="24">
        <v>2023</v>
      </c>
      <c r="T5" s="24">
        <v>2022</v>
      </c>
      <c r="U5" s="24">
        <v>2023</v>
      </c>
      <c r="V5" s="24">
        <v>2022</v>
      </c>
      <c r="W5" s="24">
        <v>2023</v>
      </c>
      <c r="X5" s="24">
        <v>2022</v>
      </c>
      <c r="Y5" s="24">
        <v>2023</v>
      </c>
    </row>
    <row r="6" spans="1:33" ht="14.1" customHeight="1" x14ac:dyDescent="0.25">
      <c r="A6" s="11" t="s">
        <v>13</v>
      </c>
      <c r="B6" s="89">
        <v>1</v>
      </c>
      <c r="C6" s="89">
        <v>0</v>
      </c>
      <c r="D6" s="100">
        <v>0.32850431983180578</v>
      </c>
      <c r="E6" s="100">
        <v>0</v>
      </c>
      <c r="F6" s="89">
        <v>0</v>
      </c>
      <c r="G6" s="89">
        <v>1</v>
      </c>
      <c r="H6" s="100">
        <v>0</v>
      </c>
      <c r="I6" s="100">
        <v>0.32610467960215228</v>
      </c>
      <c r="J6" s="89">
        <v>0</v>
      </c>
      <c r="K6" s="89">
        <v>0</v>
      </c>
      <c r="L6" s="100">
        <v>0</v>
      </c>
      <c r="M6" s="100">
        <v>0</v>
      </c>
      <c r="N6" s="89">
        <v>0</v>
      </c>
      <c r="O6" s="89">
        <v>0</v>
      </c>
      <c r="P6" s="100">
        <v>0</v>
      </c>
      <c r="Q6" s="100">
        <v>0</v>
      </c>
      <c r="R6" s="89">
        <v>0</v>
      </c>
      <c r="S6" s="89">
        <v>0</v>
      </c>
      <c r="T6" s="100">
        <v>0</v>
      </c>
      <c r="U6" s="100">
        <v>0</v>
      </c>
      <c r="V6" s="89">
        <v>152</v>
      </c>
      <c r="W6" s="89">
        <v>174</v>
      </c>
      <c r="X6" s="100">
        <v>49.932656614434478</v>
      </c>
      <c r="Y6" s="100">
        <v>56.742214250774495</v>
      </c>
      <c r="Z6" s="203"/>
      <c r="AA6" s="203"/>
      <c r="AB6" s="203"/>
      <c r="AC6" s="203"/>
      <c r="AD6" s="203"/>
      <c r="AE6" s="203"/>
      <c r="AF6" s="203"/>
      <c r="AG6" s="203"/>
    </row>
    <row r="7" spans="1:33" ht="14.1" customHeight="1" x14ac:dyDescent="0.25">
      <c r="A7" s="11" t="s">
        <v>14</v>
      </c>
      <c r="B7" s="89">
        <v>0</v>
      </c>
      <c r="C7" s="91">
        <v>0</v>
      </c>
      <c r="D7" s="100">
        <v>0</v>
      </c>
      <c r="E7" s="100">
        <v>0</v>
      </c>
      <c r="F7" s="89">
        <v>0</v>
      </c>
      <c r="G7" s="91">
        <v>0</v>
      </c>
      <c r="H7" s="100">
        <v>0</v>
      </c>
      <c r="I7" s="100">
        <v>0</v>
      </c>
      <c r="J7" s="89">
        <v>0</v>
      </c>
      <c r="K7" s="91">
        <v>0</v>
      </c>
      <c r="L7" s="100">
        <v>0</v>
      </c>
      <c r="M7" s="100">
        <v>0</v>
      </c>
      <c r="N7" s="89">
        <v>0</v>
      </c>
      <c r="O7" s="91">
        <v>0</v>
      </c>
      <c r="P7" s="100">
        <v>0</v>
      </c>
      <c r="Q7" s="100">
        <v>0</v>
      </c>
      <c r="R7" s="89">
        <v>0</v>
      </c>
      <c r="S7" s="91">
        <v>0</v>
      </c>
      <c r="T7" s="100">
        <v>0</v>
      </c>
      <c r="U7" s="100">
        <v>0</v>
      </c>
      <c r="V7" s="89">
        <v>50</v>
      </c>
      <c r="W7" s="91">
        <v>51</v>
      </c>
      <c r="X7" s="100">
        <v>65.75486586007365</v>
      </c>
      <c r="Y7" s="100">
        <v>68.2639539552938</v>
      </c>
      <c r="Z7" s="203"/>
      <c r="AA7" s="203"/>
      <c r="AB7" s="203"/>
      <c r="AC7" s="203"/>
      <c r="AD7" s="203"/>
      <c r="AE7" s="203"/>
      <c r="AF7" s="203"/>
      <c r="AG7" s="203"/>
    </row>
    <row r="8" spans="1:33" ht="14.1" customHeight="1" x14ac:dyDescent="0.25">
      <c r="A8" s="11" t="s">
        <v>15</v>
      </c>
      <c r="B8" s="89">
        <v>0</v>
      </c>
      <c r="C8" s="89">
        <v>0</v>
      </c>
      <c r="D8" s="100">
        <v>0</v>
      </c>
      <c r="E8" s="100">
        <v>0</v>
      </c>
      <c r="F8" s="89">
        <v>0</v>
      </c>
      <c r="G8" s="89">
        <v>0</v>
      </c>
      <c r="H8" s="100">
        <v>0</v>
      </c>
      <c r="I8" s="100">
        <v>0</v>
      </c>
      <c r="J8" s="89">
        <v>0</v>
      </c>
      <c r="K8" s="89">
        <v>0</v>
      </c>
      <c r="L8" s="100">
        <v>0</v>
      </c>
      <c r="M8" s="100">
        <v>0</v>
      </c>
      <c r="N8" s="89">
        <v>0</v>
      </c>
      <c r="O8" s="89">
        <v>0</v>
      </c>
      <c r="P8" s="100">
        <v>0</v>
      </c>
      <c r="Q8" s="100">
        <v>0</v>
      </c>
      <c r="R8" s="89">
        <v>0</v>
      </c>
      <c r="S8" s="89">
        <v>0</v>
      </c>
      <c r="T8" s="100">
        <v>0</v>
      </c>
      <c r="U8" s="100">
        <v>0</v>
      </c>
      <c r="V8" s="89">
        <v>92</v>
      </c>
      <c r="W8" s="89">
        <v>91</v>
      </c>
      <c r="X8" s="100">
        <v>82.726373527560469</v>
      </c>
      <c r="Y8" s="100">
        <v>83.029197080291965</v>
      </c>
      <c r="Z8" s="203"/>
      <c r="AA8" s="203"/>
      <c r="AB8" s="203"/>
      <c r="AC8" s="203"/>
      <c r="AD8" s="203"/>
      <c r="AE8" s="203"/>
      <c r="AF8" s="203"/>
      <c r="AG8" s="203"/>
    </row>
    <row r="9" spans="1:33" ht="14.1" customHeight="1" x14ac:dyDescent="0.25">
      <c r="A9" s="11" t="s">
        <v>16</v>
      </c>
      <c r="B9" s="89">
        <v>0</v>
      </c>
      <c r="C9" s="89">
        <v>0</v>
      </c>
      <c r="D9" s="100">
        <v>0</v>
      </c>
      <c r="E9" s="100">
        <v>0</v>
      </c>
      <c r="F9" s="89">
        <v>0</v>
      </c>
      <c r="G9" s="89">
        <v>0</v>
      </c>
      <c r="H9" s="100">
        <v>0</v>
      </c>
      <c r="I9" s="100">
        <v>0</v>
      </c>
      <c r="J9" s="89">
        <v>0</v>
      </c>
      <c r="K9" s="89">
        <v>0</v>
      </c>
      <c r="L9" s="100">
        <v>0</v>
      </c>
      <c r="M9" s="100">
        <v>0</v>
      </c>
      <c r="N9" s="89">
        <v>0</v>
      </c>
      <c r="O9" s="89">
        <v>0</v>
      </c>
      <c r="P9" s="100">
        <v>0</v>
      </c>
      <c r="Q9" s="100">
        <v>0</v>
      </c>
      <c r="R9" s="89">
        <v>0</v>
      </c>
      <c r="S9" s="89">
        <v>0</v>
      </c>
      <c r="T9" s="100">
        <v>0</v>
      </c>
      <c r="U9" s="100">
        <v>0</v>
      </c>
      <c r="V9" s="89">
        <v>126</v>
      </c>
      <c r="W9" s="89">
        <v>124</v>
      </c>
      <c r="X9" s="100">
        <v>105.4481546572935</v>
      </c>
      <c r="Y9" s="100">
        <v>103.54906054279749</v>
      </c>
      <c r="Z9" s="203"/>
      <c r="AA9" s="203"/>
      <c r="AB9" s="203"/>
      <c r="AC9" s="203"/>
      <c r="AD9" s="203"/>
      <c r="AE9" s="203"/>
      <c r="AF9" s="203"/>
      <c r="AG9" s="203"/>
    </row>
    <row r="10" spans="1:33" ht="14.1" customHeight="1" x14ac:dyDescent="0.25">
      <c r="A10" s="11" t="s">
        <v>17</v>
      </c>
      <c r="B10" s="89">
        <v>0</v>
      </c>
      <c r="C10" s="89">
        <v>0</v>
      </c>
      <c r="D10" s="100">
        <v>0</v>
      </c>
      <c r="E10" s="100">
        <v>0</v>
      </c>
      <c r="F10" s="89">
        <v>1</v>
      </c>
      <c r="G10" s="89">
        <v>0</v>
      </c>
      <c r="H10" s="100">
        <v>0.71184510250569477</v>
      </c>
      <c r="I10" s="100">
        <v>0</v>
      </c>
      <c r="J10" s="89">
        <v>0</v>
      </c>
      <c r="K10" s="89">
        <v>0</v>
      </c>
      <c r="L10" s="100">
        <v>0</v>
      </c>
      <c r="M10" s="100">
        <v>0</v>
      </c>
      <c r="N10" s="89">
        <v>0</v>
      </c>
      <c r="O10" s="89">
        <v>0</v>
      </c>
      <c r="P10" s="100">
        <v>0</v>
      </c>
      <c r="Q10" s="100">
        <v>0</v>
      </c>
      <c r="R10" s="89">
        <v>0</v>
      </c>
      <c r="S10" s="89">
        <v>0</v>
      </c>
      <c r="T10" s="100">
        <v>0</v>
      </c>
      <c r="U10" s="100">
        <v>0</v>
      </c>
      <c r="V10" s="89">
        <v>152</v>
      </c>
      <c r="W10" s="89">
        <v>149</v>
      </c>
      <c r="X10" s="100">
        <v>108.20045558086561</v>
      </c>
      <c r="Y10" s="100">
        <v>106.05737063136166</v>
      </c>
      <c r="Z10" s="203"/>
      <c r="AA10" s="203"/>
      <c r="AB10" s="203"/>
      <c r="AC10" s="203"/>
      <c r="AD10" s="203"/>
      <c r="AE10" s="203"/>
      <c r="AF10" s="203"/>
      <c r="AG10" s="203"/>
    </row>
    <row r="11" spans="1:33" ht="14.1" customHeight="1" x14ac:dyDescent="0.25">
      <c r="A11" s="11" t="s">
        <v>18</v>
      </c>
      <c r="B11" s="89">
        <v>0</v>
      </c>
      <c r="C11" s="89">
        <v>0</v>
      </c>
      <c r="D11" s="100">
        <v>0</v>
      </c>
      <c r="E11" s="100">
        <v>0</v>
      </c>
      <c r="F11" s="89">
        <v>0</v>
      </c>
      <c r="G11" s="89">
        <v>0</v>
      </c>
      <c r="H11" s="100">
        <v>0</v>
      </c>
      <c r="I11" s="100">
        <v>0</v>
      </c>
      <c r="J11" s="89">
        <v>0</v>
      </c>
      <c r="K11" s="89">
        <v>0</v>
      </c>
      <c r="L11" s="100">
        <v>0</v>
      </c>
      <c r="M11" s="100">
        <v>0</v>
      </c>
      <c r="N11" s="89">
        <v>0</v>
      </c>
      <c r="O11" s="89">
        <v>0</v>
      </c>
      <c r="P11" s="100">
        <v>0</v>
      </c>
      <c r="Q11" s="100">
        <v>0</v>
      </c>
      <c r="R11" s="89">
        <v>0</v>
      </c>
      <c r="S11" s="89">
        <v>0</v>
      </c>
      <c r="T11" s="100">
        <v>0</v>
      </c>
      <c r="U11" s="100">
        <v>0</v>
      </c>
      <c r="V11" s="89">
        <v>132</v>
      </c>
      <c r="W11" s="89">
        <v>127</v>
      </c>
      <c r="X11" s="100">
        <v>113.90111312451462</v>
      </c>
      <c r="Y11" s="100">
        <v>107.64536362095271</v>
      </c>
      <c r="Z11" s="203"/>
      <c r="AA11" s="203"/>
      <c r="AB11" s="203"/>
      <c r="AC11" s="203"/>
      <c r="AD11" s="203"/>
      <c r="AE11" s="203"/>
      <c r="AF11" s="203"/>
      <c r="AG11" s="203"/>
    </row>
    <row r="12" spans="1:33" ht="14.1" customHeight="1" x14ac:dyDescent="0.25">
      <c r="A12" s="11" t="s">
        <v>19</v>
      </c>
      <c r="B12" s="89">
        <v>0</v>
      </c>
      <c r="C12" s="89">
        <v>0</v>
      </c>
      <c r="D12" s="100">
        <v>0</v>
      </c>
      <c r="E12" s="100">
        <v>0</v>
      </c>
      <c r="F12" s="89">
        <v>0</v>
      </c>
      <c r="G12" s="89">
        <v>0</v>
      </c>
      <c r="H12" s="100">
        <v>0</v>
      </c>
      <c r="I12" s="100">
        <v>0</v>
      </c>
      <c r="J12" s="89">
        <v>0</v>
      </c>
      <c r="K12" s="89">
        <v>0</v>
      </c>
      <c r="L12" s="100">
        <v>0</v>
      </c>
      <c r="M12" s="100">
        <v>0</v>
      </c>
      <c r="N12" s="89">
        <v>0</v>
      </c>
      <c r="O12" s="89">
        <v>0</v>
      </c>
      <c r="P12" s="100">
        <v>0</v>
      </c>
      <c r="Q12" s="100">
        <v>0</v>
      </c>
      <c r="R12" s="89">
        <v>0</v>
      </c>
      <c r="S12" s="89">
        <v>0</v>
      </c>
      <c r="T12" s="100">
        <v>0</v>
      </c>
      <c r="U12" s="100">
        <v>0</v>
      </c>
      <c r="V12" s="89">
        <v>169</v>
      </c>
      <c r="W12" s="89">
        <v>160</v>
      </c>
      <c r="X12" s="100">
        <v>92.067988668555245</v>
      </c>
      <c r="Y12" s="100">
        <v>86.430423509075197</v>
      </c>
      <c r="Z12" s="203"/>
      <c r="AA12" s="203"/>
      <c r="AB12" s="203"/>
      <c r="AC12" s="203"/>
      <c r="AD12" s="203"/>
      <c r="AE12" s="203"/>
      <c r="AF12" s="203"/>
      <c r="AG12" s="203"/>
    </row>
    <row r="13" spans="1:33" ht="14.1" customHeight="1" x14ac:dyDescent="0.25">
      <c r="A13" s="11" t="s">
        <v>20</v>
      </c>
      <c r="B13" s="89">
        <v>1</v>
      </c>
      <c r="C13" s="89">
        <v>0</v>
      </c>
      <c r="D13" s="100">
        <v>0.69555540098768864</v>
      </c>
      <c r="E13" s="100">
        <v>0</v>
      </c>
      <c r="F13" s="89">
        <v>0</v>
      </c>
      <c r="G13" s="89">
        <v>0</v>
      </c>
      <c r="H13" s="100">
        <v>0</v>
      </c>
      <c r="I13" s="100">
        <v>0</v>
      </c>
      <c r="J13" s="89">
        <v>0</v>
      </c>
      <c r="K13" s="89">
        <v>0</v>
      </c>
      <c r="L13" s="100">
        <v>0</v>
      </c>
      <c r="M13" s="100">
        <v>0</v>
      </c>
      <c r="N13" s="89">
        <v>0</v>
      </c>
      <c r="O13" s="89">
        <v>0</v>
      </c>
      <c r="P13" s="100">
        <v>0</v>
      </c>
      <c r="Q13" s="100">
        <v>0</v>
      </c>
      <c r="R13" s="89">
        <v>0</v>
      </c>
      <c r="S13" s="89">
        <v>0</v>
      </c>
      <c r="T13" s="100">
        <v>0</v>
      </c>
      <c r="U13" s="100">
        <v>0</v>
      </c>
      <c r="V13" s="89">
        <v>137</v>
      </c>
      <c r="W13" s="89">
        <v>144</v>
      </c>
      <c r="X13" s="100">
        <v>95.291089935313352</v>
      </c>
      <c r="Y13" s="100">
        <v>100.7204308596209</v>
      </c>
      <c r="Z13" s="203"/>
      <c r="AA13" s="203"/>
      <c r="AB13" s="203"/>
      <c r="AC13" s="203"/>
      <c r="AD13" s="203"/>
      <c r="AE13" s="203"/>
      <c r="AF13" s="203"/>
      <c r="AG13" s="203"/>
    </row>
    <row r="14" spans="1:33" ht="14.1" customHeight="1" x14ac:dyDescent="0.25">
      <c r="A14" s="11" t="s">
        <v>21</v>
      </c>
      <c r="B14" s="89">
        <v>0</v>
      </c>
      <c r="C14" s="89">
        <v>0</v>
      </c>
      <c r="D14" s="100">
        <v>0</v>
      </c>
      <c r="E14" s="100">
        <v>0</v>
      </c>
      <c r="F14" s="89">
        <v>0</v>
      </c>
      <c r="G14" s="89">
        <v>0</v>
      </c>
      <c r="H14" s="100">
        <v>0</v>
      </c>
      <c r="I14" s="100">
        <v>0</v>
      </c>
      <c r="J14" s="89">
        <v>0</v>
      </c>
      <c r="K14" s="89">
        <v>0</v>
      </c>
      <c r="L14" s="100">
        <v>0</v>
      </c>
      <c r="M14" s="100">
        <v>0</v>
      </c>
      <c r="N14" s="89">
        <v>0</v>
      </c>
      <c r="O14" s="89">
        <v>0</v>
      </c>
      <c r="P14" s="100">
        <v>0</v>
      </c>
      <c r="Q14" s="100">
        <v>0</v>
      </c>
      <c r="R14" s="89">
        <v>0</v>
      </c>
      <c r="S14" s="89">
        <v>0</v>
      </c>
      <c r="T14" s="100">
        <v>0</v>
      </c>
      <c r="U14" s="100">
        <v>0</v>
      </c>
      <c r="V14" s="89">
        <v>105</v>
      </c>
      <c r="W14" s="89">
        <v>110</v>
      </c>
      <c r="X14" s="100">
        <v>66.662434131166279</v>
      </c>
      <c r="Y14" s="100">
        <v>70.103881205786763</v>
      </c>
      <c r="Z14" s="203"/>
      <c r="AA14" s="203"/>
      <c r="AB14" s="203"/>
      <c r="AC14" s="203"/>
      <c r="AD14" s="203"/>
      <c r="AE14" s="203"/>
      <c r="AF14" s="203"/>
      <c r="AG14" s="203"/>
    </row>
    <row r="15" spans="1:33" ht="14.1" customHeight="1" x14ac:dyDescent="0.25">
      <c r="A15" s="11" t="s">
        <v>22</v>
      </c>
      <c r="B15" s="89">
        <v>0</v>
      </c>
      <c r="C15" s="91">
        <v>0</v>
      </c>
      <c r="D15" s="100">
        <v>0</v>
      </c>
      <c r="E15" s="100">
        <v>0</v>
      </c>
      <c r="F15" s="89">
        <v>0</v>
      </c>
      <c r="G15" s="91">
        <v>0</v>
      </c>
      <c r="H15" s="100">
        <v>0</v>
      </c>
      <c r="I15" s="100">
        <v>0</v>
      </c>
      <c r="J15" s="89">
        <v>0</v>
      </c>
      <c r="K15" s="91">
        <v>0</v>
      </c>
      <c r="L15" s="100">
        <v>0</v>
      </c>
      <c r="M15" s="100">
        <v>0</v>
      </c>
      <c r="N15" s="89">
        <v>0</v>
      </c>
      <c r="O15" s="91">
        <v>0</v>
      </c>
      <c r="P15" s="100">
        <v>0</v>
      </c>
      <c r="Q15" s="100">
        <v>0</v>
      </c>
      <c r="R15" s="89">
        <v>0</v>
      </c>
      <c r="S15" s="91">
        <v>0</v>
      </c>
      <c r="T15" s="100">
        <v>0</v>
      </c>
      <c r="U15" s="100">
        <v>0</v>
      </c>
      <c r="V15" s="89">
        <v>81</v>
      </c>
      <c r="W15" s="91">
        <v>87</v>
      </c>
      <c r="X15" s="100">
        <v>79.341757272994414</v>
      </c>
      <c r="Y15" s="100">
        <v>83.702135847604382</v>
      </c>
      <c r="Z15" s="203"/>
      <c r="AA15" s="203"/>
      <c r="AB15" s="203"/>
      <c r="AC15" s="203"/>
      <c r="AD15" s="203"/>
      <c r="AE15" s="203"/>
      <c r="AF15" s="203"/>
      <c r="AG15" s="203"/>
    </row>
    <row r="16" spans="1:33" ht="38.65" customHeight="1" x14ac:dyDescent="0.25">
      <c r="A16" s="25" t="s">
        <v>58</v>
      </c>
      <c r="B16" s="89">
        <v>0</v>
      </c>
      <c r="C16" s="91">
        <v>0</v>
      </c>
      <c r="D16" s="100">
        <v>0</v>
      </c>
      <c r="E16" s="100">
        <v>0</v>
      </c>
      <c r="F16" s="89">
        <v>0</v>
      </c>
      <c r="G16" s="91">
        <v>0</v>
      </c>
      <c r="H16" s="100">
        <v>0</v>
      </c>
      <c r="I16" s="100">
        <v>0</v>
      </c>
      <c r="J16" s="89">
        <v>0</v>
      </c>
      <c r="K16" s="91">
        <v>0</v>
      </c>
      <c r="L16" s="100">
        <v>0</v>
      </c>
      <c r="M16" s="100">
        <v>0</v>
      </c>
      <c r="N16" s="89">
        <v>0</v>
      </c>
      <c r="O16" s="91">
        <v>0</v>
      </c>
      <c r="P16" s="100">
        <v>0</v>
      </c>
      <c r="Q16" s="100">
        <v>0</v>
      </c>
      <c r="R16" s="89">
        <v>0</v>
      </c>
      <c r="S16" s="91">
        <v>0</v>
      </c>
      <c r="T16" s="100">
        <v>0</v>
      </c>
      <c r="U16" s="100">
        <v>0</v>
      </c>
      <c r="V16" s="89">
        <v>11</v>
      </c>
      <c r="W16" s="91">
        <v>12</v>
      </c>
      <c r="X16" s="100">
        <v>1.7322561849419693</v>
      </c>
      <c r="Y16" s="100">
        <v>1.8897340199366939</v>
      </c>
      <c r="Z16" s="203"/>
      <c r="AA16" s="203"/>
      <c r="AB16" s="203"/>
      <c r="AC16" s="203"/>
      <c r="AD16" s="203"/>
      <c r="AE16" s="203"/>
      <c r="AF16" s="203"/>
      <c r="AG16" s="203"/>
    </row>
    <row r="17" spans="1:33" x14ac:dyDescent="0.25">
      <c r="A17" s="11" t="s">
        <v>59</v>
      </c>
      <c r="B17" s="89">
        <v>0</v>
      </c>
      <c r="C17" s="91">
        <v>0</v>
      </c>
      <c r="D17" s="100">
        <v>0</v>
      </c>
      <c r="E17" s="100">
        <v>0</v>
      </c>
      <c r="F17" s="89">
        <v>0</v>
      </c>
      <c r="G17" s="91">
        <v>0</v>
      </c>
      <c r="H17" s="100">
        <v>0</v>
      </c>
      <c r="I17" s="100">
        <v>0</v>
      </c>
      <c r="J17" s="89">
        <v>0</v>
      </c>
      <c r="K17" s="91">
        <v>0</v>
      </c>
      <c r="L17" s="100">
        <v>0</v>
      </c>
      <c r="M17" s="100">
        <v>0</v>
      </c>
      <c r="N17" s="89">
        <v>0</v>
      </c>
      <c r="O17" s="91">
        <v>0</v>
      </c>
      <c r="P17" s="100">
        <v>0</v>
      </c>
      <c r="Q17" s="100">
        <v>0</v>
      </c>
      <c r="R17" s="89">
        <v>0</v>
      </c>
      <c r="S17" s="91">
        <v>0</v>
      </c>
      <c r="T17" s="100">
        <v>0</v>
      </c>
      <c r="U17" s="100">
        <v>0</v>
      </c>
      <c r="V17" s="89">
        <v>23</v>
      </c>
      <c r="W17" s="91">
        <v>23</v>
      </c>
      <c r="X17" s="100">
        <v>16.242937853107346</v>
      </c>
      <c r="Y17" s="100">
        <v>16.242937853107346</v>
      </c>
      <c r="Z17" s="203"/>
      <c r="AA17" s="203"/>
      <c r="AB17" s="203"/>
      <c r="AC17" s="203"/>
      <c r="AD17" s="203"/>
      <c r="AE17" s="203"/>
      <c r="AF17" s="203"/>
      <c r="AG17" s="203"/>
    </row>
    <row r="18" spans="1:33" ht="26.65" customHeight="1" x14ac:dyDescent="0.25">
      <c r="A18" s="88" t="s">
        <v>85</v>
      </c>
      <c r="B18" s="89">
        <v>0</v>
      </c>
      <c r="C18" s="91">
        <v>0</v>
      </c>
      <c r="D18" s="100">
        <v>0</v>
      </c>
      <c r="E18" s="100">
        <v>0</v>
      </c>
      <c r="F18" s="89">
        <v>0</v>
      </c>
      <c r="G18" s="89">
        <v>0</v>
      </c>
      <c r="H18" s="100">
        <v>0</v>
      </c>
      <c r="I18" s="100">
        <v>0</v>
      </c>
      <c r="J18" s="89">
        <v>0</v>
      </c>
      <c r="K18" s="89">
        <v>0</v>
      </c>
      <c r="L18" s="100">
        <v>0</v>
      </c>
      <c r="M18" s="100">
        <v>0</v>
      </c>
      <c r="N18" s="89">
        <v>0</v>
      </c>
      <c r="O18" s="89">
        <v>0</v>
      </c>
      <c r="P18" s="100">
        <v>0</v>
      </c>
      <c r="Q18" s="100">
        <v>0</v>
      </c>
      <c r="R18" s="89">
        <v>0</v>
      </c>
      <c r="S18" s="89">
        <v>0</v>
      </c>
      <c r="T18" s="100">
        <v>0</v>
      </c>
      <c r="U18" s="100">
        <v>0</v>
      </c>
      <c r="V18" s="89">
        <v>26</v>
      </c>
      <c r="W18" s="89">
        <v>31</v>
      </c>
      <c r="X18" s="100">
        <v>8.5411123156269504</v>
      </c>
      <c r="Y18" s="100">
        <v>10.109245067666722</v>
      </c>
      <c r="Z18" s="203"/>
      <c r="AA18" s="203"/>
      <c r="AB18" s="203"/>
      <c r="AC18" s="203"/>
      <c r="AD18" s="203"/>
      <c r="AE18" s="203"/>
      <c r="AF18" s="203"/>
      <c r="AG18" s="203"/>
    </row>
    <row r="19" spans="1:33" ht="26.25" x14ac:dyDescent="0.25">
      <c r="A19" s="11" t="s">
        <v>61</v>
      </c>
      <c r="B19" s="89">
        <v>0</v>
      </c>
      <c r="C19" s="91">
        <v>0</v>
      </c>
      <c r="D19" s="100">
        <v>0</v>
      </c>
      <c r="E19" s="100">
        <v>0</v>
      </c>
      <c r="F19" s="89">
        <v>0</v>
      </c>
      <c r="G19" s="89">
        <v>0</v>
      </c>
      <c r="H19" s="100">
        <v>0</v>
      </c>
      <c r="I19" s="100">
        <v>0</v>
      </c>
      <c r="J19" s="89">
        <v>0</v>
      </c>
      <c r="K19" s="89">
        <v>0</v>
      </c>
      <c r="L19" s="100">
        <v>0</v>
      </c>
      <c r="M19" s="100">
        <v>0</v>
      </c>
      <c r="N19" s="89">
        <v>0</v>
      </c>
      <c r="O19" s="89">
        <v>0</v>
      </c>
      <c r="P19" s="100">
        <v>0</v>
      </c>
      <c r="Q19" s="100">
        <v>0</v>
      </c>
      <c r="R19" s="89">
        <v>0</v>
      </c>
      <c r="S19" s="89">
        <v>0</v>
      </c>
      <c r="T19" s="100">
        <v>0</v>
      </c>
      <c r="U19" s="100">
        <v>0</v>
      </c>
      <c r="V19" s="89">
        <v>2</v>
      </c>
      <c r="W19" s="89">
        <v>3</v>
      </c>
      <c r="X19" s="100">
        <v>0.26982906328840678</v>
      </c>
      <c r="Y19" s="100">
        <v>0.40351325541044025</v>
      </c>
      <c r="Z19" s="203"/>
      <c r="AA19" s="203"/>
      <c r="AB19" s="203"/>
      <c r="AC19" s="203"/>
      <c r="AD19" s="203"/>
      <c r="AE19" s="203"/>
      <c r="AF19" s="203"/>
      <c r="AG19" s="203"/>
    </row>
    <row r="20" spans="1:33" ht="26.25" x14ac:dyDescent="0.25">
      <c r="A20" s="11" t="s">
        <v>62</v>
      </c>
      <c r="B20" s="89">
        <v>0</v>
      </c>
      <c r="C20" s="91">
        <v>0</v>
      </c>
      <c r="D20" s="100">
        <v>0</v>
      </c>
      <c r="E20" s="100">
        <v>0</v>
      </c>
      <c r="F20" s="89">
        <v>0</v>
      </c>
      <c r="G20" s="91">
        <v>0</v>
      </c>
      <c r="H20" s="100">
        <v>0</v>
      </c>
      <c r="I20" s="100">
        <v>0</v>
      </c>
      <c r="J20" s="89">
        <v>0</v>
      </c>
      <c r="K20" s="91">
        <v>0</v>
      </c>
      <c r="L20" s="100">
        <v>0</v>
      </c>
      <c r="M20" s="100">
        <v>0</v>
      </c>
      <c r="N20" s="89">
        <v>0</v>
      </c>
      <c r="O20" s="91">
        <v>0</v>
      </c>
      <c r="P20" s="100">
        <v>0</v>
      </c>
      <c r="Q20" s="100">
        <v>0</v>
      </c>
      <c r="R20" s="89">
        <v>30</v>
      </c>
      <c r="S20" s="91">
        <v>31</v>
      </c>
      <c r="T20" s="100">
        <v>2.0371024255099548</v>
      </c>
      <c r="U20" s="100">
        <v>2.1050058396936198</v>
      </c>
      <c r="V20" s="89">
        <v>0</v>
      </c>
      <c r="W20" s="91">
        <v>0</v>
      </c>
      <c r="X20" s="100">
        <v>0</v>
      </c>
      <c r="Y20" s="100">
        <v>0</v>
      </c>
      <c r="Z20" s="203"/>
      <c r="AA20" s="203"/>
      <c r="AB20" s="203"/>
      <c r="AC20" s="203"/>
      <c r="AD20" s="203"/>
      <c r="AE20" s="203"/>
      <c r="AF20" s="203"/>
      <c r="AG20" s="203"/>
    </row>
    <row r="21" spans="1:33" x14ac:dyDescent="0.25">
      <c r="A21" s="9" t="s">
        <v>666</v>
      </c>
      <c r="B21" s="90">
        <v>2</v>
      </c>
      <c r="C21" s="102">
        <v>0</v>
      </c>
      <c r="D21" s="101">
        <v>0.13750902402970194</v>
      </c>
      <c r="E21" s="101">
        <v>0</v>
      </c>
      <c r="F21" s="90">
        <v>1</v>
      </c>
      <c r="G21" s="102">
        <v>1</v>
      </c>
      <c r="H21" s="101">
        <v>6.8754512014850971E-2</v>
      </c>
      <c r="I21" s="101">
        <v>6.8581461059446416E-2</v>
      </c>
      <c r="J21" s="90">
        <v>0</v>
      </c>
      <c r="K21" s="102">
        <v>0</v>
      </c>
      <c r="L21" s="101">
        <v>0</v>
      </c>
      <c r="M21" s="101">
        <v>0</v>
      </c>
      <c r="N21" s="90">
        <v>0</v>
      </c>
      <c r="O21" s="90">
        <v>0</v>
      </c>
      <c r="P21" s="101">
        <v>0</v>
      </c>
      <c r="Q21" s="101">
        <v>0</v>
      </c>
      <c r="R21" s="90">
        <v>30</v>
      </c>
      <c r="S21" s="90">
        <v>31</v>
      </c>
      <c r="T21" s="101">
        <v>2.0626353604455292</v>
      </c>
      <c r="U21" s="101">
        <v>2.1260252928428387</v>
      </c>
      <c r="V21" s="90">
        <v>1258</v>
      </c>
      <c r="W21" s="102">
        <v>1286</v>
      </c>
      <c r="X21" s="101">
        <v>86.493176114682527</v>
      </c>
      <c r="Y21" s="101">
        <v>88.195758922448078</v>
      </c>
      <c r="Z21" s="203"/>
      <c r="AA21" s="203"/>
      <c r="AB21" s="203"/>
      <c r="AC21" s="203"/>
      <c r="AD21" s="203"/>
      <c r="AE21" s="203"/>
      <c r="AF21" s="203"/>
      <c r="AG21" s="203"/>
    </row>
    <row r="22" spans="1:33" ht="26.65" customHeight="1" x14ac:dyDescent="0.25">
      <c r="A22" s="9" t="s">
        <v>667</v>
      </c>
      <c r="B22" s="90">
        <v>2</v>
      </c>
      <c r="C22" s="102">
        <v>0</v>
      </c>
      <c r="D22" s="101">
        <v>0.13750902402970194</v>
      </c>
      <c r="E22" s="101">
        <v>0</v>
      </c>
      <c r="F22" s="90">
        <v>1</v>
      </c>
      <c r="G22" s="102">
        <v>1</v>
      </c>
      <c r="H22" s="101">
        <v>6.8754512014850971E-2</v>
      </c>
      <c r="I22" s="101">
        <v>6.8581461059446416E-2</v>
      </c>
      <c r="J22" s="90">
        <v>0</v>
      </c>
      <c r="K22" s="102">
        <v>0</v>
      </c>
      <c r="L22" s="101">
        <v>0</v>
      </c>
      <c r="M22" s="101">
        <v>0</v>
      </c>
      <c r="N22" s="90">
        <v>0</v>
      </c>
      <c r="O22" s="102">
        <v>0</v>
      </c>
      <c r="P22" s="101">
        <v>0</v>
      </c>
      <c r="Q22" s="101">
        <v>0</v>
      </c>
      <c r="R22" s="90">
        <v>0</v>
      </c>
      <c r="S22" s="102">
        <v>0</v>
      </c>
      <c r="T22" s="101">
        <v>0</v>
      </c>
      <c r="U22" s="101">
        <v>0</v>
      </c>
      <c r="V22" s="90">
        <v>1258</v>
      </c>
      <c r="W22" s="102">
        <v>1286</v>
      </c>
      <c r="X22" s="101">
        <v>86.493176114682527</v>
      </c>
      <c r="Y22" s="101">
        <v>88.195758922448078</v>
      </c>
      <c r="Z22" s="203"/>
      <c r="AA22" s="203"/>
      <c r="AB22" s="203"/>
      <c r="AC22" s="203"/>
      <c r="AD22" s="203"/>
      <c r="AE22" s="203"/>
      <c r="AF22" s="203"/>
      <c r="AG22" s="203"/>
    </row>
    <row r="23" spans="1:33" ht="16.5" customHeight="1" x14ac:dyDescent="0.25">
      <c r="A23" s="11" t="s">
        <v>651</v>
      </c>
      <c r="B23" s="89">
        <v>0</v>
      </c>
      <c r="C23" s="91"/>
      <c r="D23" s="100">
        <v>0</v>
      </c>
      <c r="E23" s="91"/>
      <c r="F23" s="89">
        <v>0</v>
      </c>
      <c r="G23" s="91"/>
      <c r="H23" s="100">
        <v>0</v>
      </c>
      <c r="I23" s="91"/>
      <c r="J23" s="89">
        <v>0</v>
      </c>
      <c r="K23" s="91"/>
      <c r="L23" s="100">
        <v>0</v>
      </c>
      <c r="M23" s="91"/>
      <c r="N23" s="89">
        <v>0</v>
      </c>
      <c r="O23" s="91"/>
      <c r="P23" s="100">
        <v>0</v>
      </c>
      <c r="Q23" s="91"/>
      <c r="R23" s="89">
        <v>0</v>
      </c>
      <c r="S23" s="91"/>
      <c r="T23" s="100">
        <v>0</v>
      </c>
      <c r="U23" s="91"/>
      <c r="V23" s="89">
        <v>0</v>
      </c>
      <c r="W23" s="91"/>
      <c r="X23" s="100">
        <v>0</v>
      </c>
      <c r="Y23" s="91"/>
      <c r="Z23" s="203"/>
      <c r="AA23" s="203"/>
      <c r="AB23" s="203"/>
      <c r="AC23" s="203"/>
      <c r="AD23" s="203"/>
      <c r="AE23" s="203"/>
      <c r="AF23" s="203"/>
      <c r="AG23" s="203"/>
    </row>
    <row r="24" spans="1:33" ht="13.5" customHeight="1" x14ac:dyDescent="0.25">
      <c r="A24" s="11" t="s">
        <v>66</v>
      </c>
      <c r="B24" s="89">
        <v>0</v>
      </c>
      <c r="C24" s="91"/>
      <c r="D24" s="100">
        <v>0</v>
      </c>
      <c r="E24" s="91"/>
      <c r="F24" s="89">
        <v>0</v>
      </c>
      <c r="G24" s="91"/>
      <c r="H24" s="100">
        <v>0</v>
      </c>
      <c r="I24" s="91"/>
      <c r="J24" s="89">
        <v>0</v>
      </c>
      <c r="K24" s="91"/>
      <c r="L24" s="100">
        <v>0</v>
      </c>
      <c r="M24" s="91"/>
      <c r="N24" s="89">
        <v>0</v>
      </c>
      <c r="O24" s="91"/>
      <c r="P24" s="100">
        <v>0</v>
      </c>
      <c r="Q24" s="91"/>
      <c r="R24" s="89">
        <v>0</v>
      </c>
      <c r="S24" s="91"/>
      <c r="T24" s="100">
        <v>0</v>
      </c>
      <c r="U24" s="91"/>
      <c r="V24" s="89">
        <v>0</v>
      </c>
      <c r="W24" s="91"/>
      <c r="X24" s="100">
        <v>0</v>
      </c>
      <c r="Y24" s="91"/>
      <c r="Z24" s="203"/>
      <c r="AA24" s="203"/>
      <c r="AB24" s="203"/>
      <c r="AC24" s="203"/>
      <c r="AD24" s="203"/>
      <c r="AE24" s="203"/>
      <c r="AF24" s="203"/>
      <c r="AG24" s="203"/>
    </row>
    <row r="25" spans="1:33" ht="14.1" customHeight="1" x14ac:dyDescent="0.25">
      <c r="A25" s="11" t="s">
        <v>67</v>
      </c>
      <c r="B25" s="89">
        <v>0</v>
      </c>
      <c r="C25" s="89">
        <v>0</v>
      </c>
      <c r="D25" s="100">
        <v>0</v>
      </c>
      <c r="E25" s="100">
        <v>0</v>
      </c>
      <c r="F25" s="89">
        <v>0</v>
      </c>
      <c r="G25" s="89">
        <v>0</v>
      </c>
      <c r="H25" s="100">
        <v>0</v>
      </c>
      <c r="I25" s="100">
        <v>0</v>
      </c>
      <c r="J25" s="89">
        <v>0</v>
      </c>
      <c r="K25" s="89">
        <v>0</v>
      </c>
      <c r="L25" s="100">
        <v>0</v>
      </c>
      <c r="M25" s="100">
        <v>0</v>
      </c>
      <c r="N25" s="89">
        <v>0</v>
      </c>
      <c r="O25" s="89">
        <v>0</v>
      </c>
      <c r="P25" s="100">
        <v>0</v>
      </c>
      <c r="Q25" s="100">
        <v>0</v>
      </c>
      <c r="R25" s="89">
        <v>0</v>
      </c>
      <c r="S25" s="89">
        <v>0</v>
      </c>
      <c r="T25" s="100">
        <v>0</v>
      </c>
      <c r="U25" s="100">
        <v>0</v>
      </c>
      <c r="V25" s="89">
        <v>1082</v>
      </c>
      <c r="W25" s="89">
        <v>1030</v>
      </c>
      <c r="X25" s="100">
        <v>165.53707755151999</v>
      </c>
      <c r="Y25" s="100">
        <v>158.56643625783209</v>
      </c>
      <c r="Z25" s="203"/>
      <c r="AA25" s="203"/>
      <c r="AB25" s="203"/>
      <c r="AC25" s="203"/>
      <c r="AD25" s="203"/>
      <c r="AE25" s="203"/>
      <c r="AF25" s="203"/>
      <c r="AG25" s="203"/>
    </row>
    <row r="26" spans="1:33" x14ac:dyDescent="0.25">
      <c r="A26" s="9" t="s">
        <v>68</v>
      </c>
      <c r="B26" s="90">
        <v>2</v>
      </c>
      <c r="C26" s="90">
        <v>0</v>
      </c>
      <c r="D26" s="101">
        <v>9.4873059845926144E-2</v>
      </c>
      <c r="E26" s="101">
        <v>0</v>
      </c>
      <c r="F26" s="90">
        <v>1</v>
      </c>
      <c r="G26" s="90">
        <v>1</v>
      </c>
      <c r="H26" s="101">
        <v>4.7436529922963072E-2</v>
      </c>
      <c r="I26" s="101">
        <v>4.7445307421869441E-2</v>
      </c>
      <c r="J26" s="90">
        <v>0</v>
      </c>
      <c r="K26" s="90">
        <v>0</v>
      </c>
      <c r="L26" s="101">
        <v>0</v>
      </c>
      <c r="M26" s="101">
        <v>0</v>
      </c>
      <c r="N26" s="90">
        <v>0</v>
      </c>
      <c r="O26" s="90">
        <v>0</v>
      </c>
      <c r="P26" s="101">
        <v>0</v>
      </c>
      <c r="Q26" s="101">
        <v>0</v>
      </c>
      <c r="R26" s="90">
        <v>30</v>
      </c>
      <c r="S26" s="90">
        <v>31</v>
      </c>
      <c r="T26" s="101">
        <v>1.4230958976888923</v>
      </c>
      <c r="U26" s="101">
        <v>1.4708045300779526</v>
      </c>
      <c r="V26" s="90">
        <v>2340</v>
      </c>
      <c r="W26" s="90">
        <v>2316</v>
      </c>
      <c r="X26" s="101">
        <v>111.00148001973359</v>
      </c>
      <c r="Y26" s="101">
        <v>109.88333198904962</v>
      </c>
      <c r="Z26" s="203"/>
      <c r="AA26" s="203"/>
      <c r="AB26" s="203"/>
      <c r="AC26" s="203"/>
      <c r="AD26" s="203"/>
      <c r="AE26" s="203"/>
      <c r="AF26" s="203"/>
      <c r="AG26" s="203"/>
    </row>
    <row r="27" spans="1:33" ht="25.15" customHeight="1" x14ac:dyDescent="0.25">
      <c r="A27" s="9" t="s">
        <v>69</v>
      </c>
      <c r="B27" s="90">
        <v>2</v>
      </c>
      <c r="C27" s="102">
        <v>0</v>
      </c>
      <c r="D27" s="101">
        <v>9.4873059845926144E-2</v>
      </c>
      <c r="E27" s="101">
        <v>0</v>
      </c>
      <c r="F27" s="90">
        <v>1</v>
      </c>
      <c r="G27" s="102">
        <v>1</v>
      </c>
      <c r="H27" s="101">
        <v>4.7436529922963072E-2</v>
      </c>
      <c r="I27" s="101">
        <v>4.7445307421869441E-2</v>
      </c>
      <c r="J27" s="90">
        <v>0</v>
      </c>
      <c r="K27" s="102">
        <v>0</v>
      </c>
      <c r="L27" s="101">
        <v>0</v>
      </c>
      <c r="M27" s="101">
        <v>0</v>
      </c>
      <c r="N27" s="90">
        <v>0</v>
      </c>
      <c r="O27" s="102">
        <v>0</v>
      </c>
      <c r="P27" s="101">
        <v>0</v>
      </c>
      <c r="Q27" s="101">
        <v>0</v>
      </c>
      <c r="R27" s="90">
        <v>0</v>
      </c>
      <c r="S27" s="102">
        <v>0</v>
      </c>
      <c r="T27" s="101">
        <v>0</v>
      </c>
      <c r="U27" s="101">
        <v>0</v>
      </c>
      <c r="V27" s="90">
        <v>2340</v>
      </c>
      <c r="W27" s="102">
        <v>2316</v>
      </c>
      <c r="X27" s="101">
        <v>111.00148001973359</v>
      </c>
      <c r="Y27" s="101">
        <v>109.88333198904962</v>
      </c>
      <c r="Z27" s="203"/>
      <c r="AA27" s="203"/>
      <c r="AB27" s="203"/>
      <c r="AC27" s="203"/>
      <c r="AD27" s="203"/>
      <c r="AE27" s="203"/>
      <c r="AF27" s="203"/>
      <c r="AG27" s="203"/>
    </row>
    <row r="28" spans="1:33" x14ac:dyDescent="0.25">
      <c r="A28" s="9" t="s">
        <v>70</v>
      </c>
      <c r="B28" s="91">
        <v>548</v>
      </c>
      <c r="C28" s="91"/>
      <c r="D28" s="91">
        <v>0.04</v>
      </c>
      <c r="E28" s="91"/>
      <c r="F28" s="91">
        <v>191</v>
      </c>
      <c r="G28" s="91"/>
      <c r="H28" s="91">
        <v>0.01</v>
      </c>
      <c r="I28" s="91"/>
      <c r="J28" s="91">
        <v>109</v>
      </c>
      <c r="K28" s="91"/>
      <c r="L28" s="91">
        <v>0.01</v>
      </c>
      <c r="M28" s="91"/>
      <c r="N28" s="91">
        <v>1660</v>
      </c>
      <c r="O28" s="91"/>
      <c r="P28" s="91">
        <v>0.11</v>
      </c>
      <c r="Q28" s="91"/>
      <c r="R28" s="91" t="s">
        <v>71</v>
      </c>
      <c r="S28" s="91"/>
      <c r="T28" s="91" t="s">
        <v>71</v>
      </c>
      <c r="U28" s="91"/>
      <c r="V28" s="91" t="s">
        <v>71</v>
      </c>
      <c r="W28" s="91"/>
      <c r="X28" s="91" t="s">
        <v>71</v>
      </c>
      <c r="Y28" s="91"/>
      <c r="Z28" s="203"/>
      <c r="AA28" s="203"/>
      <c r="AB28" s="203"/>
      <c r="AC28" s="203"/>
      <c r="AD28" s="203"/>
      <c r="AE28" s="203"/>
      <c r="AF28" s="203"/>
      <c r="AG28" s="203"/>
    </row>
    <row r="29" spans="1:33" ht="13.5" customHeight="1" x14ac:dyDescent="0.25">
      <c r="A29" s="9" t="s">
        <v>72</v>
      </c>
      <c r="B29" s="91">
        <v>96</v>
      </c>
      <c r="C29" s="91"/>
      <c r="D29" s="91">
        <v>0.06</v>
      </c>
      <c r="E29" s="91"/>
      <c r="F29" s="91">
        <v>5</v>
      </c>
      <c r="G29" s="91"/>
      <c r="H29" s="100">
        <v>0</v>
      </c>
      <c r="I29" s="91"/>
      <c r="J29" s="91">
        <v>25</v>
      </c>
      <c r="K29" s="91"/>
      <c r="L29" s="91">
        <v>0.01</v>
      </c>
      <c r="M29" s="91"/>
      <c r="N29" s="91">
        <v>76</v>
      </c>
      <c r="O29" s="91"/>
      <c r="P29" s="100">
        <v>0.05</v>
      </c>
      <c r="Q29" s="91"/>
      <c r="R29" s="91" t="s">
        <v>71</v>
      </c>
      <c r="S29" s="91"/>
      <c r="T29" s="91" t="s">
        <v>71</v>
      </c>
      <c r="U29" s="91"/>
      <c r="V29" s="91" t="s">
        <v>71</v>
      </c>
      <c r="W29" s="91"/>
      <c r="X29" s="91" t="s">
        <v>71</v>
      </c>
      <c r="Y29" s="91"/>
      <c r="Z29" s="203"/>
      <c r="AA29" s="203"/>
      <c r="AB29" s="203"/>
      <c r="AC29" s="203"/>
      <c r="AD29" s="203"/>
      <c r="AE29" s="203"/>
      <c r="AF29" s="203"/>
      <c r="AG29" s="203"/>
    </row>
    <row r="30" spans="1:33" ht="13.5" customHeight="1" x14ac:dyDescent="0.25">
      <c r="A30" s="359" t="s">
        <v>73</v>
      </c>
      <c r="B30" s="359"/>
      <c r="C30" s="359"/>
      <c r="D30" s="359"/>
      <c r="E30" s="359"/>
      <c r="F30" s="359"/>
      <c r="G30" s="359"/>
      <c r="H30" s="359"/>
      <c r="I30" s="359"/>
      <c r="J30" s="359"/>
      <c r="K30" s="359"/>
      <c r="L30" s="359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</row>
    <row r="31" spans="1:33" ht="14.1" customHeight="1" x14ac:dyDescent="0.25">
      <c r="A31" s="360" t="s">
        <v>74</v>
      </c>
      <c r="B31" s="360"/>
      <c r="C31" s="360"/>
      <c r="D31" s="360"/>
      <c r="E31" s="360"/>
      <c r="F31" s="360"/>
      <c r="G31" s="360"/>
      <c r="H31" s="360"/>
      <c r="I31" s="360"/>
      <c r="J31" s="360"/>
      <c r="K31" s="360"/>
      <c r="L31" s="360"/>
      <c r="M31" s="360"/>
      <c r="N31" s="360"/>
      <c r="O31" s="360"/>
      <c r="P31" s="360"/>
      <c r="Q31" s="360"/>
      <c r="R31" s="360"/>
      <c r="S31" s="360"/>
      <c r="T31" s="360"/>
      <c r="U31" s="360"/>
      <c r="V31" s="360"/>
      <c r="W31" s="360"/>
      <c r="X31" s="360"/>
      <c r="Y31" s="360"/>
    </row>
    <row r="32" spans="1:33" ht="14.1" customHeight="1" x14ac:dyDescent="0.25">
      <c r="A32" s="361" t="s">
        <v>653</v>
      </c>
      <c r="B32" s="361"/>
      <c r="C32" s="361"/>
      <c r="D32" s="361"/>
      <c r="E32" s="361"/>
      <c r="F32" s="361"/>
      <c r="G32" s="361"/>
      <c r="H32" s="361"/>
      <c r="I32" s="361"/>
      <c r="J32" s="361"/>
      <c r="K32" s="361"/>
      <c r="L32" s="361"/>
      <c r="M32" s="361"/>
      <c r="N32" s="361"/>
      <c r="O32" s="361"/>
      <c r="P32" s="361"/>
      <c r="Q32" s="361"/>
      <c r="R32" s="361"/>
      <c r="S32" s="361"/>
      <c r="T32" s="361"/>
      <c r="U32" s="361"/>
      <c r="V32" s="361"/>
      <c r="W32" s="361"/>
      <c r="X32" s="361"/>
      <c r="Y32" s="361"/>
    </row>
    <row r="33" spans="1:25" ht="14.1" customHeight="1" x14ac:dyDescent="0.25">
      <c r="A33" s="41" t="s">
        <v>75</v>
      </c>
      <c r="B33" s="41"/>
      <c r="C33" s="41"/>
      <c r="D33" s="41"/>
      <c r="E33" s="42"/>
      <c r="F33" s="42"/>
      <c r="G33" s="42"/>
      <c r="H33" s="42"/>
      <c r="I33" s="42"/>
      <c r="J33" s="42"/>
      <c r="K33" s="42"/>
      <c r="L33" s="42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</row>
    <row r="34" spans="1:25" ht="14.1" customHeight="1" x14ac:dyDescent="0.25">
      <c r="A34" s="46"/>
      <c r="B34" s="46"/>
      <c r="C34" s="46"/>
      <c r="D34" s="46"/>
      <c r="E34" s="47"/>
      <c r="F34" s="47"/>
      <c r="G34" s="47"/>
      <c r="H34" s="47"/>
      <c r="I34" s="47"/>
      <c r="J34" s="47"/>
      <c r="K34" s="47"/>
      <c r="L34" s="47"/>
    </row>
    <row r="35" spans="1:25" ht="14.1" customHeight="1" x14ac:dyDescent="0.25">
      <c r="A35" s="46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</row>
  </sheetData>
  <mergeCells count="22">
    <mergeCell ref="V4:W4"/>
    <mergeCell ref="X4:Y4"/>
    <mergeCell ref="A30:L30"/>
    <mergeCell ref="A31:Y31"/>
    <mergeCell ref="A32:Y32"/>
    <mergeCell ref="A3:A5"/>
    <mergeCell ref="V3:Y3"/>
    <mergeCell ref="B4:C4"/>
    <mergeCell ref="D4:E4"/>
    <mergeCell ref="F4:G4"/>
    <mergeCell ref="H4:I4"/>
    <mergeCell ref="J4:K4"/>
    <mergeCell ref="L4:M4"/>
    <mergeCell ref="N4:O4"/>
    <mergeCell ref="P4:Q4"/>
    <mergeCell ref="R4:S4"/>
    <mergeCell ref="T4:U4"/>
    <mergeCell ref="B3:E3"/>
    <mergeCell ref="F3:I3"/>
    <mergeCell ref="J3:M3"/>
    <mergeCell ref="N3:Q3"/>
    <mergeCell ref="R3:U3"/>
  </mergeCells>
  <pageMargins left="0.39370078740157483" right="0.19685039370078741" top="0.39370078740157483" bottom="0.39370078740157483" header="0.31496062992125984" footer="0.31496062992125984"/>
  <pageSetup paperSize="9" scale="83" fitToWidth="0" fitToHeight="0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AG186"/>
  <sheetViews>
    <sheetView workbookViewId="0">
      <pane xSplit="1" ySplit="5" topLeftCell="B93" activePane="bottomRight" state="frozen"/>
      <selection sqref="A1:Y23"/>
      <selection pane="topRight" sqref="A1:Y23"/>
      <selection pane="bottomLeft" sqref="A1:Y23"/>
      <selection pane="bottomRight" activeCell="N79" sqref="N79"/>
    </sheetView>
  </sheetViews>
  <sheetFormatPr defaultColWidth="8.5703125" defaultRowHeight="12.75" x14ac:dyDescent="0.2"/>
  <cols>
    <col min="1" max="1" width="18.85546875" style="50" customWidth="1"/>
    <col min="2" max="9" width="7.42578125" style="50" customWidth="1"/>
    <col min="10" max="10" width="8.140625" style="50" customWidth="1"/>
    <col min="11" max="13" width="7.42578125" style="50" customWidth="1"/>
    <col min="14" max="14" width="8.42578125" style="50" customWidth="1"/>
    <col min="15" max="16" width="7.42578125" style="50" customWidth="1"/>
    <col min="17" max="17" width="7.28515625" style="50" customWidth="1"/>
    <col min="18" max="20" width="8.5703125" style="50" customWidth="1"/>
    <col min="21" max="16384" width="8.5703125" style="50"/>
  </cols>
  <sheetData>
    <row r="1" spans="1:33" ht="15.75" customHeight="1" x14ac:dyDescent="0.2">
      <c r="A1" s="530" t="s">
        <v>154</v>
      </c>
      <c r="B1" s="530"/>
      <c r="C1" s="530"/>
      <c r="D1" s="530"/>
      <c r="E1" s="530"/>
      <c r="F1" s="530"/>
      <c r="G1" s="530"/>
      <c r="H1" s="530"/>
      <c r="I1" s="530"/>
      <c r="J1" s="530"/>
      <c r="K1" s="530"/>
      <c r="L1" s="530"/>
      <c r="M1" s="530"/>
      <c r="N1" s="530"/>
      <c r="O1" s="530"/>
      <c r="P1" s="530"/>
      <c r="Q1" s="530"/>
      <c r="S1" s="51"/>
      <c r="T1" s="51"/>
      <c r="U1" s="51"/>
      <c r="V1" s="51"/>
      <c r="W1" s="51"/>
      <c r="X1" s="51"/>
      <c r="Y1" s="51"/>
      <c r="Z1" s="51"/>
    </row>
    <row r="2" spans="1:33" ht="20.45" customHeight="1" x14ac:dyDescent="0.2">
      <c r="A2" s="530" t="s">
        <v>298</v>
      </c>
      <c r="B2" s="530"/>
      <c r="C2" s="530"/>
      <c r="D2" s="530"/>
      <c r="E2" s="530"/>
      <c r="F2" s="530"/>
      <c r="G2" s="530"/>
      <c r="H2" s="530"/>
      <c r="I2" s="530"/>
      <c r="J2" s="530"/>
      <c r="K2" s="530"/>
      <c r="L2" s="530"/>
      <c r="M2" s="530"/>
      <c r="N2" s="530"/>
      <c r="O2" s="530"/>
      <c r="P2" s="530"/>
      <c r="Q2" s="530"/>
      <c r="S2" s="51"/>
      <c r="T2" s="51"/>
      <c r="U2" s="51"/>
      <c r="V2" s="51"/>
      <c r="W2" s="51"/>
      <c r="X2" s="51"/>
      <c r="Y2" s="51"/>
      <c r="Z2" s="51"/>
    </row>
    <row r="3" spans="1:33" ht="18" customHeight="1" x14ac:dyDescent="0.2">
      <c r="A3" s="430" t="s">
        <v>156</v>
      </c>
      <c r="B3" s="431"/>
      <c r="C3" s="432"/>
      <c r="D3" s="432"/>
      <c r="E3" s="432"/>
      <c r="F3" s="432"/>
      <c r="G3" s="432"/>
      <c r="H3" s="432"/>
      <c r="I3" s="432"/>
      <c r="J3" s="432"/>
      <c r="K3" s="432"/>
      <c r="L3" s="432"/>
      <c r="M3" s="432"/>
      <c r="N3" s="432"/>
      <c r="O3" s="432"/>
      <c r="P3" s="432"/>
      <c r="Q3" s="433"/>
      <c r="S3" s="381"/>
      <c r="T3" s="381"/>
      <c r="U3" s="243"/>
      <c r="V3" s="381"/>
      <c r="W3" s="381"/>
      <c r="X3" s="381"/>
      <c r="Y3" s="381"/>
      <c r="Z3" s="381"/>
    </row>
    <row r="4" spans="1:33" ht="43.5" customHeight="1" x14ac:dyDescent="0.2">
      <c r="A4" s="430"/>
      <c r="B4" s="438" t="s">
        <v>299</v>
      </c>
      <c r="C4" s="439"/>
      <c r="D4" s="436" t="s">
        <v>300</v>
      </c>
      <c r="E4" s="437"/>
      <c r="F4" s="434" t="s">
        <v>693</v>
      </c>
      <c r="G4" s="435"/>
      <c r="H4" s="436" t="s">
        <v>249</v>
      </c>
      <c r="I4" s="437"/>
      <c r="J4" s="434" t="s">
        <v>250</v>
      </c>
      <c r="K4" s="435"/>
      <c r="L4" s="436" t="s">
        <v>259</v>
      </c>
      <c r="M4" s="437"/>
      <c r="N4" s="434" t="s">
        <v>260</v>
      </c>
      <c r="O4" s="435"/>
      <c r="P4" s="436" t="s">
        <v>261</v>
      </c>
      <c r="Q4" s="437"/>
      <c r="S4" s="381"/>
      <c r="T4" s="381"/>
      <c r="U4" s="244"/>
      <c r="V4" s="381"/>
      <c r="W4" s="381"/>
      <c r="X4" s="381"/>
      <c r="Y4" s="381"/>
      <c r="Z4" s="381"/>
    </row>
    <row r="5" spans="1:33" ht="20.100000000000001" customHeight="1" x14ac:dyDescent="0.2">
      <c r="A5" s="430"/>
      <c r="B5" s="105">
        <v>2022</v>
      </c>
      <c r="C5" s="105">
        <v>2023</v>
      </c>
      <c r="D5" s="105">
        <v>2022</v>
      </c>
      <c r="E5" s="105">
        <v>2023</v>
      </c>
      <c r="F5" s="105">
        <v>2022</v>
      </c>
      <c r="G5" s="105">
        <v>2023</v>
      </c>
      <c r="H5" s="105">
        <v>2022</v>
      </c>
      <c r="I5" s="105">
        <v>2023</v>
      </c>
      <c r="J5" s="105">
        <v>2022</v>
      </c>
      <c r="K5" s="105">
        <v>2023</v>
      </c>
      <c r="L5" s="105">
        <v>2022</v>
      </c>
      <c r="M5" s="105">
        <v>2023</v>
      </c>
      <c r="N5" s="105">
        <v>2022</v>
      </c>
      <c r="O5" s="105">
        <v>2023</v>
      </c>
      <c r="P5" s="105">
        <v>2022</v>
      </c>
      <c r="Q5" s="105">
        <v>2023</v>
      </c>
      <c r="S5" s="381"/>
      <c r="T5" s="381"/>
      <c r="U5" s="245"/>
      <c r="V5" s="381"/>
      <c r="W5" s="381"/>
      <c r="X5" s="381"/>
      <c r="Y5" s="381"/>
      <c r="Z5" s="381"/>
    </row>
    <row r="6" spans="1:33" ht="12.95" customHeight="1" x14ac:dyDescent="0.25">
      <c r="A6" s="106" t="s">
        <v>158</v>
      </c>
      <c r="B6" s="197">
        <v>59.868421052631582</v>
      </c>
      <c r="C6" s="198">
        <v>37.931034482758619</v>
      </c>
      <c r="D6" s="197">
        <v>75</v>
      </c>
      <c r="E6" s="198">
        <v>50</v>
      </c>
      <c r="F6" s="197">
        <v>0</v>
      </c>
      <c r="G6" s="198">
        <v>0</v>
      </c>
      <c r="H6" s="197">
        <v>0</v>
      </c>
      <c r="I6" s="198">
        <v>0</v>
      </c>
      <c r="J6" s="197">
        <v>0</v>
      </c>
      <c r="K6" s="198">
        <v>0</v>
      </c>
      <c r="L6" s="197">
        <v>0</v>
      </c>
      <c r="M6" s="198">
        <v>0</v>
      </c>
      <c r="N6" s="197">
        <v>0</v>
      </c>
      <c r="O6" s="198">
        <v>0</v>
      </c>
      <c r="P6" s="197">
        <v>0</v>
      </c>
      <c r="Q6" s="198">
        <v>0</v>
      </c>
      <c r="R6" s="199"/>
      <c r="S6" s="56"/>
      <c r="T6" s="56"/>
      <c r="U6" s="240"/>
      <c r="V6" s="200"/>
      <c r="W6" s="200"/>
      <c r="X6" s="200"/>
      <c r="Y6" s="200"/>
      <c r="Z6" s="200"/>
      <c r="AA6" s="199"/>
      <c r="AB6" s="199"/>
      <c r="AC6" s="199"/>
      <c r="AD6" s="199"/>
      <c r="AE6" s="199"/>
      <c r="AF6" s="199"/>
      <c r="AG6" s="199"/>
    </row>
    <row r="7" spans="1:33" ht="12.95" customHeight="1" x14ac:dyDescent="0.25">
      <c r="A7" s="109" t="s">
        <v>159</v>
      </c>
      <c r="B7" s="197">
        <v>96</v>
      </c>
      <c r="C7" s="198">
        <v>90.196078431372555</v>
      </c>
      <c r="D7" s="197">
        <v>100</v>
      </c>
      <c r="E7" s="198">
        <v>100</v>
      </c>
      <c r="F7" s="197">
        <v>0</v>
      </c>
      <c r="G7" s="198">
        <v>0</v>
      </c>
      <c r="H7" s="197">
        <v>100</v>
      </c>
      <c r="I7" s="198">
        <v>100</v>
      </c>
      <c r="J7" s="197">
        <v>0</v>
      </c>
      <c r="K7" s="198">
        <v>0</v>
      </c>
      <c r="L7" s="197">
        <v>0</v>
      </c>
      <c r="M7" s="198">
        <v>0</v>
      </c>
      <c r="N7" s="197">
        <v>0</v>
      </c>
      <c r="O7" s="198">
        <v>0</v>
      </c>
      <c r="P7" s="197">
        <v>0</v>
      </c>
      <c r="Q7" s="198">
        <v>0</v>
      </c>
      <c r="R7" s="199"/>
      <c r="S7" s="56"/>
      <c r="T7" s="56"/>
      <c r="U7" s="240"/>
      <c r="V7" s="200"/>
      <c r="W7" s="200"/>
      <c r="X7" s="200"/>
      <c r="Y7" s="200"/>
      <c r="Z7" s="200"/>
      <c r="AA7" s="199"/>
      <c r="AB7" s="199"/>
      <c r="AC7" s="199"/>
      <c r="AD7" s="199"/>
      <c r="AE7" s="199"/>
      <c r="AF7" s="199"/>
      <c r="AG7" s="199"/>
    </row>
    <row r="8" spans="1:33" ht="12.95" customHeight="1" x14ac:dyDescent="0.25">
      <c r="A8" s="109" t="s">
        <v>160</v>
      </c>
      <c r="B8" s="197">
        <v>91.304347826086953</v>
      </c>
      <c r="C8" s="198">
        <v>67.032967032967022</v>
      </c>
      <c r="D8" s="197">
        <v>100</v>
      </c>
      <c r="E8" s="198">
        <v>66.666666666666657</v>
      </c>
      <c r="F8" s="197">
        <v>0</v>
      </c>
      <c r="G8" s="198">
        <v>0</v>
      </c>
      <c r="H8" s="197">
        <v>100</v>
      </c>
      <c r="I8" s="198">
        <v>100</v>
      </c>
      <c r="J8" s="197">
        <v>0</v>
      </c>
      <c r="K8" s="198">
        <v>0</v>
      </c>
      <c r="L8" s="197">
        <v>0</v>
      </c>
      <c r="M8" s="198">
        <v>0</v>
      </c>
      <c r="N8" s="197">
        <v>0</v>
      </c>
      <c r="O8" s="198">
        <v>0</v>
      </c>
      <c r="P8" s="197">
        <v>0</v>
      </c>
      <c r="Q8" s="198">
        <v>0</v>
      </c>
      <c r="R8" s="199"/>
      <c r="S8" s="56"/>
      <c r="T8" s="56"/>
      <c r="U8" s="240"/>
      <c r="V8" s="200"/>
      <c r="W8" s="200"/>
      <c r="X8" s="200"/>
      <c r="Y8" s="200"/>
      <c r="Z8" s="200"/>
      <c r="AA8" s="199"/>
      <c r="AB8" s="199"/>
      <c r="AC8" s="199"/>
      <c r="AD8" s="199"/>
      <c r="AE8" s="199"/>
      <c r="AF8" s="199"/>
      <c r="AG8" s="199"/>
    </row>
    <row r="9" spans="1:33" ht="12.95" customHeight="1" x14ac:dyDescent="0.25">
      <c r="A9" s="109" t="s">
        <v>161</v>
      </c>
      <c r="B9" s="197">
        <v>79.365079365079367</v>
      </c>
      <c r="C9" s="198">
        <v>87.096774193548384</v>
      </c>
      <c r="D9" s="197">
        <v>80</v>
      </c>
      <c r="E9" s="198">
        <v>83.333333333333343</v>
      </c>
      <c r="F9" s="197">
        <v>0</v>
      </c>
      <c r="G9" s="198">
        <v>0</v>
      </c>
      <c r="H9" s="197">
        <v>100</v>
      </c>
      <c r="I9" s="198">
        <v>100</v>
      </c>
      <c r="J9" s="197">
        <v>0</v>
      </c>
      <c r="K9" s="198">
        <v>0</v>
      </c>
      <c r="L9" s="197">
        <v>0</v>
      </c>
      <c r="M9" s="198">
        <v>0</v>
      </c>
      <c r="N9" s="197">
        <v>0</v>
      </c>
      <c r="O9" s="198">
        <v>0</v>
      </c>
      <c r="P9" s="197">
        <v>0</v>
      </c>
      <c r="Q9" s="198">
        <v>0</v>
      </c>
      <c r="R9" s="199"/>
      <c r="S9" s="56"/>
      <c r="T9" s="56"/>
      <c r="U9" s="240"/>
      <c r="V9" s="200"/>
      <c r="W9" s="200"/>
      <c r="X9" s="200"/>
      <c r="Y9" s="200"/>
      <c r="Z9" s="200"/>
      <c r="AA9" s="199"/>
      <c r="AB9" s="199"/>
      <c r="AC9" s="199"/>
      <c r="AD9" s="199"/>
      <c r="AE9" s="199"/>
      <c r="AF9" s="199"/>
      <c r="AG9" s="199"/>
    </row>
    <row r="10" spans="1:33" ht="12.95" customHeight="1" x14ac:dyDescent="0.25">
      <c r="A10" s="109" t="s">
        <v>162</v>
      </c>
      <c r="B10" s="197">
        <v>85.526315789473685</v>
      </c>
      <c r="C10" s="198">
        <v>74.496644295302019</v>
      </c>
      <c r="D10" s="197">
        <v>83.333333333333343</v>
      </c>
      <c r="E10" s="198">
        <v>90.909090909090907</v>
      </c>
      <c r="F10" s="197">
        <v>100</v>
      </c>
      <c r="G10" s="198">
        <v>100</v>
      </c>
      <c r="H10" s="197">
        <v>100</v>
      </c>
      <c r="I10" s="198">
        <v>100</v>
      </c>
      <c r="J10" s="197">
        <v>0</v>
      </c>
      <c r="K10" s="198">
        <v>0</v>
      </c>
      <c r="L10" s="197">
        <v>0</v>
      </c>
      <c r="M10" s="198">
        <v>0</v>
      </c>
      <c r="N10" s="197">
        <v>0</v>
      </c>
      <c r="O10" s="198">
        <v>0</v>
      </c>
      <c r="P10" s="197">
        <v>0</v>
      </c>
      <c r="Q10" s="198">
        <v>0</v>
      </c>
      <c r="R10" s="199"/>
      <c r="S10" s="56"/>
      <c r="T10" s="56"/>
      <c r="U10" s="240"/>
      <c r="V10" s="200"/>
      <c r="W10" s="200"/>
      <c r="X10" s="200"/>
      <c r="Y10" s="200"/>
      <c r="Z10" s="200"/>
      <c r="AA10" s="199"/>
      <c r="AB10" s="199"/>
      <c r="AC10" s="199"/>
      <c r="AD10" s="199"/>
      <c r="AE10" s="199"/>
      <c r="AF10" s="199"/>
      <c r="AG10" s="199"/>
    </row>
    <row r="11" spans="1:33" ht="12.95" customHeight="1" x14ac:dyDescent="0.25">
      <c r="A11" s="109" t="s">
        <v>163</v>
      </c>
      <c r="B11" s="197">
        <v>77.272727272727266</v>
      </c>
      <c r="C11" s="198">
        <v>56.69291338582677</v>
      </c>
      <c r="D11" s="197">
        <v>71.428571428571431</v>
      </c>
      <c r="E11" s="198">
        <v>45.454545454545453</v>
      </c>
      <c r="F11" s="197">
        <v>0</v>
      </c>
      <c r="G11" s="198">
        <v>0</v>
      </c>
      <c r="H11" s="197">
        <v>100</v>
      </c>
      <c r="I11" s="198">
        <v>50</v>
      </c>
      <c r="J11" s="197">
        <v>0</v>
      </c>
      <c r="K11" s="198">
        <v>0</v>
      </c>
      <c r="L11" s="197">
        <v>0</v>
      </c>
      <c r="M11" s="198">
        <v>0</v>
      </c>
      <c r="N11" s="197">
        <v>0</v>
      </c>
      <c r="O11" s="198">
        <v>0</v>
      </c>
      <c r="P11" s="197">
        <v>0</v>
      </c>
      <c r="Q11" s="198">
        <v>0</v>
      </c>
      <c r="R11" s="199"/>
      <c r="S11" s="56"/>
      <c r="T11" s="56"/>
      <c r="U11" s="240"/>
      <c r="V11" s="200"/>
      <c r="W11" s="200"/>
      <c r="X11" s="200"/>
      <c r="Y11" s="200"/>
      <c r="Z11" s="200"/>
      <c r="AA11" s="199"/>
      <c r="AB11" s="199"/>
      <c r="AC11" s="199"/>
      <c r="AD11" s="199"/>
      <c r="AE11" s="199"/>
      <c r="AF11" s="199"/>
      <c r="AG11" s="199"/>
    </row>
    <row r="12" spans="1:33" ht="12.95" customHeight="1" x14ac:dyDescent="0.25">
      <c r="A12" s="106" t="s">
        <v>164</v>
      </c>
      <c r="B12" s="197">
        <v>89.940828402366861</v>
      </c>
      <c r="C12" s="198">
        <v>56.875</v>
      </c>
      <c r="D12" s="197">
        <v>88.888888888888886</v>
      </c>
      <c r="E12" s="198">
        <v>65</v>
      </c>
      <c r="F12" s="197">
        <v>0</v>
      </c>
      <c r="G12" s="198">
        <v>0</v>
      </c>
      <c r="H12" s="197">
        <v>0</v>
      </c>
      <c r="I12" s="198">
        <v>0</v>
      </c>
      <c r="J12" s="197">
        <v>0</v>
      </c>
      <c r="K12" s="198">
        <v>0</v>
      </c>
      <c r="L12" s="197">
        <v>0</v>
      </c>
      <c r="M12" s="198">
        <v>0</v>
      </c>
      <c r="N12" s="197">
        <v>0</v>
      </c>
      <c r="O12" s="198">
        <v>0</v>
      </c>
      <c r="P12" s="197">
        <v>0</v>
      </c>
      <c r="Q12" s="198">
        <v>0</v>
      </c>
      <c r="R12" s="199"/>
      <c r="S12" s="56"/>
      <c r="T12" s="56"/>
      <c r="U12" s="240"/>
      <c r="V12" s="200"/>
      <c r="W12" s="200"/>
      <c r="X12" s="200"/>
      <c r="Y12" s="200"/>
      <c r="Z12" s="200"/>
      <c r="AA12" s="199"/>
      <c r="AB12" s="199"/>
      <c r="AC12" s="199"/>
      <c r="AD12" s="199"/>
      <c r="AE12" s="199"/>
      <c r="AF12" s="199"/>
      <c r="AG12" s="199"/>
    </row>
    <row r="13" spans="1:33" ht="12.95" customHeight="1" x14ac:dyDescent="0.25">
      <c r="A13" s="106" t="s">
        <v>165</v>
      </c>
      <c r="B13" s="197">
        <v>64.233576642335763</v>
      </c>
      <c r="C13" s="198">
        <v>51.388888888888886</v>
      </c>
      <c r="D13" s="197">
        <v>55.555555555555557</v>
      </c>
      <c r="E13" s="198">
        <v>50</v>
      </c>
      <c r="F13" s="197">
        <v>0</v>
      </c>
      <c r="G13" s="198">
        <v>0</v>
      </c>
      <c r="H13" s="197">
        <v>0</v>
      </c>
      <c r="I13" s="198">
        <v>0</v>
      </c>
      <c r="J13" s="197">
        <v>100</v>
      </c>
      <c r="K13" s="198">
        <v>100</v>
      </c>
      <c r="L13" s="197">
        <v>100</v>
      </c>
      <c r="M13" s="198">
        <v>100</v>
      </c>
      <c r="N13" s="197">
        <v>0</v>
      </c>
      <c r="O13" s="198">
        <v>0</v>
      </c>
      <c r="P13" s="197">
        <v>0</v>
      </c>
      <c r="Q13" s="198">
        <v>0</v>
      </c>
      <c r="R13" s="199"/>
      <c r="S13" s="56"/>
      <c r="T13" s="56"/>
      <c r="U13" s="240"/>
      <c r="V13" s="200"/>
      <c r="W13" s="200"/>
      <c r="X13" s="200"/>
      <c r="Y13" s="200"/>
      <c r="Z13" s="200"/>
      <c r="AA13" s="199"/>
      <c r="AB13" s="199"/>
      <c r="AC13" s="199"/>
      <c r="AD13" s="199"/>
      <c r="AE13" s="199"/>
      <c r="AF13" s="199"/>
      <c r="AG13" s="199"/>
    </row>
    <row r="14" spans="1:33" ht="12.95" customHeight="1" x14ac:dyDescent="0.25">
      <c r="A14" s="106" t="s">
        <v>166</v>
      </c>
      <c r="B14" s="197">
        <v>57.142857142857139</v>
      </c>
      <c r="C14" s="198">
        <v>47.272727272727273</v>
      </c>
      <c r="D14" s="197">
        <v>40</v>
      </c>
      <c r="E14" s="198">
        <v>66.666666666666657</v>
      </c>
      <c r="F14" s="197">
        <v>0</v>
      </c>
      <c r="G14" s="198">
        <v>0</v>
      </c>
      <c r="H14" s="197">
        <v>100</v>
      </c>
      <c r="I14" s="198">
        <v>0</v>
      </c>
      <c r="J14" s="197">
        <v>0</v>
      </c>
      <c r="K14" s="198">
        <v>0</v>
      </c>
      <c r="L14" s="197">
        <v>0</v>
      </c>
      <c r="M14" s="198">
        <v>0</v>
      </c>
      <c r="N14" s="197">
        <v>0</v>
      </c>
      <c r="O14" s="198">
        <v>0</v>
      </c>
      <c r="P14" s="197">
        <v>0</v>
      </c>
      <c r="Q14" s="198">
        <v>0</v>
      </c>
      <c r="R14" s="199"/>
      <c r="S14" s="56"/>
      <c r="T14" s="56"/>
      <c r="U14" s="240"/>
      <c r="V14" s="200"/>
      <c r="W14" s="200"/>
      <c r="X14" s="200"/>
      <c r="Y14" s="200"/>
      <c r="Z14" s="200"/>
      <c r="AA14" s="199"/>
      <c r="AB14" s="199"/>
      <c r="AC14" s="199"/>
      <c r="AD14" s="199"/>
      <c r="AE14" s="199"/>
      <c r="AF14" s="199"/>
      <c r="AG14" s="199"/>
    </row>
    <row r="15" spans="1:33" ht="12.95" customHeight="1" x14ac:dyDescent="0.25">
      <c r="A15" s="106" t="s">
        <v>167</v>
      </c>
      <c r="B15" s="197">
        <v>72.839506172839506</v>
      </c>
      <c r="C15" s="198">
        <v>51.724137931034484</v>
      </c>
      <c r="D15" s="197">
        <v>66.666666666666657</v>
      </c>
      <c r="E15" s="198">
        <v>33.333333333333329</v>
      </c>
      <c r="F15" s="197">
        <v>0</v>
      </c>
      <c r="G15" s="198">
        <v>0</v>
      </c>
      <c r="H15" s="197">
        <v>100</v>
      </c>
      <c r="I15" s="198">
        <v>100</v>
      </c>
      <c r="J15" s="197">
        <v>0</v>
      </c>
      <c r="K15" s="198">
        <v>0</v>
      </c>
      <c r="L15" s="197">
        <v>0</v>
      </c>
      <c r="M15" s="198">
        <v>0</v>
      </c>
      <c r="N15" s="197">
        <v>0</v>
      </c>
      <c r="O15" s="198">
        <v>0</v>
      </c>
      <c r="P15" s="197">
        <v>0</v>
      </c>
      <c r="Q15" s="198">
        <v>100</v>
      </c>
      <c r="R15" s="199"/>
      <c r="S15" s="56"/>
      <c r="T15" s="56"/>
      <c r="U15" s="240"/>
      <c r="V15" s="200"/>
      <c r="W15" s="200"/>
      <c r="X15" s="200"/>
      <c r="Y15" s="200"/>
      <c r="Z15" s="200"/>
      <c r="AA15" s="199"/>
      <c r="AB15" s="199"/>
      <c r="AC15" s="199"/>
      <c r="AD15" s="199"/>
      <c r="AE15" s="199"/>
      <c r="AF15" s="199"/>
      <c r="AG15" s="199"/>
    </row>
    <row r="16" spans="1:33" ht="12.75" customHeight="1" x14ac:dyDescent="0.25">
      <c r="A16" s="110" t="s">
        <v>168</v>
      </c>
      <c r="B16" s="112">
        <v>77.173913043478265</v>
      </c>
      <c r="C16" s="112">
        <v>59.5292331055429</v>
      </c>
      <c r="D16" s="112">
        <v>76</v>
      </c>
      <c r="E16" s="112">
        <v>63.095238095238095</v>
      </c>
      <c r="F16" s="112">
        <v>100</v>
      </c>
      <c r="G16" s="112">
        <v>100</v>
      </c>
      <c r="H16" s="112">
        <v>71.428571428571431</v>
      </c>
      <c r="I16" s="112">
        <v>57.142857142857139</v>
      </c>
      <c r="J16" s="112">
        <v>100</v>
      </c>
      <c r="K16" s="112">
        <v>100</v>
      </c>
      <c r="L16" s="112">
        <v>100</v>
      </c>
      <c r="M16" s="112">
        <v>100</v>
      </c>
      <c r="N16" s="112">
        <v>0</v>
      </c>
      <c r="O16" s="112">
        <v>0</v>
      </c>
      <c r="P16" s="112">
        <v>0</v>
      </c>
      <c r="Q16" s="112">
        <v>50</v>
      </c>
      <c r="R16" s="199"/>
      <c r="S16" s="56"/>
      <c r="T16" s="56"/>
      <c r="U16" s="240"/>
      <c r="V16" s="201"/>
      <c r="W16" s="201"/>
      <c r="X16" s="200"/>
      <c r="Y16" s="200"/>
      <c r="Z16" s="200"/>
      <c r="AA16" s="199"/>
      <c r="AB16" s="199"/>
      <c r="AC16" s="199"/>
      <c r="AD16" s="199"/>
      <c r="AE16" s="199"/>
      <c r="AF16" s="199"/>
      <c r="AG16" s="199"/>
    </row>
    <row r="17" spans="1:33" ht="12.95" customHeight="1" x14ac:dyDescent="0.25">
      <c r="A17" s="110" t="s">
        <v>169</v>
      </c>
      <c r="B17" s="197">
        <v>67.467652495378928</v>
      </c>
      <c r="C17" s="197">
        <v>41.650485436893206</v>
      </c>
      <c r="D17" s="197">
        <v>74.509803921568633</v>
      </c>
      <c r="E17" s="197">
        <v>67.346938775510196</v>
      </c>
      <c r="F17" s="197">
        <v>66.666666666666657</v>
      </c>
      <c r="G17" s="197">
        <v>66.666666666666657</v>
      </c>
      <c r="H17" s="197">
        <v>0</v>
      </c>
      <c r="I17" s="197">
        <v>11.111111111111111</v>
      </c>
      <c r="J17" s="197">
        <v>92.307692307692307</v>
      </c>
      <c r="K17" s="197">
        <v>57.142857142857139</v>
      </c>
      <c r="L17" s="197">
        <v>0</v>
      </c>
      <c r="M17" s="197">
        <v>0</v>
      </c>
      <c r="N17" s="197">
        <v>100</v>
      </c>
      <c r="O17" s="197">
        <v>0</v>
      </c>
      <c r="P17" s="197">
        <v>0</v>
      </c>
      <c r="Q17" s="197">
        <v>0</v>
      </c>
      <c r="R17" s="199"/>
      <c r="S17" s="56"/>
      <c r="T17" s="56"/>
      <c r="U17" s="240"/>
      <c r="V17" s="200"/>
      <c r="W17" s="200"/>
      <c r="X17" s="200"/>
      <c r="Y17" s="200"/>
      <c r="Z17" s="200"/>
      <c r="AA17" s="199"/>
      <c r="AB17" s="199"/>
      <c r="AC17" s="199"/>
      <c r="AD17" s="199"/>
      <c r="AE17" s="199"/>
      <c r="AF17" s="199"/>
      <c r="AG17" s="199"/>
    </row>
    <row r="18" spans="1:33" ht="12.95" customHeight="1" x14ac:dyDescent="0.2">
      <c r="A18" s="110" t="s">
        <v>170</v>
      </c>
      <c r="B18" s="112">
        <v>72.742616033755269</v>
      </c>
      <c r="C18" s="112">
        <v>51.682999573924157</v>
      </c>
      <c r="D18" s="112">
        <v>75.396825396825392</v>
      </c>
      <c r="E18" s="112">
        <v>64.661654135338338</v>
      </c>
      <c r="F18" s="112">
        <v>80</v>
      </c>
      <c r="G18" s="112">
        <v>80</v>
      </c>
      <c r="H18" s="112">
        <v>43.478260869565219</v>
      </c>
      <c r="I18" s="112">
        <v>39.130434782608695</v>
      </c>
      <c r="J18" s="112">
        <v>92.857142857142861</v>
      </c>
      <c r="K18" s="112">
        <v>60</v>
      </c>
      <c r="L18" s="112">
        <v>100</v>
      </c>
      <c r="M18" s="112">
        <v>100</v>
      </c>
      <c r="N18" s="112">
        <v>100</v>
      </c>
      <c r="O18" s="112">
        <v>0</v>
      </c>
      <c r="P18" s="112">
        <v>0</v>
      </c>
      <c r="Q18" s="112">
        <v>33.333333333333329</v>
      </c>
      <c r="R18" s="199"/>
      <c r="S18" s="63"/>
      <c r="T18" s="63"/>
      <c r="U18" s="241"/>
      <c r="V18" s="200"/>
      <c r="W18" s="200"/>
      <c r="X18" s="200"/>
      <c r="Y18" s="200"/>
      <c r="Z18" s="200"/>
      <c r="AA18" s="199"/>
      <c r="AB18" s="199"/>
      <c r="AC18" s="199"/>
      <c r="AD18" s="199"/>
      <c r="AE18" s="199"/>
      <c r="AF18" s="199"/>
      <c r="AG18" s="199"/>
    </row>
    <row r="19" spans="1:33" ht="12.95" customHeight="1" x14ac:dyDescent="0.2">
      <c r="A19" s="113" t="s">
        <v>70</v>
      </c>
      <c r="B19" s="114">
        <v>73.5</v>
      </c>
      <c r="C19" s="114"/>
      <c r="D19" s="115">
        <v>71.099999999999994</v>
      </c>
      <c r="E19" s="116"/>
      <c r="F19" s="114">
        <v>61.1</v>
      </c>
      <c r="G19" s="114"/>
      <c r="H19" s="115">
        <v>86</v>
      </c>
      <c r="I19" s="114"/>
      <c r="J19" s="114">
        <v>78.8</v>
      </c>
      <c r="K19" s="114"/>
      <c r="L19" s="114">
        <v>90.8</v>
      </c>
      <c r="M19" s="114"/>
      <c r="N19" s="114">
        <v>85.2</v>
      </c>
      <c r="O19" s="114"/>
      <c r="P19" s="117">
        <v>79.599999999999994</v>
      </c>
      <c r="Q19" s="118"/>
      <c r="R19" s="199"/>
      <c r="S19" s="200"/>
      <c r="T19" s="200"/>
      <c r="U19" s="246"/>
      <c r="V19" s="200"/>
      <c r="W19" s="200"/>
      <c r="X19" s="200"/>
      <c r="Y19" s="200"/>
      <c r="Z19" s="200"/>
      <c r="AA19" s="199"/>
      <c r="AB19" s="199"/>
      <c r="AC19" s="199"/>
      <c r="AD19" s="199"/>
      <c r="AE19" s="199"/>
      <c r="AF19" s="199"/>
      <c r="AG19" s="199"/>
    </row>
    <row r="20" spans="1:33" ht="12.95" customHeight="1" x14ac:dyDescent="0.2">
      <c r="A20" s="113" t="s">
        <v>72</v>
      </c>
      <c r="B20" s="114">
        <v>71.5</v>
      </c>
      <c r="C20" s="114"/>
      <c r="D20" s="115">
        <v>71.2</v>
      </c>
      <c r="E20" s="116"/>
      <c r="F20" s="114">
        <v>46.2</v>
      </c>
      <c r="G20" s="114"/>
      <c r="H20" s="114">
        <v>84.6</v>
      </c>
      <c r="I20" s="114"/>
      <c r="J20" s="115">
        <v>76</v>
      </c>
      <c r="K20" s="114"/>
      <c r="L20" s="114">
        <v>90.5</v>
      </c>
      <c r="M20" s="114"/>
      <c r="N20" s="115">
        <v>100</v>
      </c>
      <c r="O20" s="114"/>
      <c r="P20" s="117">
        <v>75.8</v>
      </c>
      <c r="Q20" s="118"/>
      <c r="R20" s="199"/>
      <c r="S20" s="200"/>
      <c r="T20" s="200"/>
      <c r="U20" s="246"/>
      <c r="V20" s="200"/>
      <c r="W20" s="200"/>
      <c r="X20" s="200"/>
      <c r="Y20" s="200"/>
      <c r="Z20" s="200"/>
      <c r="AA20" s="199"/>
      <c r="AB20" s="199"/>
      <c r="AC20" s="199"/>
      <c r="AD20" s="199"/>
      <c r="AE20" s="199"/>
      <c r="AF20" s="199"/>
      <c r="AG20" s="199"/>
    </row>
    <row r="21" spans="1:33" ht="19.5" customHeight="1" x14ac:dyDescent="0.2">
      <c r="A21" s="430" t="s">
        <v>156</v>
      </c>
      <c r="B21" s="431"/>
      <c r="C21" s="432"/>
      <c r="D21" s="432"/>
      <c r="E21" s="432"/>
      <c r="F21" s="432"/>
      <c r="G21" s="432"/>
      <c r="H21" s="432"/>
      <c r="I21" s="432"/>
      <c r="J21" s="432"/>
      <c r="K21" s="432"/>
      <c r="L21" s="432"/>
      <c r="M21" s="432"/>
      <c r="N21" s="432"/>
      <c r="O21" s="432"/>
      <c r="P21" s="432"/>
      <c r="Q21" s="433"/>
      <c r="R21" s="199"/>
      <c r="S21" s="391"/>
      <c r="T21" s="391"/>
      <c r="U21" s="391"/>
      <c r="V21" s="391"/>
      <c r="W21" s="391"/>
      <c r="X21" s="391"/>
      <c r="Y21" s="391"/>
      <c r="Z21" s="391"/>
      <c r="AA21" s="199"/>
      <c r="AB21" s="199"/>
      <c r="AC21" s="199"/>
      <c r="AD21" s="199"/>
      <c r="AE21" s="199"/>
      <c r="AF21" s="199"/>
      <c r="AG21" s="199"/>
    </row>
    <row r="22" spans="1:33" ht="36" customHeight="1" x14ac:dyDescent="0.2">
      <c r="A22" s="430"/>
      <c r="B22" s="416" t="s">
        <v>262</v>
      </c>
      <c r="C22" s="416"/>
      <c r="D22" s="416" t="s">
        <v>263</v>
      </c>
      <c r="E22" s="416"/>
      <c r="F22" s="416" t="s">
        <v>264</v>
      </c>
      <c r="G22" s="416"/>
      <c r="H22" s="416" t="s">
        <v>265</v>
      </c>
      <c r="I22" s="416"/>
      <c r="J22" s="416" t="s">
        <v>266</v>
      </c>
      <c r="K22" s="416"/>
      <c r="L22" s="440" t="s">
        <v>265</v>
      </c>
      <c r="M22" s="441"/>
      <c r="N22" s="440" t="s">
        <v>267</v>
      </c>
      <c r="O22" s="441"/>
      <c r="P22" s="436" t="s">
        <v>268</v>
      </c>
      <c r="Q22" s="437"/>
      <c r="R22" s="199"/>
      <c r="S22" s="391"/>
      <c r="T22" s="391"/>
      <c r="U22" s="391"/>
      <c r="V22" s="391"/>
      <c r="W22" s="391"/>
      <c r="X22" s="391"/>
      <c r="Y22" s="391"/>
      <c r="Z22" s="391"/>
      <c r="AA22" s="199"/>
      <c r="AB22" s="199"/>
      <c r="AC22" s="199"/>
      <c r="AD22" s="199"/>
      <c r="AE22" s="199"/>
      <c r="AF22" s="199"/>
      <c r="AG22" s="199"/>
    </row>
    <row r="23" spans="1:33" ht="20.25" customHeight="1" x14ac:dyDescent="0.2">
      <c r="A23" s="430"/>
      <c r="B23" s="202">
        <v>2022</v>
      </c>
      <c r="C23" s="202">
        <v>2023</v>
      </c>
      <c r="D23" s="202">
        <v>2022</v>
      </c>
      <c r="E23" s="202">
        <v>2023</v>
      </c>
      <c r="F23" s="202">
        <v>2022</v>
      </c>
      <c r="G23" s="202">
        <v>2023</v>
      </c>
      <c r="H23" s="202">
        <v>2022</v>
      </c>
      <c r="I23" s="202">
        <v>2023</v>
      </c>
      <c r="J23" s="202">
        <v>2022</v>
      </c>
      <c r="K23" s="202">
        <v>2023</v>
      </c>
      <c r="L23" s="202">
        <v>2022</v>
      </c>
      <c r="M23" s="202">
        <v>2023</v>
      </c>
      <c r="N23" s="202">
        <v>2022</v>
      </c>
      <c r="O23" s="202">
        <v>2023</v>
      </c>
      <c r="P23" s="202">
        <v>2022</v>
      </c>
      <c r="Q23" s="202">
        <v>2023</v>
      </c>
      <c r="R23" s="199"/>
      <c r="S23" s="391"/>
      <c r="T23" s="391"/>
      <c r="U23" s="391"/>
      <c r="V23" s="391"/>
      <c r="W23" s="391"/>
      <c r="X23" s="391"/>
      <c r="Y23" s="391"/>
      <c r="Z23" s="391"/>
      <c r="AA23" s="199"/>
      <c r="AB23" s="199"/>
      <c r="AC23" s="199"/>
      <c r="AD23" s="199"/>
      <c r="AE23" s="199"/>
      <c r="AF23" s="199"/>
      <c r="AG23" s="199"/>
    </row>
    <row r="24" spans="1:33" ht="12.95" customHeight="1" x14ac:dyDescent="0.25">
      <c r="A24" s="106" t="s">
        <v>158</v>
      </c>
      <c r="B24" s="197">
        <v>0</v>
      </c>
      <c r="C24" s="198">
        <v>0</v>
      </c>
      <c r="D24" s="197">
        <v>0</v>
      </c>
      <c r="E24" s="198">
        <v>0</v>
      </c>
      <c r="F24" s="197">
        <v>0</v>
      </c>
      <c r="G24" s="198">
        <v>0</v>
      </c>
      <c r="H24" s="197">
        <v>0</v>
      </c>
      <c r="I24" s="198">
        <v>0</v>
      </c>
      <c r="J24" s="197">
        <v>85.714285714285708</v>
      </c>
      <c r="K24" s="198">
        <v>62.5</v>
      </c>
      <c r="L24" s="197">
        <v>85.714285714285708</v>
      </c>
      <c r="M24" s="198">
        <v>62.5</v>
      </c>
      <c r="N24" s="197">
        <v>63</v>
      </c>
      <c r="O24" s="198">
        <v>38.738738738738739</v>
      </c>
      <c r="P24" s="197">
        <v>75</v>
      </c>
      <c r="Q24" s="198">
        <v>50</v>
      </c>
      <c r="R24" s="199"/>
      <c r="S24" s="200"/>
      <c r="T24" s="200"/>
      <c r="U24" s="201"/>
      <c r="V24" s="200"/>
      <c r="W24" s="200"/>
      <c r="X24" s="200"/>
      <c r="Y24" s="200"/>
      <c r="Z24" s="200"/>
      <c r="AA24" s="199"/>
      <c r="AB24" s="199"/>
      <c r="AC24" s="199"/>
      <c r="AD24" s="199"/>
      <c r="AE24" s="199"/>
      <c r="AF24" s="199"/>
      <c r="AG24" s="199"/>
    </row>
    <row r="25" spans="1:33" ht="12.95" customHeight="1" x14ac:dyDescent="0.25">
      <c r="A25" s="109" t="s">
        <v>159</v>
      </c>
      <c r="B25" s="197">
        <v>0</v>
      </c>
      <c r="C25" s="198">
        <v>0</v>
      </c>
      <c r="D25" s="197">
        <v>100</v>
      </c>
      <c r="E25" s="198">
        <v>33.333333333333329</v>
      </c>
      <c r="F25" s="197">
        <v>0</v>
      </c>
      <c r="G25" s="198">
        <v>0</v>
      </c>
      <c r="H25" s="197">
        <v>100</v>
      </c>
      <c r="I25" s="198">
        <v>33.333333333333329</v>
      </c>
      <c r="J25" s="197">
        <v>100</v>
      </c>
      <c r="K25" s="198">
        <v>0</v>
      </c>
      <c r="L25" s="197">
        <v>100</v>
      </c>
      <c r="M25" s="198">
        <v>0</v>
      </c>
      <c r="N25" s="197">
        <v>96.666666666666671</v>
      </c>
      <c r="O25" s="198">
        <v>96.296296296296291</v>
      </c>
      <c r="P25" s="197">
        <v>0</v>
      </c>
      <c r="Q25" s="198">
        <v>0</v>
      </c>
      <c r="R25" s="199"/>
      <c r="S25" s="200"/>
      <c r="T25" s="200"/>
      <c r="U25" s="201"/>
      <c r="V25" s="200"/>
      <c r="W25" s="200"/>
      <c r="X25" s="200"/>
      <c r="Y25" s="200"/>
      <c r="Z25" s="200"/>
      <c r="AA25" s="199"/>
      <c r="AB25" s="199"/>
      <c r="AC25" s="199"/>
      <c r="AD25" s="199"/>
      <c r="AE25" s="199"/>
      <c r="AF25" s="199"/>
      <c r="AG25" s="199"/>
    </row>
    <row r="26" spans="1:33" ht="12.95" customHeight="1" x14ac:dyDescent="0.25">
      <c r="A26" s="109" t="s">
        <v>160</v>
      </c>
      <c r="B26" s="197">
        <v>0</v>
      </c>
      <c r="C26" s="198">
        <v>0</v>
      </c>
      <c r="D26" s="197">
        <v>0</v>
      </c>
      <c r="E26" s="198">
        <v>0</v>
      </c>
      <c r="F26" s="197">
        <v>0</v>
      </c>
      <c r="G26" s="198">
        <v>0</v>
      </c>
      <c r="H26" s="197">
        <v>0</v>
      </c>
      <c r="I26" s="198">
        <v>0</v>
      </c>
      <c r="J26" s="197">
        <v>80</v>
      </c>
      <c r="K26" s="198">
        <v>33.333333333333329</v>
      </c>
      <c r="L26" s="197">
        <v>80</v>
      </c>
      <c r="M26" s="198">
        <v>33.333333333333329</v>
      </c>
      <c r="N26" s="197">
        <v>90</v>
      </c>
      <c r="O26" s="198">
        <v>64.912280701754383</v>
      </c>
      <c r="P26" s="197">
        <v>100</v>
      </c>
      <c r="Q26" s="198">
        <v>100</v>
      </c>
      <c r="R26" s="199"/>
      <c r="S26" s="200"/>
      <c r="T26" s="200"/>
      <c r="U26" s="201"/>
      <c r="V26" s="200"/>
      <c r="W26" s="200"/>
      <c r="X26" s="200"/>
      <c r="Y26" s="200"/>
      <c r="Z26" s="200"/>
      <c r="AA26" s="199"/>
      <c r="AB26" s="199"/>
      <c r="AC26" s="199"/>
      <c r="AD26" s="199"/>
      <c r="AE26" s="199"/>
      <c r="AF26" s="199"/>
      <c r="AG26" s="199"/>
    </row>
    <row r="27" spans="1:33" ht="12.95" customHeight="1" x14ac:dyDescent="0.25">
      <c r="A27" s="109" t="s">
        <v>161</v>
      </c>
      <c r="B27" s="197">
        <v>0</v>
      </c>
      <c r="C27" s="198">
        <v>0</v>
      </c>
      <c r="D27" s="197">
        <v>0</v>
      </c>
      <c r="E27" s="198">
        <v>0</v>
      </c>
      <c r="F27" s="197">
        <v>0</v>
      </c>
      <c r="G27" s="198">
        <v>0</v>
      </c>
      <c r="H27" s="197">
        <v>0</v>
      </c>
      <c r="I27" s="198">
        <v>0</v>
      </c>
      <c r="J27" s="197">
        <v>62.5</v>
      </c>
      <c r="K27" s="198">
        <v>71.428571428571431</v>
      </c>
      <c r="L27" s="197">
        <v>62.5</v>
      </c>
      <c r="M27" s="198">
        <v>71.428571428571431</v>
      </c>
      <c r="N27" s="197">
        <v>81.159420289855078</v>
      </c>
      <c r="O27" s="198">
        <v>87.5</v>
      </c>
      <c r="P27" s="197">
        <v>100</v>
      </c>
      <c r="Q27" s="198">
        <v>100</v>
      </c>
      <c r="R27" s="199"/>
      <c r="S27" s="200"/>
      <c r="T27" s="200"/>
      <c r="U27" s="201"/>
      <c r="V27" s="200"/>
      <c r="W27" s="200"/>
      <c r="X27" s="200"/>
      <c r="Y27" s="200"/>
      <c r="Z27" s="200"/>
      <c r="AA27" s="199"/>
      <c r="AB27" s="199"/>
      <c r="AC27" s="199"/>
      <c r="AD27" s="199"/>
      <c r="AE27" s="199"/>
      <c r="AF27" s="199"/>
      <c r="AG27" s="199"/>
    </row>
    <row r="28" spans="1:33" ht="12.95" customHeight="1" x14ac:dyDescent="0.25">
      <c r="A28" s="109" t="s">
        <v>162</v>
      </c>
      <c r="B28" s="197">
        <v>0</v>
      </c>
      <c r="C28" s="198">
        <v>0</v>
      </c>
      <c r="D28" s="197">
        <v>0</v>
      </c>
      <c r="E28" s="198">
        <v>0</v>
      </c>
      <c r="F28" s="197">
        <v>0</v>
      </c>
      <c r="G28" s="198">
        <v>0</v>
      </c>
      <c r="H28" s="197">
        <v>0</v>
      </c>
      <c r="I28" s="198">
        <v>0</v>
      </c>
      <c r="J28" s="197">
        <v>77.777777777777786</v>
      </c>
      <c r="K28" s="198">
        <v>62.5</v>
      </c>
      <c r="L28" s="197">
        <v>77.777777777777786</v>
      </c>
      <c r="M28" s="198">
        <v>62.5</v>
      </c>
      <c r="N28" s="197">
        <v>87.804878048780495</v>
      </c>
      <c r="O28" s="198">
        <v>67.088607594936718</v>
      </c>
      <c r="P28" s="197">
        <v>80</v>
      </c>
      <c r="Q28" s="198">
        <v>100</v>
      </c>
      <c r="R28" s="199"/>
      <c r="S28" s="200"/>
      <c r="T28" s="200"/>
      <c r="U28" s="201"/>
      <c r="V28" s="200"/>
      <c r="W28" s="200"/>
      <c r="X28" s="200"/>
      <c r="Y28" s="200"/>
      <c r="Z28" s="200"/>
      <c r="AA28" s="199"/>
      <c r="AB28" s="199"/>
      <c r="AC28" s="199"/>
      <c r="AD28" s="199"/>
      <c r="AE28" s="199"/>
      <c r="AF28" s="199"/>
      <c r="AG28" s="199"/>
    </row>
    <row r="29" spans="1:33" ht="12.95" customHeight="1" x14ac:dyDescent="0.25">
      <c r="A29" s="109" t="s">
        <v>163</v>
      </c>
      <c r="B29" s="197">
        <v>0</v>
      </c>
      <c r="C29" s="198">
        <v>0</v>
      </c>
      <c r="D29" s="197">
        <v>100</v>
      </c>
      <c r="E29" s="198">
        <v>0</v>
      </c>
      <c r="F29" s="197">
        <v>0</v>
      </c>
      <c r="G29" s="198">
        <v>0</v>
      </c>
      <c r="H29" s="197">
        <v>100</v>
      </c>
      <c r="I29" s="198">
        <v>0</v>
      </c>
      <c r="J29" s="197">
        <v>55.555555555555557</v>
      </c>
      <c r="K29" s="198">
        <v>60</v>
      </c>
      <c r="L29" s="197">
        <v>55.555555555555557</v>
      </c>
      <c r="M29" s="198">
        <v>60</v>
      </c>
      <c r="N29" s="197">
        <v>78.48101265822784</v>
      </c>
      <c r="O29" s="198">
        <v>51.898734177215189</v>
      </c>
      <c r="P29" s="197">
        <v>50</v>
      </c>
      <c r="Q29" s="198">
        <v>66.666666666666657</v>
      </c>
      <c r="R29" s="199"/>
      <c r="S29" s="200"/>
      <c r="T29" s="200"/>
      <c r="U29" s="201"/>
      <c r="V29" s="200"/>
      <c r="W29" s="200"/>
      <c r="X29" s="200"/>
      <c r="Y29" s="200"/>
      <c r="Z29" s="200"/>
      <c r="AA29" s="199"/>
      <c r="AB29" s="199"/>
      <c r="AC29" s="199"/>
      <c r="AD29" s="199"/>
      <c r="AE29" s="199"/>
      <c r="AF29" s="199"/>
      <c r="AG29" s="199"/>
    </row>
    <row r="30" spans="1:33" ht="12.95" customHeight="1" x14ac:dyDescent="0.25">
      <c r="A30" s="106" t="s">
        <v>164</v>
      </c>
      <c r="B30" s="107">
        <v>0</v>
      </c>
      <c r="C30" s="108">
        <v>0</v>
      </c>
      <c r="D30" s="107">
        <v>0</v>
      </c>
      <c r="E30" s="108">
        <v>100</v>
      </c>
      <c r="F30" s="107">
        <v>0</v>
      </c>
      <c r="G30" s="108">
        <v>0</v>
      </c>
      <c r="H30" s="107">
        <v>0</v>
      </c>
      <c r="I30" s="108">
        <v>100</v>
      </c>
      <c r="J30" s="107">
        <v>75</v>
      </c>
      <c r="K30" s="108">
        <v>71.428571428571431</v>
      </c>
      <c r="L30" s="107">
        <v>75</v>
      </c>
      <c r="M30" s="108">
        <v>71.428571428571431</v>
      </c>
      <c r="N30" s="107">
        <v>92.233009708737868</v>
      </c>
      <c r="O30" s="108">
        <v>52.12765957446809</v>
      </c>
      <c r="P30" s="107">
        <v>100</v>
      </c>
      <c r="Q30" s="108">
        <v>100</v>
      </c>
      <c r="S30" s="57"/>
      <c r="T30" s="57"/>
      <c r="U30" s="62"/>
      <c r="V30" s="57"/>
      <c r="W30" s="57"/>
      <c r="X30" s="57"/>
      <c r="Y30" s="57"/>
      <c r="Z30" s="57"/>
    </row>
    <row r="31" spans="1:33" ht="12.95" customHeight="1" x14ac:dyDescent="0.25">
      <c r="A31" s="106" t="s">
        <v>165</v>
      </c>
      <c r="B31" s="107">
        <v>0</v>
      </c>
      <c r="C31" s="108">
        <v>0</v>
      </c>
      <c r="D31" s="107">
        <v>66.7</v>
      </c>
      <c r="E31" s="108">
        <v>75</v>
      </c>
      <c r="F31" s="107">
        <v>0</v>
      </c>
      <c r="G31" s="108">
        <v>0</v>
      </c>
      <c r="H31" s="107">
        <v>66.666666666666657</v>
      </c>
      <c r="I31" s="108">
        <v>75</v>
      </c>
      <c r="J31" s="107">
        <v>0</v>
      </c>
      <c r="K31" s="108">
        <v>0</v>
      </c>
      <c r="L31" s="107">
        <v>0</v>
      </c>
      <c r="M31" s="108">
        <v>0</v>
      </c>
      <c r="N31" s="107">
        <v>68.604651162790702</v>
      </c>
      <c r="O31" s="108">
        <v>45.652173913043477</v>
      </c>
      <c r="P31" s="107">
        <v>60</v>
      </c>
      <c r="Q31" s="108">
        <v>33.333333333333329</v>
      </c>
      <c r="S31" s="57"/>
      <c r="T31" s="57"/>
      <c r="U31" s="62"/>
      <c r="V31" s="57"/>
      <c r="W31" s="57"/>
      <c r="X31" s="57"/>
      <c r="Y31" s="57"/>
      <c r="Z31" s="57"/>
    </row>
    <row r="32" spans="1:33" ht="12.95" customHeight="1" x14ac:dyDescent="0.25">
      <c r="A32" s="106" t="s">
        <v>166</v>
      </c>
      <c r="B32" s="107">
        <v>0</v>
      </c>
      <c r="C32" s="108">
        <v>0</v>
      </c>
      <c r="D32" s="107">
        <v>60</v>
      </c>
      <c r="E32" s="108">
        <v>0</v>
      </c>
      <c r="F32" s="107">
        <v>0</v>
      </c>
      <c r="G32" s="108">
        <v>0</v>
      </c>
      <c r="H32" s="107">
        <v>60</v>
      </c>
      <c r="I32" s="108">
        <v>0</v>
      </c>
      <c r="J32" s="107">
        <v>33.333333333333329</v>
      </c>
      <c r="K32" s="108">
        <v>0</v>
      </c>
      <c r="L32" s="107">
        <v>33.333333333333329</v>
      </c>
      <c r="M32" s="108">
        <v>0</v>
      </c>
      <c r="N32" s="107">
        <v>56.60377358490566</v>
      </c>
      <c r="O32" s="108">
        <v>44.642857142857146</v>
      </c>
      <c r="P32" s="107">
        <v>0</v>
      </c>
      <c r="Q32" s="108">
        <v>0</v>
      </c>
      <c r="S32" s="57"/>
      <c r="T32" s="57"/>
      <c r="U32" s="62"/>
      <c r="V32" s="57"/>
      <c r="W32" s="57"/>
      <c r="X32" s="57"/>
      <c r="Y32" s="57"/>
      <c r="Z32" s="57"/>
    </row>
    <row r="33" spans="1:26" ht="12.95" customHeight="1" x14ac:dyDescent="0.25">
      <c r="A33" s="106" t="s">
        <v>167</v>
      </c>
      <c r="B33" s="107">
        <v>0</v>
      </c>
      <c r="C33" s="108">
        <v>0</v>
      </c>
      <c r="D33" s="107">
        <v>0</v>
      </c>
      <c r="E33" s="108">
        <v>0</v>
      </c>
      <c r="F33" s="107">
        <v>0</v>
      </c>
      <c r="G33" s="108">
        <v>0</v>
      </c>
      <c r="H33" s="107">
        <v>0</v>
      </c>
      <c r="I33" s="108">
        <v>0</v>
      </c>
      <c r="J33" s="107">
        <v>60</v>
      </c>
      <c r="K33" s="108">
        <v>66.666666666666657</v>
      </c>
      <c r="L33" s="107">
        <v>60</v>
      </c>
      <c r="M33" s="108">
        <v>66.666666666666657</v>
      </c>
      <c r="N33" s="107">
        <v>68.085106382978722</v>
      </c>
      <c r="O33" s="108">
        <v>50</v>
      </c>
      <c r="P33" s="107">
        <v>100</v>
      </c>
      <c r="Q33" s="108">
        <v>100</v>
      </c>
      <c r="S33" s="57"/>
      <c r="T33" s="57"/>
      <c r="U33" s="62"/>
      <c r="V33" s="57"/>
      <c r="W33" s="57"/>
      <c r="X33" s="57"/>
      <c r="Y33" s="57"/>
      <c r="Z33" s="57"/>
    </row>
    <row r="34" spans="1:26" ht="12.95" customHeight="1" x14ac:dyDescent="0.25">
      <c r="A34" s="110" t="s">
        <v>168</v>
      </c>
      <c r="B34" s="111">
        <v>0</v>
      </c>
      <c r="C34" s="112">
        <v>0</v>
      </c>
      <c r="D34" s="111">
        <v>76.5</v>
      </c>
      <c r="E34" s="112">
        <v>60</v>
      </c>
      <c r="F34" s="111">
        <v>0</v>
      </c>
      <c r="G34" s="112">
        <v>0</v>
      </c>
      <c r="H34" s="111">
        <v>76.470588235294116</v>
      </c>
      <c r="I34" s="112">
        <v>60</v>
      </c>
      <c r="J34" s="111">
        <v>68.421052631578945</v>
      </c>
      <c r="K34" s="112">
        <v>53.225806451612897</v>
      </c>
      <c r="L34" s="111">
        <v>67.857142857142861</v>
      </c>
      <c r="M34" s="112">
        <v>52.459016393442624</v>
      </c>
      <c r="N34" s="111">
        <v>78.933680104031211</v>
      </c>
      <c r="O34" s="112">
        <v>56.527415143603136</v>
      </c>
      <c r="P34" s="111">
        <v>76</v>
      </c>
      <c r="Q34" s="112">
        <v>70.370370370370367</v>
      </c>
      <c r="S34" s="57"/>
      <c r="T34" s="57"/>
      <c r="U34" s="62"/>
      <c r="V34" s="62"/>
      <c r="W34" s="62"/>
      <c r="X34" s="57"/>
      <c r="Y34" s="57"/>
      <c r="Z34" s="57"/>
    </row>
    <row r="35" spans="1:26" ht="12.95" customHeight="1" x14ac:dyDescent="0.25">
      <c r="A35" s="110" t="s">
        <v>169</v>
      </c>
      <c r="B35" s="107">
        <v>0</v>
      </c>
      <c r="C35" s="107">
        <v>0</v>
      </c>
      <c r="D35" s="107">
        <v>0</v>
      </c>
      <c r="E35" s="107">
        <v>0</v>
      </c>
      <c r="F35" s="107">
        <v>0</v>
      </c>
      <c r="G35" s="107">
        <v>0</v>
      </c>
      <c r="H35" s="107">
        <v>0</v>
      </c>
      <c r="I35" s="107">
        <v>0</v>
      </c>
      <c r="J35" s="107">
        <v>52.747252747252752</v>
      </c>
      <c r="K35" s="107">
        <v>35.789473684210527</v>
      </c>
      <c r="L35" s="107">
        <v>46.835443037974684</v>
      </c>
      <c r="M35" s="107">
        <v>27.500000000000004</v>
      </c>
      <c r="N35" s="107">
        <v>69.986541049798106</v>
      </c>
      <c r="O35" s="107">
        <v>41.761363636363633</v>
      </c>
      <c r="P35" s="107">
        <v>82.758620689655174</v>
      </c>
      <c r="Q35" s="107">
        <v>52.830188679245282</v>
      </c>
      <c r="S35" s="57"/>
      <c r="T35" s="57"/>
      <c r="U35" s="62"/>
      <c r="V35" s="57"/>
      <c r="W35" s="57"/>
      <c r="X35" s="57"/>
      <c r="Y35" s="57"/>
      <c r="Z35" s="57"/>
    </row>
    <row r="36" spans="1:26" ht="12.95" customHeight="1" x14ac:dyDescent="0.2">
      <c r="A36" s="110" t="s">
        <v>170</v>
      </c>
      <c r="B36" s="111">
        <v>0</v>
      </c>
      <c r="C36" s="111">
        <v>0</v>
      </c>
      <c r="D36" s="111">
        <v>68.400000000000006</v>
      </c>
      <c r="E36" s="111">
        <v>52.941176470588239</v>
      </c>
      <c r="F36" s="111">
        <v>0</v>
      </c>
      <c r="G36" s="111">
        <v>0</v>
      </c>
      <c r="H36" s="111">
        <v>68.421052631578945</v>
      </c>
      <c r="I36" s="111">
        <v>52.941176470588239</v>
      </c>
      <c r="J36" s="111">
        <v>58.783783783783782</v>
      </c>
      <c r="K36" s="111">
        <v>42.675159235668794</v>
      </c>
      <c r="L36" s="111">
        <v>55.555555555555557</v>
      </c>
      <c r="M36" s="111">
        <v>38.297872340425535</v>
      </c>
      <c r="N36" s="111">
        <v>74.537037037037038</v>
      </c>
      <c r="O36" s="111">
        <v>49.455782312925173</v>
      </c>
      <c r="P36" s="111">
        <v>80.722891566265062</v>
      </c>
      <c r="Q36" s="111">
        <v>58.75</v>
      </c>
      <c r="S36" s="57"/>
      <c r="T36" s="57"/>
      <c r="U36" s="57"/>
      <c r="V36" s="57"/>
      <c r="W36" s="57"/>
      <c r="X36" s="57"/>
      <c r="Y36" s="57"/>
      <c r="Z36" s="57"/>
    </row>
    <row r="37" spans="1:26" ht="12.95" customHeight="1" x14ac:dyDescent="0.2">
      <c r="A37" s="113" t="s">
        <v>70</v>
      </c>
      <c r="B37" s="119">
        <v>51.6</v>
      </c>
      <c r="C37" s="120"/>
      <c r="D37" s="121">
        <v>80.7</v>
      </c>
      <c r="E37" s="122"/>
      <c r="F37" s="121">
        <v>80.8</v>
      </c>
      <c r="G37" s="122"/>
      <c r="H37" s="121">
        <v>80.8</v>
      </c>
      <c r="I37" s="122"/>
      <c r="J37" s="121">
        <v>73.3</v>
      </c>
      <c r="K37" s="122"/>
      <c r="L37" s="121">
        <v>72.400000000000006</v>
      </c>
      <c r="M37" s="122"/>
      <c r="N37" s="121">
        <v>73.8</v>
      </c>
      <c r="O37" s="122"/>
      <c r="P37" s="121">
        <v>74.900000000000006</v>
      </c>
      <c r="Q37" s="122"/>
      <c r="S37" s="51"/>
      <c r="T37" s="51"/>
      <c r="U37" s="51"/>
      <c r="V37" s="51"/>
      <c r="W37" s="51"/>
      <c r="X37" s="51"/>
      <c r="Y37" s="51"/>
      <c r="Z37" s="51"/>
    </row>
    <row r="38" spans="1:26" ht="12.95" customHeight="1" x14ac:dyDescent="0.2">
      <c r="A38" s="113" t="s">
        <v>72</v>
      </c>
      <c r="B38" s="121">
        <v>35</v>
      </c>
      <c r="C38" s="120"/>
      <c r="D38" s="121">
        <v>78.900000000000006</v>
      </c>
      <c r="E38" s="122"/>
      <c r="F38" s="121">
        <v>83.8</v>
      </c>
      <c r="G38" s="122"/>
      <c r="H38" s="121">
        <v>79.7</v>
      </c>
      <c r="I38" s="122"/>
      <c r="J38" s="121">
        <v>71.5</v>
      </c>
      <c r="K38" s="122"/>
      <c r="L38" s="121">
        <v>70.599999999999994</v>
      </c>
      <c r="M38" s="122"/>
      <c r="N38" s="121">
        <v>71.7</v>
      </c>
      <c r="O38" s="122"/>
      <c r="P38" s="121">
        <v>71.8</v>
      </c>
      <c r="Q38" s="122"/>
      <c r="S38" s="51"/>
      <c r="T38" s="51"/>
      <c r="U38" s="51"/>
      <c r="V38" s="51"/>
      <c r="W38" s="51"/>
      <c r="X38" s="51"/>
      <c r="Y38" s="51"/>
      <c r="Z38" s="51"/>
    </row>
    <row r="39" spans="1:26" ht="15" customHeight="1" x14ac:dyDescent="0.2">
      <c r="A39" s="530" t="s">
        <v>301</v>
      </c>
      <c r="B39" s="530"/>
      <c r="C39" s="530"/>
      <c r="D39" s="530"/>
      <c r="E39" s="530"/>
      <c r="F39" s="530"/>
      <c r="G39" s="530"/>
      <c r="H39" s="530"/>
      <c r="I39" s="530"/>
      <c r="J39" s="530"/>
      <c r="K39" s="530"/>
      <c r="L39" s="530"/>
      <c r="M39" s="530"/>
      <c r="N39" s="530"/>
      <c r="O39" s="530"/>
      <c r="P39" s="530"/>
      <c r="Q39" s="530"/>
      <c r="S39" s="51"/>
      <c r="T39" s="51"/>
      <c r="U39" s="51"/>
      <c r="V39" s="51"/>
      <c r="W39" s="51"/>
      <c r="X39" s="51"/>
      <c r="Y39" s="51"/>
      <c r="Z39" s="51"/>
    </row>
    <row r="40" spans="1:26" ht="5.25" customHeight="1" x14ac:dyDescent="0.2">
      <c r="A40" s="430" t="s">
        <v>156</v>
      </c>
      <c r="B40" s="431"/>
      <c r="C40" s="432"/>
      <c r="D40" s="432"/>
      <c r="E40" s="432"/>
      <c r="F40" s="432"/>
      <c r="G40" s="432"/>
      <c r="H40" s="432"/>
      <c r="I40" s="432"/>
      <c r="J40" s="432"/>
      <c r="K40" s="432"/>
      <c r="L40" s="432"/>
      <c r="M40" s="432"/>
      <c r="N40" s="432"/>
      <c r="O40" s="432"/>
      <c r="P40" s="432"/>
      <c r="Q40" s="433"/>
      <c r="S40" s="381"/>
      <c r="T40" s="381"/>
      <c r="U40" s="381"/>
      <c r="V40" s="381"/>
      <c r="W40" s="381"/>
      <c r="X40" s="381"/>
      <c r="Y40" s="381"/>
      <c r="Z40" s="381"/>
    </row>
    <row r="41" spans="1:26" ht="57.75" customHeight="1" x14ac:dyDescent="0.2">
      <c r="A41" s="430"/>
      <c r="B41" s="438" t="s">
        <v>269</v>
      </c>
      <c r="C41" s="439"/>
      <c r="D41" s="436" t="s">
        <v>271</v>
      </c>
      <c r="E41" s="437"/>
      <c r="F41" s="434" t="s">
        <v>272</v>
      </c>
      <c r="G41" s="435"/>
      <c r="H41" s="436" t="s">
        <v>273</v>
      </c>
      <c r="I41" s="437"/>
      <c r="J41" s="434" t="s">
        <v>274</v>
      </c>
      <c r="K41" s="435"/>
      <c r="L41" s="436" t="s">
        <v>275</v>
      </c>
      <c r="M41" s="437"/>
      <c r="N41" s="434" t="s">
        <v>276</v>
      </c>
      <c r="O41" s="435"/>
      <c r="P41" s="436" t="s">
        <v>277</v>
      </c>
      <c r="Q41" s="437"/>
      <c r="S41" s="381"/>
      <c r="T41" s="381"/>
      <c r="U41" s="381"/>
      <c r="V41" s="381"/>
      <c r="W41" s="381"/>
      <c r="X41" s="381"/>
      <c r="Y41" s="381"/>
      <c r="Z41" s="381"/>
    </row>
    <row r="42" spans="1:26" ht="12.75" customHeight="1" x14ac:dyDescent="0.2">
      <c r="A42" s="430"/>
      <c r="B42" s="105">
        <v>2022</v>
      </c>
      <c r="C42" s="105">
        <v>2023</v>
      </c>
      <c r="D42" s="105">
        <v>2022</v>
      </c>
      <c r="E42" s="105">
        <v>2023</v>
      </c>
      <c r="F42" s="105">
        <v>2022</v>
      </c>
      <c r="G42" s="105">
        <v>2023</v>
      </c>
      <c r="H42" s="105">
        <v>2022</v>
      </c>
      <c r="I42" s="105">
        <v>2023</v>
      </c>
      <c r="J42" s="105">
        <v>2022</v>
      </c>
      <c r="K42" s="105">
        <v>2023</v>
      </c>
      <c r="L42" s="105">
        <v>2022</v>
      </c>
      <c r="M42" s="105">
        <v>2023</v>
      </c>
      <c r="N42" s="105">
        <v>2022</v>
      </c>
      <c r="O42" s="105">
        <v>2023</v>
      </c>
      <c r="P42" s="105">
        <v>2022</v>
      </c>
      <c r="Q42" s="105">
        <v>2023</v>
      </c>
      <c r="S42" s="381"/>
      <c r="T42" s="381"/>
      <c r="U42" s="381"/>
      <c r="V42" s="381"/>
      <c r="W42" s="381"/>
      <c r="X42" s="381"/>
      <c r="Y42" s="381"/>
      <c r="Z42" s="381"/>
    </row>
    <row r="43" spans="1:26" ht="14.1" customHeight="1" x14ac:dyDescent="0.25">
      <c r="A43" s="106" t="s">
        <v>158</v>
      </c>
      <c r="B43" s="107">
        <v>100</v>
      </c>
      <c r="C43" s="108">
        <v>100</v>
      </c>
      <c r="D43" s="107">
        <v>0</v>
      </c>
      <c r="E43" s="108">
        <v>0</v>
      </c>
      <c r="F43" s="107">
        <v>0</v>
      </c>
      <c r="G43" s="108">
        <v>0</v>
      </c>
      <c r="H43" s="107">
        <v>0</v>
      </c>
      <c r="I43" s="108">
        <v>0</v>
      </c>
      <c r="J43" s="107">
        <v>66.666666666666657</v>
      </c>
      <c r="K43" s="108">
        <v>47.058823529411761</v>
      </c>
      <c r="L43" s="107">
        <v>66.666666666666657</v>
      </c>
      <c r="M43" s="108">
        <v>0</v>
      </c>
      <c r="N43" s="107">
        <v>100</v>
      </c>
      <c r="O43" s="108">
        <v>50</v>
      </c>
      <c r="P43" s="107">
        <v>100</v>
      </c>
      <c r="Q43" s="108">
        <v>40</v>
      </c>
      <c r="S43" s="57"/>
      <c r="T43" s="57"/>
      <c r="U43" s="62"/>
      <c r="V43" s="57"/>
      <c r="W43" s="57"/>
      <c r="X43" s="57"/>
      <c r="Y43" s="57"/>
      <c r="Z43" s="57"/>
    </row>
    <row r="44" spans="1:26" ht="14.1" customHeight="1" x14ac:dyDescent="0.25">
      <c r="A44" s="109" t="s">
        <v>159</v>
      </c>
      <c r="B44" s="107">
        <v>0</v>
      </c>
      <c r="C44" s="108">
        <v>0</v>
      </c>
      <c r="D44" s="107">
        <v>0</v>
      </c>
      <c r="E44" s="108">
        <v>0</v>
      </c>
      <c r="F44" s="107">
        <v>0</v>
      </c>
      <c r="G44" s="108">
        <v>0</v>
      </c>
      <c r="H44" s="107">
        <v>0</v>
      </c>
      <c r="I44" s="108">
        <v>0</v>
      </c>
      <c r="J44" s="107">
        <v>100</v>
      </c>
      <c r="K44" s="108">
        <v>100</v>
      </c>
      <c r="L44" s="107">
        <v>0</v>
      </c>
      <c r="M44" s="108">
        <v>0</v>
      </c>
      <c r="N44" s="107">
        <v>0</v>
      </c>
      <c r="O44" s="108">
        <v>0</v>
      </c>
      <c r="P44" s="107">
        <v>0</v>
      </c>
      <c r="Q44" s="108">
        <v>0</v>
      </c>
      <c r="S44" s="57"/>
      <c r="T44" s="57"/>
      <c r="U44" s="62"/>
      <c r="V44" s="57"/>
      <c r="W44" s="57"/>
      <c r="X44" s="57"/>
      <c r="Y44" s="57"/>
      <c r="Z44" s="57"/>
    </row>
    <row r="45" spans="1:26" ht="14.1" customHeight="1" x14ac:dyDescent="0.25">
      <c r="A45" s="109" t="s">
        <v>160</v>
      </c>
      <c r="B45" s="107">
        <v>0</v>
      </c>
      <c r="C45" s="108">
        <v>0</v>
      </c>
      <c r="D45" s="107">
        <v>0</v>
      </c>
      <c r="E45" s="108">
        <v>0</v>
      </c>
      <c r="F45" s="107">
        <v>75</v>
      </c>
      <c r="G45" s="108">
        <v>75</v>
      </c>
      <c r="H45" s="107">
        <v>100</v>
      </c>
      <c r="I45" s="108">
        <v>100</v>
      </c>
      <c r="J45" s="107">
        <v>86.666666666666671</v>
      </c>
      <c r="K45" s="108">
        <v>66.666666666666657</v>
      </c>
      <c r="L45" s="107">
        <v>100</v>
      </c>
      <c r="M45" s="108">
        <v>100</v>
      </c>
      <c r="N45" s="107">
        <v>0</v>
      </c>
      <c r="O45" s="108">
        <v>0</v>
      </c>
      <c r="P45" s="107">
        <v>0</v>
      </c>
      <c r="Q45" s="108">
        <v>0</v>
      </c>
      <c r="S45" s="57"/>
      <c r="T45" s="57"/>
      <c r="U45" s="62"/>
      <c r="V45" s="57"/>
      <c r="W45" s="57"/>
      <c r="X45" s="57"/>
      <c r="Y45" s="57"/>
      <c r="Z45" s="57"/>
    </row>
    <row r="46" spans="1:26" ht="14.1" customHeight="1" x14ac:dyDescent="0.25">
      <c r="A46" s="109" t="s">
        <v>161</v>
      </c>
      <c r="B46" s="107">
        <v>0</v>
      </c>
      <c r="C46" s="108">
        <v>0</v>
      </c>
      <c r="D46" s="107">
        <v>0</v>
      </c>
      <c r="E46" s="108">
        <v>0</v>
      </c>
      <c r="F46" s="107">
        <v>66.666666666666657</v>
      </c>
      <c r="G46" s="108">
        <v>66.666666666666657</v>
      </c>
      <c r="H46" s="107">
        <v>100</v>
      </c>
      <c r="I46" s="108">
        <v>100</v>
      </c>
      <c r="J46" s="107">
        <v>81.818181818181827</v>
      </c>
      <c r="K46" s="108">
        <v>90.909090909090907</v>
      </c>
      <c r="L46" s="107">
        <v>100</v>
      </c>
      <c r="M46" s="108">
        <v>100</v>
      </c>
      <c r="N46" s="107">
        <v>100</v>
      </c>
      <c r="O46" s="108">
        <v>0</v>
      </c>
      <c r="P46" s="107">
        <v>0</v>
      </c>
      <c r="Q46" s="108">
        <v>0</v>
      </c>
      <c r="S46" s="57"/>
      <c r="T46" s="57"/>
      <c r="U46" s="62"/>
      <c r="V46" s="57"/>
      <c r="W46" s="57"/>
      <c r="X46" s="57"/>
      <c r="Y46" s="57"/>
      <c r="Z46" s="57"/>
    </row>
    <row r="47" spans="1:26" ht="14.1" customHeight="1" x14ac:dyDescent="0.25">
      <c r="A47" s="109" t="s">
        <v>162</v>
      </c>
      <c r="B47" s="107">
        <v>75</v>
      </c>
      <c r="C47" s="108">
        <v>50</v>
      </c>
      <c r="D47" s="107">
        <v>0</v>
      </c>
      <c r="E47" s="108">
        <v>0</v>
      </c>
      <c r="F47" s="107">
        <v>100</v>
      </c>
      <c r="G47" s="108">
        <v>50</v>
      </c>
      <c r="H47" s="107">
        <v>100</v>
      </c>
      <c r="I47" s="108">
        <v>0</v>
      </c>
      <c r="J47" s="107">
        <v>100</v>
      </c>
      <c r="K47" s="108">
        <v>88.888888888888886</v>
      </c>
      <c r="L47" s="107">
        <v>0</v>
      </c>
      <c r="M47" s="108">
        <v>0</v>
      </c>
      <c r="N47" s="107">
        <v>0</v>
      </c>
      <c r="O47" s="108">
        <v>0</v>
      </c>
      <c r="P47" s="107">
        <v>0</v>
      </c>
      <c r="Q47" s="108">
        <v>0</v>
      </c>
      <c r="S47" s="57"/>
      <c r="T47" s="57"/>
      <c r="U47" s="62"/>
      <c r="V47" s="57"/>
      <c r="W47" s="57"/>
      <c r="X47" s="57"/>
      <c r="Y47" s="57"/>
      <c r="Z47" s="57"/>
    </row>
    <row r="48" spans="1:26" ht="14.1" customHeight="1" x14ac:dyDescent="0.25">
      <c r="A48" s="109" t="s">
        <v>163</v>
      </c>
      <c r="B48" s="107">
        <v>50</v>
      </c>
      <c r="C48" s="108">
        <v>40</v>
      </c>
      <c r="D48" s="107">
        <v>0</v>
      </c>
      <c r="E48" s="108">
        <v>0</v>
      </c>
      <c r="F48" s="107">
        <v>75</v>
      </c>
      <c r="G48" s="108">
        <v>100</v>
      </c>
      <c r="H48" s="107">
        <v>100</v>
      </c>
      <c r="I48" s="108">
        <v>100</v>
      </c>
      <c r="J48" s="107">
        <v>77.777777777777786</v>
      </c>
      <c r="K48" s="108">
        <v>43.75</v>
      </c>
      <c r="L48" s="107">
        <v>0</v>
      </c>
      <c r="M48" s="108">
        <v>0</v>
      </c>
      <c r="N48" s="107">
        <v>100</v>
      </c>
      <c r="O48" s="108">
        <v>100</v>
      </c>
      <c r="P48" s="107">
        <v>100</v>
      </c>
      <c r="Q48" s="108">
        <v>75</v>
      </c>
      <c r="S48" s="57"/>
      <c r="T48" s="57"/>
      <c r="U48" s="62"/>
      <c r="V48" s="57"/>
      <c r="W48" s="57"/>
      <c r="X48" s="57"/>
      <c r="Y48" s="57"/>
      <c r="Z48" s="57"/>
    </row>
    <row r="49" spans="1:26" ht="14.1" customHeight="1" x14ac:dyDescent="0.25">
      <c r="A49" s="106" t="s">
        <v>164</v>
      </c>
      <c r="B49" s="107">
        <v>0</v>
      </c>
      <c r="C49" s="108">
        <v>0</v>
      </c>
      <c r="D49" s="107">
        <v>100</v>
      </c>
      <c r="E49" s="108">
        <v>100</v>
      </c>
      <c r="F49" s="107">
        <v>100</v>
      </c>
      <c r="G49" s="108">
        <v>100</v>
      </c>
      <c r="H49" s="107">
        <v>100</v>
      </c>
      <c r="I49" s="108">
        <v>50</v>
      </c>
      <c r="J49" s="107">
        <v>100</v>
      </c>
      <c r="K49" s="108">
        <v>22.727272727272727</v>
      </c>
      <c r="L49" s="107">
        <v>100</v>
      </c>
      <c r="M49" s="108">
        <v>0</v>
      </c>
      <c r="N49" s="107">
        <v>100</v>
      </c>
      <c r="O49" s="108">
        <v>0</v>
      </c>
      <c r="P49" s="107">
        <v>50</v>
      </c>
      <c r="Q49" s="108">
        <v>0</v>
      </c>
      <c r="S49" s="57"/>
      <c r="T49" s="57"/>
      <c r="U49" s="62"/>
      <c r="V49" s="57"/>
      <c r="W49" s="57"/>
      <c r="X49" s="57"/>
      <c r="Y49" s="57"/>
      <c r="Z49" s="57"/>
    </row>
    <row r="50" spans="1:26" ht="14.1" customHeight="1" x14ac:dyDescent="0.25">
      <c r="A50" s="106" t="s">
        <v>165</v>
      </c>
      <c r="B50" s="107">
        <v>0</v>
      </c>
      <c r="C50" s="108">
        <v>0</v>
      </c>
      <c r="D50" s="107">
        <v>0</v>
      </c>
      <c r="E50" s="108">
        <v>0</v>
      </c>
      <c r="F50" s="107">
        <v>100</v>
      </c>
      <c r="G50" s="108">
        <v>50</v>
      </c>
      <c r="H50" s="107">
        <v>100</v>
      </c>
      <c r="I50" s="108">
        <v>100</v>
      </c>
      <c r="J50" s="107">
        <v>76.470588235294116</v>
      </c>
      <c r="K50" s="108">
        <v>50</v>
      </c>
      <c r="L50" s="107">
        <v>100</v>
      </c>
      <c r="M50" s="108">
        <v>0</v>
      </c>
      <c r="N50" s="107">
        <v>0</v>
      </c>
      <c r="O50" s="108">
        <v>0</v>
      </c>
      <c r="P50" s="107">
        <v>0</v>
      </c>
      <c r="Q50" s="108">
        <v>0</v>
      </c>
      <c r="S50" s="57"/>
      <c r="T50" s="57"/>
      <c r="U50" s="62"/>
      <c r="V50" s="57"/>
      <c r="W50" s="57"/>
      <c r="X50" s="57"/>
      <c r="Y50" s="57"/>
      <c r="Z50" s="57"/>
    </row>
    <row r="51" spans="1:26" ht="14.1" customHeight="1" x14ac:dyDescent="0.25">
      <c r="A51" s="106" t="s">
        <v>166</v>
      </c>
      <c r="B51" s="107">
        <v>100</v>
      </c>
      <c r="C51" s="108">
        <v>100</v>
      </c>
      <c r="D51" s="107">
        <v>0</v>
      </c>
      <c r="E51" s="108">
        <v>100</v>
      </c>
      <c r="F51" s="107">
        <v>0</v>
      </c>
      <c r="G51" s="108">
        <v>0</v>
      </c>
      <c r="H51" s="107">
        <v>100</v>
      </c>
      <c r="I51" s="108">
        <v>100</v>
      </c>
      <c r="J51" s="107">
        <v>47.368421052631575</v>
      </c>
      <c r="K51" s="108">
        <v>20</v>
      </c>
      <c r="L51" s="107">
        <v>0</v>
      </c>
      <c r="M51" s="108">
        <v>0</v>
      </c>
      <c r="N51" s="107">
        <v>0</v>
      </c>
      <c r="O51" s="108">
        <v>0</v>
      </c>
      <c r="P51" s="107">
        <v>0</v>
      </c>
      <c r="Q51" s="108">
        <v>0</v>
      </c>
      <c r="S51" s="57"/>
      <c r="T51" s="57"/>
      <c r="U51" s="62"/>
      <c r="V51" s="57"/>
      <c r="W51" s="57"/>
      <c r="X51" s="57"/>
      <c r="Y51" s="57"/>
      <c r="Z51" s="57"/>
    </row>
    <row r="52" spans="1:26" ht="14.1" customHeight="1" x14ac:dyDescent="0.25">
      <c r="A52" s="106" t="s">
        <v>167</v>
      </c>
      <c r="B52" s="107">
        <v>0</v>
      </c>
      <c r="C52" s="108">
        <v>0</v>
      </c>
      <c r="D52" s="107">
        <v>0</v>
      </c>
      <c r="E52" s="108">
        <v>0</v>
      </c>
      <c r="F52" s="107">
        <v>0</v>
      </c>
      <c r="G52" s="108">
        <v>0</v>
      </c>
      <c r="H52" s="107">
        <v>0</v>
      </c>
      <c r="I52" s="108">
        <v>100</v>
      </c>
      <c r="J52" s="107">
        <v>66.666666666666657</v>
      </c>
      <c r="K52" s="108">
        <v>33.333333333333329</v>
      </c>
      <c r="L52" s="107">
        <v>0</v>
      </c>
      <c r="M52" s="108">
        <v>0</v>
      </c>
      <c r="N52" s="107">
        <v>100</v>
      </c>
      <c r="O52" s="108">
        <v>0</v>
      </c>
      <c r="P52" s="107">
        <v>0</v>
      </c>
      <c r="Q52" s="108">
        <v>0</v>
      </c>
      <c r="S52" s="57"/>
      <c r="T52" s="57"/>
      <c r="U52" s="62"/>
      <c r="V52" s="57"/>
      <c r="W52" s="57"/>
      <c r="X52" s="57"/>
      <c r="Y52" s="57"/>
      <c r="Z52" s="57"/>
    </row>
    <row r="53" spans="1:26" ht="14.1" customHeight="1" x14ac:dyDescent="0.25">
      <c r="A53" s="110" t="s">
        <v>168</v>
      </c>
      <c r="B53" s="111">
        <v>70</v>
      </c>
      <c r="C53" s="112">
        <v>55.555555555555557</v>
      </c>
      <c r="D53" s="111">
        <v>100</v>
      </c>
      <c r="E53" s="112">
        <v>100</v>
      </c>
      <c r="F53" s="111">
        <v>81.818181818181827</v>
      </c>
      <c r="G53" s="112">
        <v>75</v>
      </c>
      <c r="H53" s="111">
        <v>92.857142857142861</v>
      </c>
      <c r="I53" s="112">
        <v>73.333333333333329</v>
      </c>
      <c r="J53" s="111">
        <v>81.865284974093271</v>
      </c>
      <c r="K53" s="112">
        <v>52.0618556701031</v>
      </c>
      <c r="L53" s="111">
        <v>87.5</v>
      </c>
      <c r="M53" s="112">
        <v>33.333333333333329</v>
      </c>
      <c r="N53" s="111">
        <v>100</v>
      </c>
      <c r="O53" s="112">
        <v>28.571428571428569</v>
      </c>
      <c r="P53" s="111">
        <v>81.818181818181827</v>
      </c>
      <c r="Q53" s="112">
        <v>41.666666666666671</v>
      </c>
      <c r="S53" s="57"/>
      <c r="T53" s="57"/>
      <c r="U53" s="62"/>
      <c r="V53" s="62"/>
      <c r="W53" s="62"/>
      <c r="X53" s="57"/>
      <c r="Y53" s="57"/>
      <c r="Z53" s="57"/>
    </row>
    <row r="54" spans="1:26" ht="14.1" customHeight="1" x14ac:dyDescent="0.25">
      <c r="A54" s="110" t="s">
        <v>169</v>
      </c>
      <c r="B54" s="107">
        <v>0</v>
      </c>
      <c r="C54" s="107">
        <v>0</v>
      </c>
      <c r="D54" s="107">
        <v>100</v>
      </c>
      <c r="E54" s="107">
        <v>100</v>
      </c>
      <c r="F54" s="107">
        <v>100</v>
      </c>
      <c r="G54" s="107">
        <v>0</v>
      </c>
      <c r="H54" s="107">
        <v>100</v>
      </c>
      <c r="I54" s="107">
        <v>73.076923076923066</v>
      </c>
      <c r="J54" s="107">
        <v>60.476190476190474</v>
      </c>
      <c r="K54" s="107">
        <v>31.382978723404253</v>
      </c>
      <c r="L54" s="107">
        <v>78.94736842105263</v>
      </c>
      <c r="M54" s="107">
        <v>30.434782608695656</v>
      </c>
      <c r="N54" s="107">
        <v>61.53846153846154</v>
      </c>
      <c r="O54" s="107">
        <v>50</v>
      </c>
      <c r="P54" s="107">
        <v>76.470588235294116</v>
      </c>
      <c r="Q54" s="107">
        <v>35.714285714285715</v>
      </c>
      <c r="S54" s="57"/>
      <c r="T54" s="57"/>
      <c r="U54" s="62"/>
      <c r="V54" s="57"/>
      <c r="W54" s="57"/>
      <c r="X54" s="57"/>
      <c r="Y54" s="57"/>
      <c r="Z54" s="57"/>
    </row>
    <row r="55" spans="1:26" ht="14.1" customHeight="1" x14ac:dyDescent="0.2">
      <c r="A55" s="110" t="s">
        <v>170</v>
      </c>
      <c r="B55" s="111">
        <v>70</v>
      </c>
      <c r="C55" s="111">
        <v>55.555555555555557</v>
      </c>
      <c r="D55" s="111">
        <v>100</v>
      </c>
      <c r="E55" s="111">
        <v>100</v>
      </c>
      <c r="F55" s="111">
        <v>82.608695652173907</v>
      </c>
      <c r="G55" s="111">
        <v>71.428571428571431</v>
      </c>
      <c r="H55" s="111">
        <v>97.5</v>
      </c>
      <c r="I55" s="111">
        <v>73.170731707317074</v>
      </c>
      <c r="J55" s="111">
        <v>70.719602977667492</v>
      </c>
      <c r="K55" s="111">
        <v>41.8848167539267</v>
      </c>
      <c r="L55" s="111">
        <v>81.481481481481481</v>
      </c>
      <c r="M55" s="111">
        <v>31.03448275862069</v>
      </c>
      <c r="N55" s="111">
        <v>75</v>
      </c>
      <c r="O55" s="111">
        <v>42.105263157894733</v>
      </c>
      <c r="P55" s="111">
        <v>78.571428571428569</v>
      </c>
      <c r="Q55" s="111">
        <v>38.461538461538467</v>
      </c>
      <c r="S55" s="57"/>
      <c r="T55" s="57"/>
      <c r="U55" s="57"/>
      <c r="V55" s="57"/>
      <c r="W55" s="57"/>
      <c r="X55" s="57"/>
      <c r="Y55" s="57"/>
      <c r="Z55" s="57"/>
    </row>
    <row r="56" spans="1:26" ht="14.1" customHeight="1" x14ac:dyDescent="0.2">
      <c r="A56" s="113" t="s">
        <v>70</v>
      </c>
      <c r="B56" s="119">
        <v>74.099999999999994</v>
      </c>
      <c r="C56" s="119"/>
      <c r="D56" s="121">
        <v>81.7</v>
      </c>
      <c r="E56" s="121"/>
      <c r="F56" s="121">
        <v>75.7</v>
      </c>
      <c r="G56" s="121"/>
      <c r="H56" s="121">
        <v>74.900000000000006</v>
      </c>
      <c r="I56" s="121"/>
      <c r="J56" s="121">
        <v>70.5</v>
      </c>
      <c r="K56" s="121"/>
      <c r="L56" s="121">
        <v>73.2</v>
      </c>
      <c r="M56" s="121"/>
      <c r="N56" s="121">
        <v>76.2</v>
      </c>
      <c r="O56" s="121"/>
      <c r="P56" s="121" t="s">
        <v>71</v>
      </c>
      <c r="Q56" s="121"/>
      <c r="S56" s="51"/>
      <c r="T56" s="51"/>
      <c r="U56" s="51"/>
      <c r="V56" s="51"/>
      <c r="W56" s="51"/>
      <c r="X56" s="51"/>
      <c r="Y56" s="51"/>
      <c r="Z56" s="51"/>
    </row>
    <row r="57" spans="1:26" ht="14.1" customHeight="1" x14ac:dyDescent="0.2">
      <c r="A57" s="113" t="s">
        <v>72</v>
      </c>
      <c r="B57" s="119">
        <v>78.5</v>
      </c>
      <c r="C57" s="119"/>
      <c r="D57" s="121">
        <v>76.2</v>
      </c>
      <c r="E57" s="121"/>
      <c r="F57" s="121">
        <v>77.2</v>
      </c>
      <c r="G57" s="121"/>
      <c r="H57" s="121">
        <v>70.5</v>
      </c>
      <c r="I57" s="121"/>
      <c r="J57" s="121">
        <v>68.3</v>
      </c>
      <c r="K57" s="121"/>
      <c r="L57" s="121">
        <v>69.099999999999994</v>
      </c>
      <c r="M57" s="121"/>
      <c r="N57" s="121">
        <v>72.5</v>
      </c>
      <c r="O57" s="121"/>
      <c r="P57" s="121" t="s">
        <v>71</v>
      </c>
      <c r="Q57" s="121"/>
      <c r="S57" s="51"/>
      <c r="T57" s="51"/>
      <c r="U57" s="51"/>
      <c r="V57" s="51"/>
      <c r="W57" s="51"/>
      <c r="X57" s="51"/>
      <c r="Y57" s="51"/>
      <c r="Z57" s="51"/>
    </row>
    <row r="58" spans="1:26" ht="4.5" customHeight="1" x14ac:dyDescent="0.2">
      <c r="A58" s="430" t="s">
        <v>156</v>
      </c>
      <c r="B58" s="431"/>
      <c r="C58" s="432"/>
      <c r="D58" s="432"/>
      <c r="E58" s="432"/>
      <c r="F58" s="432"/>
      <c r="G58" s="432"/>
      <c r="H58" s="432"/>
      <c r="I58" s="432"/>
      <c r="J58" s="432"/>
      <c r="K58" s="432"/>
      <c r="L58" s="432"/>
      <c r="M58" s="432"/>
      <c r="N58" s="432"/>
      <c r="O58" s="432"/>
      <c r="P58" s="432"/>
      <c r="Q58" s="433"/>
      <c r="S58" s="381"/>
      <c r="T58" s="381"/>
      <c r="U58" s="381"/>
      <c r="V58" s="381"/>
      <c r="W58" s="381"/>
      <c r="X58" s="381"/>
      <c r="Y58" s="381"/>
      <c r="Z58" s="381"/>
    </row>
    <row r="59" spans="1:26" ht="44.25" customHeight="1" x14ac:dyDescent="0.2">
      <c r="A59" s="430"/>
      <c r="B59" s="438" t="s">
        <v>695</v>
      </c>
      <c r="C59" s="439"/>
      <c r="D59" s="436" t="s">
        <v>279</v>
      </c>
      <c r="E59" s="437"/>
      <c r="F59" s="434" t="s">
        <v>280</v>
      </c>
      <c r="G59" s="435"/>
      <c r="H59" s="436" t="s">
        <v>694</v>
      </c>
      <c r="I59" s="437"/>
      <c r="J59" s="434" t="s">
        <v>282</v>
      </c>
      <c r="K59" s="435"/>
      <c r="L59" s="436" t="s">
        <v>283</v>
      </c>
      <c r="M59" s="437"/>
      <c r="N59" s="434" t="s">
        <v>284</v>
      </c>
      <c r="O59" s="435"/>
      <c r="P59" s="436" t="s">
        <v>285</v>
      </c>
      <c r="Q59" s="437"/>
      <c r="S59" s="381"/>
      <c r="T59" s="381"/>
      <c r="U59" s="381"/>
      <c r="V59" s="381"/>
      <c r="W59" s="381"/>
      <c r="X59" s="381"/>
      <c r="Y59" s="381"/>
      <c r="Z59" s="381"/>
    </row>
    <row r="60" spans="1:26" ht="13.5" customHeight="1" x14ac:dyDescent="0.2">
      <c r="A60" s="430"/>
      <c r="B60" s="105">
        <v>2022</v>
      </c>
      <c r="C60" s="105">
        <v>2023</v>
      </c>
      <c r="D60" s="105">
        <v>2022</v>
      </c>
      <c r="E60" s="105">
        <v>2023</v>
      </c>
      <c r="F60" s="105">
        <v>2022</v>
      </c>
      <c r="G60" s="105">
        <v>2023</v>
      </c>
      <c r="H60" s="105">
        <v>2022</v>
      </c>
      <c r="I60" s="105">
        <v>2023</v>
      </c>
      <c r="J60" s="105">
        <v>2022</v>
      </c>
      <c r="K60" s="105">
        <v>2023</v>
      </c>
      <c r="L60" s="105">
        <v>2022</v>
      </c>
      <c r="M60" s="105">
        <v>2023</v>
      </c>
      <c r="N60" s="105">
        <v>2022</v>
      </c>
      <c r="O60" s="105">
        <v>2023</v>
      </c>
      <c r="P60" s="105">
        <v>2022</v>
      </c>
      <c r="Q60" s="105">
        <v>2023</v>
      </c>
      <c r="S60" s="381"/>
      <c r="T60" s="381"/>
      <c r="U60" s="381"/>
      <c r="V60" s="381"/>
      <c r="W60" s="381"/>
      <c r="X60" s="381"/>
      <c r="Y60" s="381"/>
      <c r="Z60" s="381"/>
    </row>
    <row r="61" spans="1:26" ht="15" x14ac:dyDescent="0.25">
      <c r="A61" s="106" t="s">
        <v>158</v>
      </c>
      <c r="B61" s="107">
        <v>0</v>
      </c>
      <c r="C61" s="108">
        <v>0</v>
      </c>
      <c r="D61" s="107">
        <v>61.53846153846154</v>
      </c>
      <c r="E61" s="108">
        <v>42.857142857142854</v>
      </c>
      <c r="F61" s="107">
        <v>80</v>
      </c>
      <c r="G61" s="108">
        <v>60</v>
      </c>
      <c r="H61" s="107">
        <v>100</v>
      </c>
      <c r="I61" s="108">
        <v>100</v>
      </c>
      <c r="J61" s="107">
        <v>44.444444444444443</v>
      </c>
      <c r="K61" s="108">
        <v>33.333333333333329</v>
      </c>
      <c r="L61" s="107">
        <v>87.5</v>
      </c>
      <c r="M61" s="108">
        <v>40</v>
      </c>
      <c r="N61" s="107">
        <v>100</v>
      </c>
      <c r="O61" s="108">
        <v>25</v>
      </c>
      <c r="P61" s="107">
        <v>0</v>
      </c>
      <c r="Q61" s="108">
        <v>0</v>
      </c>
      <c r="S61" s="57"/>
      <c r="T61" s="57"/>
      <c r="U61" s="62"/>
      <c r="V61" s="57"/>
      <c r="W61" s="57"/>
      <c r="X61" s="57"/>
      <c r="Y61" s="57"/>
      <c r="Z61" s="57"/>
    </row>
    <row r="62" spans="1:26" ht="15" x14ac:dyDescent="0.25">
      <c r="A62" s="109" t="s">
        <v>159</v>
      </c>
      <c r="B62" s="107">
        <v>0</v>
      </c>
      <c r="C62" s="108">
        <v>0</v>
      </c>
      <c r="D62" s="107">
        <v>100</v>
      </c>
      <c r="E62" s="108">
        <v>100</v>
      </c>
      <c r="F62" s="107">
        <v>100</v>
      </c>
      <c r="G62" s="108">
        <v>100</v>
      </c>
      <c r="H62" s="107">
        <v>0</v>
      </c>
      <c r="I62" s="108">
        <v>0</v>
      </c>
      <c r="J62" s="107">
        <v>100</v>
      </c>
      <c r="K62" s="108">
        <v>100</v>
      </c>
      <c r="L62" s="107">
        <v>100</v>
      </c>
      <c r="M62" s="108">
        <v>100</v>
      </c>
      <c r="N62" s="107">
        <v>100</v>
      </c>
      <c r="O62" s="108">
        <v>100</v>
      </c>
      <c r="P62" s="107">
        <v>0</v>
      </c>
      <c r="Q62" s="108">
        <v>100</v>
      </c>
      <c r="S62" s="57"/>
      <c r="T62" s="57"/>
      <c r="U62" s="62"/>
      <c r="V62" s="57"/>
      <c r="W62" s="57"/>
      <c r="X62" s="57"/>
      <c r="Y62" s="57"/>
      <c r="Z62" s="57"/>
    </row>
    <row r="63" spans="1:26" ht="15" x14ac:dyDescent="0.25">
      <c r="A63" s="109" t="s">
        <v>160</v>
      </c>
      <c r="B63" s="107">
        <v>0</v>
      </c>
      <c r="C63" s="108">
        <v>0</v>
      </c>
      <c r="D63" s="107">
        <v>100</v>
      </c>
      <c r="E63" s="108">
        <v>66.666666666666657</v>
      </c>
      <c r="F63" s="107">
        <v>100</v>
      </c>
      <c r="G63" s="108">
        <v>100</v>
      </c>
      <c r="H63" s="107">
        <v>0</v>
      </c>
      <c r="I63" s="108">
        <v>0</v>
      </c>
      <c r="J63" s="107">
        <v>100</v>
      </c>
      <c r="K63" s="108">
        <v>60</v>
      </c>
      <c r="L63" s="107">
        <v>100</v>
      </c>
      <c r="M63" s="108">
        <v>66.666666666666657</v>
      </c>
      <c r="N63" s="107">
        <v>100</v>
      </c>
      <c r="O63" s="108">
        <v>100</v>
      </c>
      <c r="P63" s="107">
        <v>100</v>
      </c>
      <c r="Q63" s="108">
        <v>0</v>
      </c>
      <c r="S63" s="57"/>
      <c r="T63" s="57"/>
      <c r="U63" s="62"/>
      <c r="V63" s="57"/>
      <c r="W63" s="57"/>
      <c r="X63" s="57"/>
      <c r="Y63" s="57"/>
      <c r="Z63" s="57"/>
    </row>
    <row r="64" spans="1:26" ht="15" x14ac:dyDescent="0.25">
      <c r="A64" s="109" t="s">
        <v>161</v>
      </c>
      <c r="B64" s="107">
        <v>0</v>
      </c>
      <c r="C64" s="108">
        <v>0</v>
      </c>
      <c r="D64" s="107">
        <v>50</v>
      </c>
      <c r="E64" s="108">
        <v>100</v>
      </c>
      <c r="F64" s="107">
        <v>100</v>
      </c>
      <c r="G64" s="108">
        <v>100</v>
      </c>
      <c r="H64" s="107">
        <v>100</v>
      </c>
      <c r="I64" s="108">
        <v>100</v>
      </c>
      <c r="J64" s="107">
        <v>85.714285714285708</v>
      </c>
      <c r="K64" s="108">
        <v>90</v>
      </c>
      <c r="L64" s="107">
        <v>80</v>
      </c>
      <c r="M64" s="108">
        <v>83.333333333333343</v>
      </c>
      <c r="N64" s="107">
        <v>100</v>
      </c>
      <c r="O64" s="108">
        <v>100</v>
      </c>
      <c r="P64" s="107">
        <v>100</v>
      </c>
      <c r="Q64" s="108">
        <v>100</v>
      </c>
      <c r="S64" s="57"/>
      <c r="T64" s="57"/>
      <c r="U64" s="62"/>
      <c r="V64" s="57"/>
      <c r="W64" s="57"/>
      <c r="X64" s="57"/>
      <c r="Y64" s="57"/>
      <c r="Z64" s="57"/>
    </row>
    <row r="65" spans="1:26" ht="15" x14ac:dyDescent="0.25">
      <c r="A65" s="109" t="s">
        <v>162</v>
      </c>
      <c r="B65" s="107">
        <v>0</v>
      </c>
      <c r="C65" s="108">
        <v>0</v>
      </c>
      <c r="D65" s="107">
        <v>100</v>
      </c>
      <c r="E65" s="108">
        <v>0</v>
      </c>
      <c r="F65" s="107">
        <v>100</v>
      </c>
      <c r="G65" s="108">
        <v>83.333333333333343</v>
      </c>
      <c r="H65" s="107">
        <v>100</v>
      </c>
      <c r="I65" s="108">
        <v>100</v>
      </c>
      <c r="J65" s="107">
        <v>100</v>
      </c>
      <c r="K65" s="108">
        <v>62.5</v>
      </c>
      <c r="L65" s="107">
        <v>100</v>
      </c>
      <c r="M65" s="108">
        <v>66.666666666666657</v>
      </c>
      <c r="N65" s="107">
        <v>100</v>
      </c>
      <c r="O65" s="108">
        <v>0</v>
      </c>
      <c r="P65" s="107">
        <v>100</v>
      </c>
      <c r="Q65" s="108">
        <v>0</v>
      </c>
      <c r="S65" s="57"/>
      <c r="T65" s="57"/>
      <c r="U65" s="62"/>
      <c r="V65" s="57"/>
      <c r="W65" s="57"/>
      <c r="X65" s="57"/>
      <c r="Y65" s="57"/>
      <c r="Z65" s="57"/>
    </row>
    <row r="66" spans="1:26" ht="16.5" customHeight="1" x14ac:dyDescent="0.25">
      <c r="A66" s="109" t="s">
        <v>163</v>
      </c>
      <c r="B66" s="107">
        <v>0</v>
      </c>
      <c r="C66" s="108">
        <v>0</v>
      </c>
      <c r="D66" s="107">
        <v>75</v>
      </c>
      <c r="E66" s="108">
        <v>14.285714285714285</v>
      </c>
      <c r="F66" s="107">
        <v>0</v>
      </c>
      <c r="G66" s="108">
        <v>0</v>
      </c>
      <c r="H66" s="107">
        <v>100</v>
      </c>
      <c r="I66" s="108">
        <v>0</v>
      </c>
      <c r="J66" s="107">
        <v>75</v>
      </c>
      <c r="K66" s="108">
        <v>75</v>
      </c>
      <c r="L66" s="107">
        <v>100</v>
      </c>
      <c r="M66" s="108">
        <v>0</v>
      </c>
      <c r="N66" s="107">
        <v>66.666666666666657</v>
      </c>
      <c r="O66" s="108">
        <v>66.666666666666657</v>
      </c>
      <c r="P66" s="107">
        <v>0</v>
      </c>
      <c r="Q66" s="108">
        <v>0</v>
      </c>
      <c r="S66" s="57"/>
      <c r="T66" s="57"/>
      <c r="U66" s="62"/>
      <c r="V66" s="57"/>
      <c r="W66" s="57"/>
      <c r="X66" s="57"/>
      <c r="Y66" s="57"/>
      <c r="Z66" s="57"/>
    </row>
    <row r="67" spans="1:26" ht="12.75" customHeight="1" x14ac:dyDescent="0.25">
      <c r="A67" s="106" t="s">
        <v>164</v>
      </c>
      <c r="B67" s="107">
        <v>0</v>
      </c>
      <c r="C67" s="108">
        <v>0</v>
      </c>
      <c r="D67" s="107">
        <v>100</v>
      </c>
      <c r="E67" s="108">
        <v>0</v>
      </c>
      <c r="F67" s="107">
        <v>100</v>
      </c>
      <c r="G67" s="108">
        <v>100</v>
      </c>
      <c r="H67" s="107">
        <v>0</v>
      </c>
      <c r="I67" s="108">
        <v>0</v>
      </c>
      <c r="J67" s="107">
        <v>75</v>
      </c>
      <c r="K67" s="108">
        <v>62.5</v>
      </c>
      <c r="L67" s="107">
        <v>100</v>
      </c>
      <c r="M67" s="108">
        <v>87.5</v>
      </c>
      <c r="N67" s="107">
        <v>100</v>
      </c>
      <c r="O67" s="108">
        <v>66.666666666666657</v>
      </c>
      <c r="P67" s="107">
        <v>0</v>
      </c>
      <c r="Q67" s="108">
        <v>0</v>
      </c>
      <c r="S67" s="57"/>
      <c r="T67" s="57"/>
      <c r="U67" s="62"/>
      <c r="V67" s="57"/>
      <c r="W67" s="57"/>
      <c r="X67" s="57"/>
      <c r="Y67" s="57"/>
      <c r="Z67" s="57"/>
    </row>
    <row r="68" spans="1:26" ht="15" x14ac:dyDescent="0.25">
      <c r="A68" s="106" t="s">
        <v>165</v>
      </c>
      <c r="B68" s="107">
        <v>0</v>
      </c>
      <c r="C68" s="108">
        <v>0</v>
      </c>
      <c r="D68" s="107">
        <v>57.142857142857139</v>
      </c>
      <c r="E68" s="108">
        <v>55.555555555555557</v>
      </c>
      <c r="F68" s="107">
        <v>0</v>
      </c>
      <c r="G68" s="108">
        <v>100</v>
      </c>
      <c r="H68" s="107">
        <v>50</v>
      </c>
      <c r="I68" s="108">
        <v>0</v>
      </c>
      <c r="J68" s="107">
        <v>28.571428571428569</v>
      </c>
      <c r="K68" s="108">
        <v>0</v>
      </c>
      <c r="L68" s="107">
        <v>66.666666666666657</v>
      </c>
      <c r="M68" s="108">
        <v>37.5</v>
      </c>
      <c r="N68" s="107">
        <v>100</v>
      </c>
      <c r="O68" s="108">
        <v>100</v>
      </c>
      <c r="P68" s="107">
        <v>100</v>
      </c>
      <c r="Q68" s="108">
        <v>0</v>
      </c>
      <c r="S68" s="57"/>
      <c r="T68" s="57"/>
      <c r="U68" s="62"/>
      <c r="V68" s="57"/>
      <c r="W68" s="57"/>
      <c r="X68" s="57"/>
      <c r="Y68" s="57"/>
      <c r="Z68" s="57"/>
    </row>
    <row r="69" spans="1:26" ht="15" x14ac:dyDescent="0.25">
      <c r="A69" s="106" t="s">
        <v>166</v>
      </c>
      <c r="B69" s="107">
        <v>0</v>
      </c>
      <c r="C69" s="108">
        <v>0</v>
      </c>
      <c r="D69" s="107">
        <v>0</v>
      </c>
      <c r="E69" s="108">
        <v>20</v>
      </c>
      <c r="F69" s="107">
        <v>33.333333333333329</v>
      </c>
      <c r="G69" s="108">
        <v>50</v>
      </c>
      <c r="H69" s="107">
        <v>0</v>
      </c>
      <c r="I69" s="108">
        <v>0</v>
      </c>
      <c r="J69" s="107">
        <v>100</v>
      </c>
      <c r="K69" s="108">
        <v>33.333333333333329</v>
      </c>
      <c r="L69" s="107">
        <v>50</v>
      </c>
      <c r="M69" s="108">
        <v>50</v>
      </c>
      <c r="N69" s="107">
        <v>100</v>
      </c>
      <c r="O69" s="108">
        <v>100</v>
      </c>
      <c r="P69" s="107">
        <v>100</v>
      </c>
      <c r="Q69" s="108">
        <v>100</v>
      </c>
      <c r="S69" s="57"/>
      <c r="T69" s="57"/>
      <c r="U69" s="62"/>
      <c r="V69" s="57"/>
      <c r="W69" s="57"/>
      <c r="X69" s="57"/>
      <c r="Y69" s="57"/>
      <c r="Z69" s="57"/>
    </row>
    <row r="70" spans="1:26" ht="15" x14ac:dyDescent="0.25">
      <c r="A70" s="106" t="s">
        <v>167</v>
      </c>
      <c r="B70" s="107">
        <v>0</v>
      </c>
      <c r="C70" s="108">
        <v>0</v>
      </c>
      <c r="D70" s="107">
        <v>66.666666666666657</v>
      </c>
      <c r="E70" s="108">
        <v>50</v>
      </c>
      <c r="F70" s="107">
        <v>0</v>
      </c>
      <c r="G70" s="108">
        <v>0</v>
      </c>
      <c r="H70" s="107">
        <v>0</v>
      </c>
      <c r="I70" s="108">
        <v>0</v>
      </c>
      <c r="J70" s="107">
        <v>33.333333333333329</v>
      </c>
      <c r="K70" s="108">
        <v>33.333333333333329</v>
      </c>
      <c r="L70" s="107">
        <v>100</v>
      </c>
      <c r="M70" s="108">
        <v>100</v>
      </c>
      <c r="N70" s="107">
        <v>100</v>
      </c>
      <c r="O70" s="108">
        <v>100</v>
      </c>
      <c r="P70" s="107">
        <v>100</v>
      </c>
      <c r="Q70" s="108">
        <v>100</v>
      </c>
      <c r="S70" s="57"/>
      <c r="T70" s="57"/>
      <c r="U70" s="62"/>
      <c r="V70" s="57"/>
      <c r="W70" s="57"/>
      <c r="X70" s="57"/>
      <c r="Y70" s="57"/>
      <c r="Z70" s="57"/>
    </row>
    <row r="71" spans="1:26" ht="14.25" customHeight="1" x14ac:dyDescent="0.25">
      <c r="A71" s="110" t="s">
        <v>168</v>
      </c>
      <c r="B71" s="111">
        <v>66.666666666666657</v>
      </c>
      <c r="C71" s="112">
        <v>33.333333333333329</v>
      </c>
      <c r="D71" s="111">
        <v>73.91304347826086</v>
      </c>
      <c r="E71" s="112">
        <v>44.444444444444443</v>
      </c>
      <c r="F71" s="111">
        <v>85.714285714285708</v>
      </c>
      <c r="G71" s="112">
        <v>76.923076923076934</v>
      </c>
      <c r="H71" s="111">
        <v>75</v>
      </c>
      <c r="I71" s="112">
        <v>42.857142857142854</v>
      </c>
      <c r="J71" s="111">
        <v>69.491525423728817</v>
      </c>
      <c r="K71" s="112">
        <v>53.225806451612897</v>
      </c>
      <c r="L71" s="111">
        <v>87.5</v>
      </c>
      <c r="M71" s="112">
        <v>60.344827586206897</v>
      </c>
      <c r="N71" s="111">
        <v>96.296296296296291</v>
      </c>
      <c r="O71" s="112">
        <v>73.076923076923066</v>
      </c>
      <c r="P71" s="111">
        <v>77.777777777777786</v>
      </c>
      <c r="Q71" s="112">
        <v>40</v>
      </c>
      <c r="S71" s="57"/>
      <c r="T71" s="57"/>
      <c r="U71" s="62"/>
      <c r="V71" s="62"/>
      <c r="W71" s="62"/>
      <c r="X71" s="57"/>
      <c r="Y71" s="57"/>
      <c r="Z71" s="57"/>
    </row>
    <row r="72" spans="1:26" ht="15" x14ac:dyDescent="0.25">
      <c r="A72" s="110" t="s">
        <v>169</v>
      </c>
      <c r="B72" s="107">
        <v>0</v>
      </c>
      <c r="C72" s="107">
        <v>0</v>
      </c>
      <c r="D72" s="107">
        <v>69.333333333333343</v>
      </c>
      <c r="E72" s="107">
        <v>41.25</v>
      </c>
      <c r="F72" s="107">
        <v>83.333333333333343</v>
      </c>
      <c r="G72" s="107">
        <v>75.925925925925924</v>
      </c>
      <c r="H72" s="107">
        <v>46.153846153846153</v>
      </c>
      <c r="I72" s="107">
        <v>50</v>
      </c>
      <c r="J72" s="107">
        <v>47.619047619047613</v>
      </c>
      <c r="K72" s="107">
        <v>22.222222222222221</v>
      </c>
      <c r="L72" s="107">
        <v>81.818181818181827</v>
      </c>
      <c r="M72" s="107">
        <v>42.857142857142854</v>
      </c>
      <c r="N72" s="107">
        <v>50</v>
      </c>
      <c r="O72" s="107">
        <v>23.809523809523807</v>
      </c>
      <c r="P72" s="107">
        <v>88.888888888888886</v>
      </c>
      <c r="Q72" s="107">
        <v>25</v>
      </c>
      <c r="S72" s="57"/>
      <c r="T72" s="57"/>
      <c r="U72" s="62"/>
      <c r="V72" s="57"/>
      <c r="W72" s="57"/>
      <c r="X72" s="57"/>
      <c r="Y72" s="57"/>
      <c r="Z72" s="57"/>
    </row>
    <row r="73" spans="1:26" x14ac:dyDescent="0.2">
      <c r="A73" s="110" t="s">
        <v>170</v>
      </c>
      <c r="B73" s="111">
        <v>46.153846153846153</v>
      </c>
      <c r="C73" s="111">
        <v>35.714285714285715</v>
      </c>
      <c r="D73" s="111">
        <v>71.074380165289256</v>
      </c>
      <c r="E73" s="111">
        <v>42.537313432835823</v>
      </c>
      <c r="F73" s="111">
        <v>84.146341463414629</v>
      </c>
      <c r="G73" s="111">
        <v>76.25</v>
      </c>
      <c r="H73" s="111">
        <v>57.142857142857139</v>
      </c>
      <c r="I73" s="111">
        <v>47.368421052631575</v>
      </c>
      <c r="J73" s="111">
        <v>63.749999999999993</v>
      </c>
      <c r="K73" s="111">
        <v>46.25</v>
      </c>
      <c r="L73" s="111">
        <v>86.567164179104466</v>
      </c>
      <c r="M73" s="111">
        <v>56.944444444444443</v>
      </c>
      <c r="N73" s="111">
        <v>75.510204081632651</v>
      </c>
      <c r="O73" s="111">
        <v>51.063829787234042</v>
      </c>
      <c r="P73" s="111">
        <v>83.333333333333343</v>
      </c>
      <c r="Q73" s="111">
        <v>33.333333333333329</v>
      </c>
      <c r="S73" s="57"/>
      <c r="T73" s="57"/>
      <c r="U73" s="57"/>
      <c r="V73" s="57"/>
      <c r="W73" s="57"/>
      <c r="X73" s="57"/>
      <c r="Y73" s="57"/>
      <c r="Z73" s="57"/>
    </row>
    <row r="74" spans="1:26" ht="13.5" x14ac:dyDescent="0.2">
      <c r="A74" s="113" t="s">
        <v>70</v>
      </c>
      <c r="B74" s="119">
        <v>73.400000000000006</v>
      </c>
      <c r="C74" s="119"/>
      <c r="D74" s="123" t="s">
        <v>71</v>
      </c>
      <c r="E74" s="124"/>
      <c r="F74" s="119">
        <v>79.3</v>
      </c>
      <c r="G74" s="119"/>
      <c r="H74" s="121">
        <v>76</v>
      </c>
      <c r="I74" s="119"/>
      <c r="J74" s="121">
        <v>71</v>
      </c>
      <c r="K74" s="119"/>
      <c r="L74" s="121">
        <v>76</v>
      </c>
      <c r="M74" s="119"/>
      <c r="N74" s="119">
        <v>79.599999999999994</v>
      </c>
      <c r="O74" s="119"/>
      <c r="P74" s="123">
        <v>77.7</v>
      </c>
      <c r="Q74" s="119"/>
      <c r="S74" s="51"/>
      <c r="T74" s="51"/>
      <c r="U74" s="51"/>
      <c r="V74" s="51"/>
      <c r="W74" s="51"/>
      <c r="X74" s="51"/>
      <c r="Y74" s="51"/>
      <c r="Z74" s="51"/>
    </row>
    <row r="75" spans="1:26" ht="13.5" x14ac:dyDescent="0.2">
      <c r="A75" s="113" t="s">
        <v>72</v>
      </c>
      <c r="B75" s="119">
        <v>69.3</v>
      </c>
      <c r="C75" s="119"/>
      <c r="D75" s="123" t="s">
        <v>71</v>
      </c>
      <c r="E75" s="124"/>
      <c r="F75" s="121">
        <v>77</v>
      </c>
      <c r="G75" s="119"/>
      <c r="H75" s="119">
        <v>70.7</v>
      </c>
      <c r="I75" s="119"/>
      <c r="J75" s="119">
        <v>69.5</v>
      </c>
      <c r="K75" s="119"/>
      <c r="L75" s="123">
        <v>75.7</v>
      </c>
      <c r="M75" s="119"/>
      <c r="N75" s="119">
        <v>77.900000000000006</v>
      </c>
      <c r="O75" s="119"/>
      <c r="P75" s="119">
        <v>75.8</v>
      </c>
      <c r="Q75" s="119"/>
      <c r="S75" s="51"/>
      <c r="T75" s="51"/>
      <c r="U75" s="51"/>
      <c r="V75" s="51"/>
      <c r="W75" s="51"/>
      <c r="X75" s="51"/>
      <c r="Y75" s="51"/>
      <c r="Z75" s="51"/>
    </row>
    <row r="76" spans="1:26" ht="15.75" customHeight="1" x14ac:dyDescent="0.2">
      <c r="A76" s="530" t="s">
        <v>302</v>
      </c>
      <c r="B76" s="530"/>
      <c r="C76" s="530"/>
      <c r="D76" s="530"/>
      <c r="E76" s="530"/>
      <c r="F76" s="530"/>
      <c r="G76" s="530"/>
      <c r="H76" s="530"/>
      <c r="I76" s="530"/>
      <c r="J76" s="530"/>
      <c r="K76" s="530"/>
      <c r="L76" s="530"/>
      <c r="M76" s="530"/>
      <c r="N76" s="530"/>
      <c r="O76" s="530"/>
      <c r="P76" s="530"/>
      <c r="Q76" s="530"/>
      <c r="S76" s="51"/>
      <c r="T76" s="51"/>
      <c r="U76" s="51"/>
      <c r="V76" s="51"/>
      <c r="W76" s="51"/>
      <c r="X76" s="51"/>
      <c r="Y76" s="51"/>
      <c r="Z76" s="51"/>
    </row>
    <row r="77" spans="1:26" ht="5.25" customHeight="1" x14ac:dyDescent="0.2">
      <c r="A77" s="430" t="s">
        <v>156</v>
      </c>
      <c r="B77" s="431"/>
      <c r="C77" s="432"/>
      <c r="D77" s="432"/>
      <c r="E77" s="432"/>
      <c r="F77" s="432"/>
      <c r="G77" s="432"/>
      <c r="H77" s="432"/>
      <c r="I77" s="432"/>
      <c r="J77" s="432"/>
      <c r="K77" s="432"/>
      <c r="L77" s="432"/>
      <c r="M77" s="432"/>
      <c r="N77" s="432"/>
      <c r="O77" s="432"/>
      <c r="P77" s="432"/>
      <c r="Q77" s="433"/>
      <c r="S77" s="381"/>
      <c r="T77" s="381"/>
      <c r="U77" s="381"/>
      <c r="V77" s="381"/>
      <c r="W77" s="381"/>
      <c r="X77" s="381"/>
      <c r="Y77" s="381"/>
      <c r="Z77" s="381"/>
    </row>
    <row r="78" spans="1:26" ht="36" customHeight="1" x14ac:dyDescent="0.2">
      <c r="A78" s="430"/>
      <c r="B78" s="438" t="s">
        <v>288</v>
      </c>
      <c r="C78" s="439"/>
      <c r="D78" s="436" t="s">
        <v>289</v>
      </c>
      <c r="E78" s="437"/>
      <c r="F78" s="434" t="s">
        <v>290</v>
      </c>
      <c r="G78" s="435"/>
      <c r="H78" s="436" t="s">
        <v>291</v>
      </c>
      <c r="I78" s="437"/>
      <c r="J78" s="434" t="s">
        <v>696</v>
      </c>
      <c r="K78" s="435"/>
      <c r="L78" s="436" t="s">
        <v>293</v>
      </c>
      <c r="M78" s="437"/>
      <c r="N78" s="434" t="s">
        <v>697</v>
      </c>
      <c r="O78" s="435"/>
      <c r="P78" s="436" t="s">
        <v>295</v>
      </c>
      <c r="Q78" s="437"/>
      <c r="S78" s="381"/>
      <c r="T78" s="381"/>
      <c r="U78" s="381"/>
      <c r="V78" s="381"/>
      <c r="W78" s="381"/>
      <c r="X78" s="381"/>
      <c r="Y78" s="381"/>
      <c r="Z78" s="381"/>
    </row>
    <row r="79" spans="1:26" x14ac:dyDescent="0.2">
      <c r="A79" s="430"/>
      <c r="B79" s="105">
        <v>2022</v>
      </c>
      <c r="C79" s="105">
        <v>2023</v>
      </c>
      <c r="D79" s="105">
        <v>2022</v>
      </c>
      <c r="E79" s="105">
        <v>2023</v>
      </c>
      <c r="F79" s="105">
        <v>2022</v>
      </c>
      <c r="G79" s="105">
        <v>2023</v>
      </c>
      <c r="H79" s="105">
        <v>2022</v>
      </c>
      <c r="I79" s="105">
        <v>2023</v>
      </c>
      <c r="J79" s="105">
        <v>2022</v>
      </c>
      <c r="K79" s="105">
        <v>2023</v>
      </c>
      <c r="L79" s="105">
        <v>2022</v>
      </c>
      <c r="M79" s="105">
        <v>2023</v>
      </c>
      <c r="N79" s="105">
        <v>2022</v>
      </c>
      <c r="O79" s="105">
        <v>2023</v>
      </c>
      <c r="P79" s="105">
        <v>2022</v>
      </c>
      <c r="Q79" s="105">
        <v>2023</v>
      </c>
      <c r="S79" s="381"/>
      <c r="T79" s="381"/>
      <c r="U79" s="381"/>
      <c r="V79" s="381"/>
      <c r="W79" s="381"/>
      <c r="X79" s="381"/>
      <c r="Y79" s="381"/>
      <c r="Z79" s="381"/>
    </row>
    <row r="80" spans="1:26" ht="15" x14ac:dyDescent="0.25">
      <c r="A80" s="106" t="s">
        <v>158</v>
      </c>
      <c r="B80" s="107">
        <v>0</v>
      </c>
      <c r="C80" s="108">
        <v>0</v>
      </c>
      <c r="D80" s="107">
        <v>100</v>
      </c>
      <c r="E80" s="108">
        <v>33.333333333333329</v>
      </c>
      <c r="F80" s="107">
        <v>0</v>
      </c>
      <c r="G80" s="108">
        <v>0</v>
      </c>
      <c r="H80" s="107">
        <v>0</v>
      </c>
      <c r="I80" s="108">
        <v>0</v>
      </c>
      <c r="J80" s="107">
        <v>100</v>
      </c>
      <c r="K80" s="108">
        <v>66.666666666666657</v>
      </c>
      <c r="L80" s="107">
        <v>44.444444444444443</v>
      </c>
      <c r="M80" s="108">
        <v>30.76923076923077</v>
      </c>
      <c r="N80" s="107">
        <v>0</v>
      </c>
      <c r="O80" s="108">
        <v>0</v>
      </c>
      <c r="P80" s="107">
        <v>100</v>
      </c>
      <c r="Q80" s="108">
        <v>0</v>
      </c>
      <c r="S80" s="57"/>
      <c r="T80" s="57"/>
      <c r="U80" s="62"/>
      <c r="V80" s="57"/>
      <c r="W80" s="57"/>
      <c r="X80" s="57"/>
      <c r="Y80" s="57"/>
      <c r="Z80" s="57"/>
    </row>
    <row r="81" spans="1:26" ht="15" x14ac:dyDescent="0.25">
      <c r="A81" s="109" t="s">
        <v>159</v>
      </c>
      <c r="B81" s="107">
        <v>0</v>
      </c>
      <c r="C81" s="108">
        <v>0</v>
      </c>
      <c r="D81" s="107">
        <v>0</v>
      </c>
      <c r="E81" s="108">
        <v>0</v>
      </c>
      <c r="F81" s="107">
        <v>100</v>
      </c>
      <c r="G81" s="108">
        <v>100</v>
      </c>
      <c r="H81" s="107">
        <v>0</v>
      </c>
      <c r="I81" s="108">
        <v>0</v>
      </c>
      <c r="J81" s="107">
        <v>100</v>
      </c>
      <c r="K81" s="108">
        <v>100</v>
      </c>
      <c r="L81" s="107">
        <v>80</v>
      </c>
      <c r="M81" s="108">
        <v>92.307692307692307</v>
      </c>
      <c r="N81" s="107">
        <v>66.666666666666657</v>
      </c>
      <c r="O81" s="108">
        <v>66.666666666666657</v>
      </c>
      <c r="P81" s="107">
        <v>0</v>
      </c>
      <c r="Q81" s="108">
        <v>0</v>
      </c>
      <c r="S81" s="57"/>
      <c r="T81" s="57"/>
      <c r="U81" s="62"/>
      <c r="V81" s="57"/>
      <c r="W81" s="57"/>
      <c r="X81" s="57"/>
      <c r="Y81" s="57"/>
      <c r="Z81" s="57"/>
    </row>
    <row r="82" spans="1:26" ht="15" x14ac:dyDescent="0.25">
      <c r="A82" s="109" t="s">
        <v>160</v>
      </c>
      <c r="B82" s="107">
        <v>0</v>
      </c>
      <c r="C82" s="108">
        <v>0</v>
      </c>
      <c r="D82" s="107">
        <v>100</v>
      </c>
      <c r="E82" s="108">
        <v>0</v>
      </c>
      <c r="F82" s="107">
        <v>100</v>
      </c>
      <c r="G82" s="108">
        <v>100</v>
      </c>
      <c r="H82" s="107">
        <v>0</v>
      </c>
      <c r="I82" s="108">
        <v>0</v>
      </c>
      <c r="J82" s="107">
        <v>100</v>
      </c>
      <c r="K82" s="108">
        <v>50</v>
      </c>
      <c r="L82" s="107">
        <v>90</v>
      </c>
      <c r="M82" s="108">
        <v>80</v>
      </c>
      <c r="N82" s="107">
        <v>100</v>
      </c>
      <c r="O82" s="108">
        <v>40</v>
      </c>
      <c r="P82" s="107">
        <v>0</v>
      </c>
      <c r="Q82" s="108">
        <v>0</v>
      </c>
      <c r="S82" s="57"/>
      <c r="T82" s="57"/>
      <c r="U82" s="62"/>
      <c r="V82" s="57"/>
      <c r="W82" s="57"/>
      <c r="X82" s="57"/>
      <c r="Y82" s="57"/>
      <c r="Z82" s="57"/>
    </row>
    <row r="83" spans="1:26" ht="15" x14ac:dyDescent="0.25">
      <c r="A83" s="109" t="s">
        <v>161</v>
      </c>
      <c r="B83" s="107">
        <v>0</v>
      </c>
      <c r="C83" s="108">
        <v>0</v>
      </c>
      <c r="D83" s="107">
        <v>0</v>
      </c>
      <c r="E83" s="108">
        <v>0</v>
      </c>
      <c r="F83" s="107">
        <v>100</v>
      </c>
      <c r="G83" s="108">
        <v>100</v>
      </c>
      <c r="H83" s="107">
        <v>0</v>
      </c>
      <c r="I83" s="108">
        <v>0</v>
      </c>
      <c r="J83" s="107">
        <v>66.666666666666657</v>
      </c>
      <c r="K83" s="108">
        <v>100</v>
      </c>
      <c r="L83" s="107">
        <v>70.833333333333343</v>
      </c>
      <c r="M83" s="108">
        <v>87.5</v>
      </c>
      <c r="N83" s="107">
        <v>66.666666666666657</v>
      </c>
      <c r="O83" s="108">
        <v>87.5</v>
      </c>
      <c r="P83" s="107">
        <v>0</v>
      </c>
      <c r="Q83" s="108">
        <v>0</v>
      </c>
      <c r="S83" s="57"/>
      <c r="T83" s="57"/>
      <c r="U83" s="62"/>
      <c r="V83" s="57"/>
      <c r="W83" s="57"/>
      <c r="X83" s="57"/>
      <c r="Y83" s="57"/>
      <c r="Z83" s="57"/>
    </row>
    <row r="84" spans="1:26" ht="15" x14ac:dyDescent="0.25">
      <c r="A84" s="109" t="s">
        <v>162</v>
      </c>
      <c r="B84" s="107">
        <v>0</v>
      </c>
      <c r="C84" s="108">
        <v>0</v>
      </c>
      <c r="D84" s="107">
        <v>100</v>
      </c>
      <c r="E84" s="108">
        <v>100</v>
      </c>
      <c r="F84" s="107">
        <v>100</v>
      </c>
      <c r="G84" s="108">
        <v>100</v>
      </c>
      <c r="H84" s="107">
        <v>0</v>
      </c>
      <c r="I84" s="108">
        <v>0</v>
      </c>
      <c r="J84" s="107">
        <v>100</v>
      </c>
      <c r="K84" s="108">
        <v>100</v>
      </c>
      <c r="L84" s="107">
        <v>82.608695652173907</v>
      </c>
      <c r="M84" s="108">
        <v>82.051282051282044</v>
      </c>
      <c r="N84" s="107">
        <v>71.428571428571431</v>
      </c>
      <c r="O84" s="108">
        <v>71.428571428571431</v>
      </c>
      <c r="P84" s="107">
        <v>0</v>
      </c>
      <c r="Q84" s="108">
        <v>0</v>
      </c>
      <c r="S84" s="57"/>
      <c r="T84" s="57"/>
      <c r="U84" s="62"/>
      <c r="V84" s="57"/>
      <c r="W84" s="57"/>
      <c r="X84" s="57"/>
      <c r="Y84" s="57"/>
      <c r="Z84" s="57"/>
    </row>
    <row r="85" spans="1:26" ht="15" x14ac:dyDescent="0.25">
      <c r="A85" s="109" t="s">
        <v>163</v>
      </c>
      <c r="B85" s="107">
        <v>0</v>
      </c>
      <c r="C85" s="108">
        <v>0</v>
      </c>
      <c r="D85" s="107">
        <v>0</v>
      </c>
      <c r="E85" s="108">
        <v>0</v>
      </c>
      <c r="F85" s="107">
        <v>100</v>
      </c>
      <c r="G85" s="108">
        <v>100</v>
      </c>
      <c r="H85" s="107">
        <v>100</v>
      </c>
      <c r="I85" s="108">
        <v>100</v>
      </c>
      <c r="J85" s="107">
        <v>100</v>
      </c>
      <c r="K85" s="108">
        <v>50</v>
      </c>
      <c r="L85" s="107">
        <v>83.333333333333343</v>
      </c>
      <c r="M85" s="108">
        <v>78.94736842105263</v>
      </c>
      <c r="N85" s="107">
        <v>88.888888888888886</v>
      </c>
      <c r="O85" s="108">
        <v>88.888888888888886</v>
      </c>
      <c r="P85" s="107">
        <v>0</v>
      </c>
      <c r="Q85" s="108">
        <v>0</v>
      </c>
      <c r="S85" s="57"/>
      <c r="T85" s="57"/>
      <c r="U85" s="62"/>
      <c r="V85" s="57"/>
      <c r="W85" s="57"/>
      <c r="X85" s="57"/>
      <c r="Y85" s="57"/>
      <c r="Z85" s="57"/>
    </row>
    <row r="86" spans="1:26" ht="15" x14ac:dyDescent="0.25">
      <c r="A86" s="106" t="s">
        <v>164</v>
      </c>
      <c r="B86" s="107">
        <v>0</v>
      </c>
      <c r="C86" s="108">
        <v>0</v>
      </c>
      <c r="D86" s="107">
        <v>60</v>
      </c>
      <c r="E86" s="108">
        <v>25</v>
      </c>
      <c r="F86" s="107">
        <v>100</v>
      </c>
      <c r="G86" s="108">
        <v>66.666666666666657</v>
      </c>
      <c r="H86" s="107">
        <v>100</v>
      </c>
      <c r="I86" s="108">
        <v>100</v>
      </c>
      <c r="J86" s="107">
        <v>75</v>
      </c>
      <c r="K86" s="108">
        <v>75</v>
      </c>
      <c r="L86" s="107">
        <v>94.444444444444443</v>
      </c>
      <c r="M86" s="108">
        <v>64</v>
      </c>
      <c r="N86" s="107">
        <v>100</v>
      </c>
      <c r="O86" s="108">
        <v>100</v>
      </c>
      <c r="P86" s="107">
        <v>0</v>
      </c>
      <c r="Q86" s="108">
        <v>0</v>
      </c>
      <c r="S86" s="57"/>
      <c r="T86" s="57"/>
      <c r="U86" s="62"/>
      <c r="V86" s="57"/>
      <c r="W86" s="57"/>
      <c r="X86" s="57"/>
      <c r="Y86" s="57"/>
      <c r="Z86" s="57"/>
    </row>
    <row r="87" spans="1:26" ht="16.5" customHeight="1" x14ac:dyDescent="0.25">
      <c r="A87" s="106" t="s">
        <v>165</v>
      </c>
      <c r="B87" s="107">
        <v>0</v>
      </c>
      <c r="C87" s="108">
        <v>0</v>
      </c>
      <c r="D87" s="107">
        <v>0</v>
      </c>
      <c r="E87" s="108">
        <v>0</v>
      </c>
      <c r="F87" s="107">
        <v>100</v>
      </c>
      <c r="G87" s="108">
        <v>100</v>
      </c>
      <c r="H87" s="107">
        <v>0</v>
      </c>
      <c r="I87" s="108">
        <v>0</v>
      </c>
      <c r="J87" s="107">
        <v>33.333333333333329</v>
      </c>
      <c r="K87" s="108">
        <v>66.666666666666657</v>
      </c>
      <c r="L87" s="107">
        <v>88.888888888888886</v>
      </c>
      <c r="M87" s="108">
        <v>59.090909090909093</v>
      </c>
      <c r="N87" s="107">
        <v>100</v>
      </c>
      <c r="O87" s="108">
        <v>80</v>
      </c>
      <c r="P87" s="107">
        <v>100</v>
      </c>
      <c r="Q87" s="108">
        <v>0</v>
      </c>
      <c r="S87" s="57"/>
      <c r="T87" s="57"/>
      <c r="U87" s="62"/>
      <c r="V87" s="57"/>
      <c r="W87" s="57"/>
      <c r="X87" s="57"/>
      <c r="Y87" s="57"/>
      <c r="Z87" s="57"/>
    </row>
    <row r="88" spans="1:26" ht="12.75" customHeight="1" x14ac:dyDescent="0.25">
      <c r="A88" s="106" t="s">
        <v>166</v>
      </c>
      <c r="B88" s="107">
        <v>0</v>
      </c>
      <c r="C88" s="108">
        <v>0</v>
      </c>
      <c r="D88" s="107">
        <v>0</v>
      </c>
      <c r="E88" s="108">
        <v>0</v>
      </c>
      <c r="F88" s="107">
        <v>0</v>
      </c>
      <c r="G88" s="108">
        <v>0</v>
      </c>
      <c r="H88" s="107">
        <v>0</v>
      </c>
      <c r="I88" s="108">
        <v>0</v>
      </c>
      <c r="J88" s="107">
        <v>0</v>
      </c>
      <c r="K88" s="108">
        <v>0</v>
      </c>
      <c r="L88" s="107">
        <v>60</v>
      </c>
      <c r="M88" s="108">
        <v>58.82352941176471</v>
      </c>
      <c r="N88" s="107">
        <v>60</v>
      </c>
      <c r="O88" s="108">
        <v>75</v>
      </c>
      <c r="P88" s="107">
        <v>0</v>
      </c>
      <c r="Q88" s="108">
        <v>0</v>
      </c>
      <c r="S88" s="57"/>
      <c r="T88" s="57"/>
      <c r="U88" s="62"/>
      <c r="V88" s="57"/>
      <c r="W88" s="57"/>
      <c r="X88" s="57"/>
      <c r="Y88" s="57"/>
      <c r="Z88" s="57"/>
    </row>
    <row r="89" spans="1:26" ht="15" x14ac:dyDescent="0.25">
      <c r="A89" s="106" t="s">
        <v>167</v>
      </c>
      <c r="B89" s="107">
        <v>0</v>
      </c>
      <c r="C89" s="108">
        <v>0</v>
      </c>
      <c r="D89" s="107">
        <v>0</v>
      </c>
      <c r="E89" s="108">
        <v>0</v>
      </c>
      <c r="F89" s="107">
        <v>100</v>
      </c>
      <c r="G89" s="108">
        <v>100</v>
      </c>
      <c r="H89" s="107">
        <v>100</v>
      </c>
      <c r="I89" s="108">
        <v>100</v>
      </c>
      <c r="J89" s="107">
        <v>0</v>
      </c>
      <c r="K89" s="108">
        <v>66.666666666666657</v>
      </c>
      <c r="L89" s="107">
        <v>90</v>
      </c>
      <c r="M89" s="108">
        <v>40</v>
      </c>
      <c r="N89" s="107">
        <v>87.5</v>
      </c>
      <c r="O89" s="108">
        <v>42.857142857142854</v>
      </c>
      <c r="P89" s="107">
        <v>0</v>
      </c>
      <c r="Q89" s="108">
        <v>0</v>
      </c>
      <c r="S89" s="57"/>
      <c r="T89" s="57"/>
      <c r="U89" s="62"/>
      <c r="V89" s="57"/>
      <c r="W89" s="57"/>
      <c r="X89" s="57"/>
      <c r="Y89" s="57"/>
      <c r="Z89" s="57"/>
    </row>
    <row r="90" spans="1:26" ht="15" x14ac:dyDescent="0.25">
      <c r="A90" s="110" t="s">
        <v>168</v>
      </c>
      <c r="B90" s="111">
        <v>0</v>
      </c>
      <c r="C90" s="112">
        <v>0</v>
      </c>
      <c r="D90" s="111">
        <v>66.666666666666657</v>
      </c>
      <c r="E90" s="112">
        <v>40</v>
      </c>
      <c r="F90" s="111">
        <v>100</v>
      </c>
      <c r="G90" s="112">
        <v>92.307692307692307</v>
      </c>
      <c r="H90" s="111">
        <v>75</v>
      </c>
      <c r="I90" s="112">
        <v>75</v>
      </c>
      <c r="J90" s="111">
        <v>76</v>
      </c>
      <c r="K90" s="112">
        <v>71.428571428571431</v>
      </c>
      <c r="L90" s="111">
        <v>76</v>
      </c>
      <c r="M90" s="112">
        <v>64.238410596026483</v>
      </c>
      <c r="N90" s="111">
        <v>80</v>
      </c>
      <c r="O90" s="112">
        <v>70.666666666666671</v>
      </c>
      <c r="P90" s="111">
        <v>100</v>
      </c>
      <c r="Q90" s="112">
        <v>0</v>
      </c>
      <c r="S90" s="57"/>
      <c r="T90" s="57"/>
      <c r="U90" s="62"/>
      <c r="V90" s="62"/>
      <c r="W90" s="62"/>
      <c r="X90" s="57"/>
      <c r="Y90" s="57"/>
      <c r="Z90" s="57"/>
    </row>
    <row r="91" spans="1:26" ht="15" x14ac:dyDescent="0.25">
      <c r="A91" s="110" t="s">
        <v>169</v>
      </c>
      <c r="B91" s="107">
        <v>0</v>
      </c>
      <c r="C91" s="107">
        <v>0</v>
      </c>
      <c r="D91" s="107">
        <v>5.8823529411764701</v>
      </c>
      <c r="E91" s="107">
        <v>20</v>
      </c>
      <c r="F91" s="107">
        <v>58.82352941176471</v>
      </c>
      <c r="G91" s="107">
        <v>43.75</v>
      </c>
      <c r="H91" s="107">
        <v>100</v>
      </c>
      <c r="I91" s="107">
        <v>100</v>
      </c>
      <c r="J91" s="107">
        <v>83.333333333333343</v>
      </c>
      <c r="K91" s="107">
        <v>51.612903225806448</v>
      </c>
      <c r="L91" s="107">
        <v>69.148936170212778</v>
      </c>
      <c r="M91" s="107">
        <v>33.333333333333329</v>
      </c>
      <c r="N91" s="107">
        <v>87.804878048780495</v>
      </c>
      <c r="O91" s="107">
        <v>40.625</v>
      </c>
      <c r="P91" s="107">
        <v>0</v>
      </c>
      <c r="Q91" s="107">
        <v>0</v>
      </c>
      <c r="S91" s="57"/>
      <c r="T91" s="57"/>
      <c r="U91" s="62"/>
      <c r="V91" s="57"/>
      <c r="W91" s="57"/>
      <c r="X91" s="57"/>
      <c r="Y91" s="57"/>
      <c r="Z91" s="57"/>
    </row>
    <row r="92" spans="1:26" x14ac:dyDescent="0.2">
      <c r="A92" s="110" t="s">
        <v>170</v>
      </c>
      <c r="B92" s="111">
        <v>0</v>
      </c>
      <c r="C92" s="111">
        <v>0</v>
      </c>
      <c r="D92" s="111">
        <v>31.03448275862069</v>
      </c>
      <c r="E92" s="111">
        <v>28.000000000000004</v>
      </c>
      <c r="F92" s="111">
        <v>76.666666666666671</v>
      </c>
      <c r="G92" s="111">
        <v>65.517241379310349</v>
      </c>
      <c r="H92" s="111">
        <v>83.333333333333343</v>
      </c>
      <c r="I92" s="111">
        <v>83.333333333333343</v>
      </c>
      <c r="J92" s="111">
        <v>80.327868852459019</v>
      </c>
      <c r="K92" s="111">
        <v>61.016949152542374</v>
      </c>
      <c r="L92" s="111">
        <v>73.605947955390334</v>
      </c>
      <c r="M92" s="111">
        <v>57.894736842105267</v>
      </c>
      <c r="N92" s="111">
        <v>82.644628099173559</v>
      </c>
      <c r="O92" s="111">
        <v>61.682242990654203</v>
      </c>
      <c r="P92" s="111">
        <v>100</v>
      </c>
      <c r="Q92" s="111">
        <v>0</v>
      </c>
      <c r="S92" s="57"/>
      <c r="T92" s="57"/>
      <c r="U92" s="57"/>
      <c r="V92" s="57"/>
      <c r="W92" s="57"/>
      <c r="X92" s="57"/>
      <c r="Y92" s="57"/>
      <c r="Z92" s="57"/>
    </row>
    <row r="93" spans="1:26" ht="13.5" x14ac:dyDescent="0.2">
      <c r="A93" s="113" t="s">
        <v>70</v>
      </c>
      <c r="B93" s="119">
        <v>61.1</v>
      </c>
      <c r="C93" s="119"/>
      <c r="D93" s="121">
        <v>49.4</v>
      </c>
      <c r="E93" s="121"/>
      <c r="F93" s="121">
        <v>79.5</v>
      </c>
      <c r="G93" s="121"/>
      <c r="H93" s="121">
        <v>80.900000000000006</v>
      </c>
      <c r="I93" s="121"/>
      <c r="J93" s="121">
        <v>77.900000000000006</v>
      </c>
      <c r="K93" s="121"/>
      <c r="L93" s="121">
        <v>69.599999999999994</v>
      </c>
      <c r="M93" s="121"/>
      <c r="N93" s="115">
        <v>69.5</v>
      </c>
      <c r="O93" s="121"/>
      <c r="P93" s="121">
        <v>83</v>
      </c>
      <c r="Q93" s="121"/>
      <c r="S93" s="51"/>
      <c r="T93" s="51"/>
      <c r="U93" s="51"/>
      <c r="V93" s="51"/>
      <c r="W93" s="51"/>
      <c r="X93" s="51"/>
      <c r="Y93" s="51"/>
      <c r="Z93" s="51"/>
    </row>
    <row r="94" spans="1:26" ht="13.5" x14ac:dyDescent="0.2">
      <c r="A94" s="113" t="s">
        <v>72</v>
      </c>
      <c r="B94" s="119">
        <v>42.4</v>
      </c>
      <c r="C94" s="119"/>
      <c r="D94" s="121">
        <v>32.1</v>
      </c>
      <c r="E94" s="121"/>
      <c r="F94" s="121">
        <v>77.7</v>
      </c>
      <c r="G94" s="121"/>
      <c r="H94" s="121">
        <v>81.3</v>
      </c>
      <c r="I94" s="121"/>
      <c r="J94" s="121">
        <v>75.8</v>
      </c>
      <c r="K94" s="121"/>
      <c r="L94" s="121">
        <v>68.400000000000006</v>
      </c>
      <c r="M94" s="121"/>
      <c r="N94" s="121">
        <v>69.599999999999994</v>
      </c>
      <c r="O94" s="121"/>
      <c r="P94" s="121">
        <v>83.3</v>
      </c>
      <c r="Q94" s="121"/>
      <c r="S94" s="51"/>
      <c r="T94" s="51"/>
      <c r="U94" s="51"/>
      <c r="V94" s="51"/>
      <c r="W94" s="51"/>
      <c r="X94" s="51"/>
      <c r="Y94" s="51"/>
      <c r="Z94" s="51"/>
    </row>
    <row r="95" spans="1:26" ht="6.75" customHeight="1" x14ac:dyDescent="0.2">
      <c r="A95" s="430" t="s">
        <v>156</v>
      </c>
      <c r="B95" s="431"/>
      <c r="C95" s="432"/>
      <c r="D95" s="432"/>
      <c r="E95" s="432"/>
      <c r="F95" s="432"/>
      <c r="G95" s="432"/>
      <c r="H95" s="432"/>
      <c r="I95" s="432"/>
      <c r="J95" s="432"/>
      <c r="K95" s="432"/>
      <c r="L95" s="442"/>
      <c r="M95" s="442"/>
      <c r="N95" s="442"/>
      <c r="O95" s="442"/>
      <c r="P95" s="442"/>
      <c r="Q95" s="443"/>
      <c r="S95" s="381"/>
      <c r="T95" s="381"/>
      <c r="U95" s="381"/>
      <c r="V95" s="381"/>
      <c r="W95" s="381"/>
      <c r="X95" s="381"/>
      <c r="Y95" s="381"/>
      <c r="Z95" s="381"/>
    </row>
    <row r="96" spans="1:26" ht="59.25" customHeight="1" x14ac:dyDescent="0.2">
      <c r="A96" s="430"/>
      <c r="B96" s="438" t="s">
        <v>179</v>
      </c>
      <c r="C96" s="439"/>
      <c r="D96" s="436" t="s">
        <v>296</v>
      </c>
      <c r="E96" s="437"/>
      <c r="F96" s="434" t="s">
        <v>297</v>
      </c>
      <c r="G96" s="435"/>
      <c r="H96" s="445" t="s">
        <v>673</v>
      </c>
      <c r="I96" s="446"/>
      <c r="J96" s="447" t="s">
        <v>152</v>
      </c>
      <c r="K96" s="447"/>
      <c r="L96" s="444"/>
      <c r="M96" s="444"/>
      <c r="N96" s="448"/>
      <c r="O96" s="448"/>
      <c r="P96" s="444"/>
      <c r="Q96" s="444"/>
      <c r="S96" s="381"/>
      <c r="T96" s="381"/>
      <c r="U96" s="381"/>
      <c r="V96" s="381"/>
      <c r="W96" s="381"/>
      <c r="X96" s="381"/>
      <c r="Y96" s="381"/>
      <c r="Z96" s="381"/>
    </row>
    <row r="97" spans="1:26" ht="12.75" customHeight="1" x14ac:dyDescent="0.2">
      <c r="A97" s="430"/>
      <c r="B97" s="105">
        <v>2022</v>
      </c>
      <c r="C97" s="105">
        <v>2023</v>
      </c>
      <c r="D97" s="105">
        <v>2022</v>
      </c>
      <c r="E97" s="105">
        <v>2023</v>
      </c>
      <c r="F97" s="105">
        <v>2022</v>
      </c>
      <c r="G97" s="105">
        <v>2023</v>
      </c>
      <c r="H97" s="105">
        <v>2022</v>
      </c>
      <c r="I97" s="105">
        <v>2023</v>
      </c>
      <c r="J97" s="105">
        <v>2022</v>
      </c>
      <c r="K97" s="105">
        <v>2023</v>
      </c>
      <c r="L97" s="125"/>
      <c r="M97" s="125"/>
      <c r="N97" s="125"/>
      <c r="O97" s="125"/>
      <c r="P97" s="125"/>
      <c r="Q97" s="125"/>
      <c r="S97" s="381"/>
      <c r="T97" s="381"/>
      <c r="U97" s="381"/>
      <c r="V97" s="381"/>
      <c r="W97" s="381"/>
      <c r="X97" s="381"/>
      <c r="Y97" s="381"/>
      <c r="Z97" s="381"/>
    </row>
    <row r="98" spans="1:26" ht="14.1" customHeight="1" x14ac:dyDescent="0.25">
      <c r="A98" s="106" t="s">
        <v>158</v>
      </c>
      <c r="B98" s="107">
        <v>0</v>
      </c>
      <c r="C98" s="108">
        <v>0</v>
      </c>
      <c r="D98" s="107">
        <v>0</v>
      </c>
      <c r="E98" s="108">
        <v>0</v>
      </c>
      <c r="F98" s="107">
        <v>0</v>
      </c>
      <c r="G98" s="108">
        <v>0</v>
      </c>
      <c r="H98" s="107">
        <v>0</v>
      </c>
      <c r="I98" s="108">
        <v>0</v>
      </c>
      <c r="J98" s="107">
        <v>59.868421052631582</v>
      </c>
      <c r="K98" s="108">
        <v>37.931034482758619</v>
      </c>
      <c r="L98" s="126"/>
      <c r="M98" s="127"/>
      <c r="N98" s="126"/>
      <c r="O98" s="127"/>
      <c r="P98" s="126"/>
      <c r="Q98" s="127"/>
      <c r="S98" s="57"/>
      <c r="T98" s="57"/>
      <c r="U98" s="62"/>
      <c r="V98" s="57"/>
      <c r="W98" s="57"/>
      <c r="X98" s="57"/>
      <c r="Y98" s="57"/>
      <c r="Z98" s="57"/>
    </row>
    <row r="99" spans="1:26" ht="14.1" customHeight="1" x14ac:dyDescent="0.25">
      <c r="A99" s="109" t="s">
        <v>159</v>
      </c>
      <c r="B99" s="107">
        <v>0</v>
      </c>
      <c r="C99" s="108">
        <v>0</v>
      </c>
      <c r="D99" s="107">
        <v>0</v>
      </c>
      <c r="E99" s="108">
        <v>0</v>
      </c>
      <c r="F99" s="107">
        <v>0</v>
      </c>
      <c r="G99" s="108">
        <v>0</v>
      </c>
      <c r="H99" s="107">
        <v>0</v>
      </c>
      <c r="I99" s="108">
        <v>0</v>
      </c>
      <c r="J99" s="107">
        <v>96</v>
      </c>
      <c r="K99" s="108">
        <v>90.196078431372555</v>
      </c>
      <c r="L99" s="126"/>
      <c r="M99" s="127"/>
      <c r="N99" s="126"/>
      <c r="O99" s="127"/>
      <c r="P99" s="126"/>
      <c r="Q99" s="127"/>
      <c r="S99" s="57"/>
      <c r="T99" s="57"/>
      <c r="U99" s="62"/>
      <c r="V99" s="57"/>
      <c r="W99" s="57"/>
      <c r="X99" s="57"/>
      <c r="Y99" s="57"/>
      <c r="Z99" s="57"/>
    </row>
    <row r="100" spans="1:26" ht="14.1" customHeight="1" x14ac:dyDescent="0.25">
      <c r="A100" s="109" t="s">
        <v>160</v>
      </c>
      <c r="B100" s="107">
        <v>0</v>
      </c>
      <c r="C100" s="108">
        <v>0</v>
      </c>
      <c r="D100" s="107">
        <v>0</v>
      </c>
      <c r="E100" s="108">
        <v>0</v>
      </c>
      <c r="F100" s="107">
        <v>0</v>
      </c>
      <c r="G100" s="108">
        <v>0</v>
      </c>
      <c r="H100" s="107">
        <v>0</v>
      </c>
      <c r="I100" s="108">
        <v>0</v>
      </c>
      <c r="J100" s="107">
        <v>91.304347826086953</v>
      </c>
      <c r="K100" s="108">
        <v>67.032967032967022</v>
      </c>
      <c r="L100" s="126"/>
      <c r="M100" s="127"/>
      <c r="N100" s="126"/>
      <c r="O100" s="127"/>
      <c r="P100" s="126"/>
      <c r="Q100" s="127"/>
      <c r="S100" s="57"/>
      <c r="T100" s="57"/>
      <c r="U100" s="62"/>
      <c r="V100" s="57"/>
      <c r="W100" s="57"/>
      <c r="X100" s="57"/>
      <c r="Y100" s="57"/>
      <c r="Z100" s="57"/>
    </row>
    <row r="101" spans="1:26" ht="14.1" customHeight="1" x14ac:dyDescent="0.25">
      <c r="A101" s="109" t="s">
        <v>161</v>
      </c>
      <c r="B101" s="107">
        <v>0</v>
      </c>
      <c r="C101" s="108">
        <v>0</v>
      </c>
      <c r="D101" s="107">
        <v>0</v>
      </c>
      <c r="E101" s="108">
        <v>0</v>
      </c>
      <c r="F101" s="107">
        <v>0</v>
      </c>
      <c r="G101" s="108">
        <v>0</v>
      </c>
      <c r="H101" s="107">
        <v>0</v>
      </c>
      <c r="I101" s="108">
        <v>0</v>
      </c>
      <c r="J101" s="107">
        <v>79.365079365079367</v>
      </c>
      <c r="K101" s="108">
        <v>87.096774193548384</v>
      </c>
      <c r="L101" s="126"/>
      <c r="M101" s="127"/>
      <c r="N101" s="126"/>
      <c r="O101" s="127"/>
      <c r="P101" s="126"/>
      <c r="Q101" s="127"/>
      <c r="S101" s="57"/>
      <c r="T101" s="57"/>
      <c r="U101" s="62"/>
      <c r="V101" s="57"/>
      <c r="W101" s="57"/>
      <c r="X101" s="57"/>
      <c r="Y101" s="57"/>
      <c r="Z101" s="57"/>
    </row>
    <row r="102" spans="1:26" ht="14.1" customHeight="1" x14ac:dyDescent="0.25">
      <c r="A102" s="109" t="s">
        <v>162</v>
      </c>
      <c r="B102" s="107">
        <v>0</v>
      </c>
      <c r="C102" s="108">
        <v>0</v>
      </c>
      <c r="D102" s="107">
        <v>0</v>
      </c>
      <c r="E102" s="108">
        <v>0</v>
      </c>
      <c r="F102" s="107">
        <v>0</v>
      </c>
      <c r="G102" s="108">
        <v>0</v>
      </c>
      <c r="H102" s="107">
        <v>0</v>
      </c>
      <c r="I102" s="108">
        <v>0</v>
      </c>
      <c r="J102" s="107">
        <v>85.526315789473685</v>
      </c>
      <c r="K102" s="108">
        <v>74.496644295302019</v>
      </c>
      <c r="L102" s="126"/>
      <c r="M102" s="127"/>
      <c r="N102" s="126"/>
      <c r="O102" s="127"/>
      <c r="P102" s="126"/>
      <c r="Q102" s="127"/>
      <c r="S102" s="57"/>
      <c r="T102" s="57"/>
      <c r="U102" s="62"/>
      <c r="V102" s="57"/>
      <c r="W102" s="57"/>
      <c r="X102" s="57"/>
      <c r="Y102" s="57"/>
      <c r="Z102" s="57"/>
    </row>
    <row r="103" spans="1:26" ht="14.1" customHeight="1" x14ac:dyDescent="0.25">
      <c r="A103" s="109" t="s">
        <v>163</v>
      </c>
      <c r="B103" s="107">
        <v>0</v>
      </c>
      <c r="C103" s="108">
        <v>0</v>
      </c>
      <c r="D103" s="107">
        <v>0</v>
      </c>
      <c r="E103" s="108">
        <v>0</v>
      </c>
      <c r="F103" s="107">
        <v>0</v>
      </c>
      <c r="G103" s="108">
        <v>0</v>
      </c>
      <c r="H103" s="107">
        <v>0</v>
      </c>
      <c r="I103" s="108">
        <v>0</v>
      </c>
      <c r="J103" s="107">
        <v>77.272727272727266</v>
      </c>
      <c r="K103" s="108">
        <v>56.69291338582677</v>
      </c>
      <c r="L103" s="126"/>
      <c r="M103" s="127"/>
      <c r="N103" s="126"/>
      <c r="O103" s="127"/>
      <c r="P103" s="126"/>
      <c r="Q103" s="127"/>
      <c r="S103" s="57"/>
      <c r="T103" s="57"/>
      <c r="U103" s="62"/>
      <c r="V103" s="57"/>
      <c r="W103" s="57"/>
      <c r="X103" s="57"/>
      <c r="Y103" s="57"/>
      <c r="Z103" s="57"/>
    </row>
    <row r="104" spans="1:26" ht="14.1" customHeight="1" x14ac:dyDescent="0.25">
      <c r="A104" s="106" t="s">
        <v>164</v>
      </c>
      <c r="B104" s="107">
        <v>0</v>
      </c>
      <c r="C104" s="108">
        <v>0</v>
      </c>
      <c r="D104" s="107">
        <v>0</v>
      </c>
      <c r="E104" s="108">
        <v>0</v>
      </c>
      <c r="F104" s="107">
        <v>0</v>
      </c>
      <c r="G104" s="108">
        <v>0</v>
      </c>
      <c r="H104" s="107">
        <v>0</v>
      </c>
      <c r="I104" s="108">
        <v>0</v>
      </c>
      <c r="J104" s="107">
        <v>89.940828402366861</v>
      </c>
      <c r="K104" s="108">
        <v>56.875</v>
      </c>
      <c r="L104" s="126"/>
      <c r="M104" s="127"/>
      <c r="N104" s="126"/>
      <c r="O104" s="127"/>
      <c r="P104" s="126"/>
      <c r="Q104" s="127"/>
      <c r="S104" s="57"/>
      <c r="T104" s="57"/>
      <c r="U104" s="62"/>
      <c r="V104" s="57"/>
      <c r="W104" s="57"/>
      <c r="X104" s="57"/>
      <c r="Y104" s="57"/>
      <c r="Z104" s="57"/>
    </row>
    <row r="105" spans="1:26" ht="14.1" customHeight="1" x14ac:dyDescent="0.25">
      <c r="A105" s="106" t="s">
        <v>165</v>
      </c>
      <c r="B105" s="107">
        <v>0</v>
      </c>
      <c r="C105" s="108">
        <v>0</v>
      </c>
      <c r="D105" s="107">
        <v>0</v>
      </c>
      <c r="E105" s="108">
        <v>0</v>
      </c>
      <c r="F105" s="107">
        <v>0</v>
      </c>
      <c r="G105" s="108">
        <v>0</v>
      </c>
      <c r="H105" s="107">
        <v>0</v>
      </c>
      <c r="I105" s="108">
        <v>0</v>
      </c>
      <c r="J105" s="107">
        <v>64.233576642335763</v>
      </c>
      <c r="K105" s="108">
        <v>51.388888888888886</v>
      </c>
      <c r="L105" s="126"/>
      <c r="M105" s="127"/>
      <c r="N105" s="126"/>
      <c r="O105" s="127"/>
      <c r="P105" s="126"/>
      <c r="Q105" s="127"/>
      <c r="S105" s="57"/>
      <c r="T105" s="57"/>
      <c r="U105" s="62"/>
      <c r="V105" s="57"/>
      <c r="W105" s="57"/>
      <c r="X105" s="57"/>
      <c r="Y105" s="57"/>
      <c r="Z105" s="57"/>
    </row>
    <row r="106" spans="1:26" ht="14.1" customHeight="1" x14ac:dyDescent="0.25">
      <c r="A106" s="106" t="s">
        <v>166</v>
      </c>
      <c r="B106" s="107">
        <v>0</v>
      </c>
      <c r="C106" s="108">
        <v>0</v>
      </c>
      <c r="D106" s="107">
        <v>0</v>
      </c>
      <c r="E106" s="108">
        <v>0</v>
      </c>
      <c r="F106" s="107">
        <v>0</v>
      </c>
      <c r="G106" s="108">
        <v>0</v>
      </c>
      <c r="H106" s="107">
        <v>0</v>
      </c>
      <c r="I106" s="108">
        <v>0</v>
      </c>
      <c r="J106" s="107">
        <v>57.142857142857139</v>
      </c>
      <c r="K106" s="108">
        <v>47.272727272727273</v>
      </c>
      <c r="L106" s="126"/>
      <c r="M106" s="127"/>
      <c r="N106" s="126"/>
      <c r="O106" s="127"/>
      <c r="P106" s="126"/>
      <c r="Q106" s="127"/>
      <c r="S106" s="57"/>
      <c r="T106" s="57"/>
      <c r="U106" s="62"/>
      <c r="V106" s="57"/>
      <c r="W106" s="57"/>
      <c r="X106" s="57"/>
      <c r="Y106" s="57"/>
      <c r="Z106" s="57"/>
    </row>
    <row r="107" spans="1:26" ht="14.1" customHeight="1" x14ac:dyDescent="0.25">
      <c r="A107" s="106" t="s">
        <v>167</v>
      </c>
      <c r="B107" s="107">
        <v>0</v>
      </c>
      <c r="C107" s="108">
        <v>0</v>
      </c>
      <c r="D107" s="107">
        <v>0</v>
      </c>
      <c r="E107" s="108">
        <v>0</v>
      </c>
      <c r="F107" s="107">
        <v>0</v>
      </c>
      <c r="G107" s="108">
        <v>0</v>
      </c>
      <c r="H107" s="107">
        <v>0</v>
      </c>
      <c r="I107" s="108">
        <v>0</v>
      </c>
      <c r="J107" s="107">
        <v>72.839506172839506</v>
      </c>
      <c r="K107" s="108">
        <v>51.724137931034484</v>
      </c>
      <c r="L107" s="126"/>
      <c r="M107" s="127"/>
      <c r="N107" s="126"/>
      <c r="O107" s="127"/>
      <c r="P107" s="126"/>
      <c r="Q107" s="127"/>
      <c r="S107" s="57"/>
      <c r="T107" s="57"/>
      <c r="U107" s="62"/>
      <c r="V107" s="57"/>
      <c r="W107" s="57"/>
      <c r="X107" s="57"/>
      <c r="Y107" s="57"/>
      <c r="Z107" s="57"/>
    </row>
    <row r="108" spans="1:26" ht="14.1" customHeight="1" x14ac:dyDescent="0.25">
      <c r="A108" s="110" t="s">
        <v>168</v>
      </c>
      <c r="B108" s="111">
        <v>0</v>
      </c>
      <c r="C108" s="112">
        <v>0</v>
      </c>
      <c r="D108" s="111">
        <v>0</v>
      </c>
      <c r="E108" s="112">
        <v>0</v>
      </c>
      <c r="F108" s="111">
        <v>0</v>
      </c>
      <c r="G108" s="112">
        <v>0</v>
      </c>
      <c r="H108" s="111">
        <v>100</v>
      </c>
      <c r="I108" s="112">
        <v>83.870967741935488</v>
      </c>
      <c r="J108" s="111">
        <v>76.629570747217798</v>
      </c>
      <c r="K108" s="112">
        <v>58.942457231726287</v>
      </c>
      <c r="L108" s="128"/>
      <c r="M108" s="129"/>
      <c r="N108" s="128"/>
      <c r="O108" s="129"/>
      <c r="P108" s="128"/>
      <c r="Q108" s="129"/>
      <c r="S108" s="57"/>
      <c r="T108" s="57"/>
      <c r="U108" s="62"/>
      <c r="V108" s="62"/>
      <c r="W108" s="62"/>
      <c r="X108" s="57"/>
      <c r="Y108" s="57"/>
      <c r="Z108" s="57"/>
    </row>
    <row r="109" spans="1:26" ht="14.1" customHeight="1" x14ac:dyDescent="0.25">
      <c r="A109" s="110" t="s">
        <v>169</v>
      </c>
      <c r="B109" s="107">
        <v>0</v>
      </c>
      <c r="C109" s="107">
        <v>0</v>
      </c>
      <c r="D109" s="107">
        <v>0</v>
      </c>
      <c r="E109" s="107">
        <v>0</v>
      </c>
      <c r="F109" s="107">
        <v>0</v>
      </c>
      <c r="G109" s="107">
        <v>0</v>
      </c>
      <c r="H109" s="107">
        <v>0</v>
      </c>
      <c r="I109" s="107">
        <v>0</v>
      </c>
      <c r="J109" s="107">
        <v>67.467652495378928</v>
      </c>
      <c r="K109" s="107">
        <v>41.650485436893206</v>
      </c>
      <c r="L109" s="126"/>
      <c r="M109" s="130"/>
      <c r="N109" s="126"/>
      <c r="O109" s="130"/>
      <c r="P109" s="126"/>
      <c r="Q109" s="130"/>
      <c r="S109" s="57"/>
      <c r="T109" s="57"/>
      <c r="U109" s="62"/>
      <c r="V109" s="57"/>
      <c r="W109" s="57"/>
      <c r="X109" s="57"/>
      <c r="Y109" s="57"/>
      <c r="Z109" s="57"/>
    </row>
    <row r="110" spans="1:26" ht="14.1" customHeight="1" x14ac:dyDescent="0.2">
      <c r="A110" s="110" t="s">
        <v>170</v>
      </c>
      <c r="B110" s="111">
        <v>0</v>
      </c>
      <c r="C110" s="111">
        <v>0</v>
      </c>
      <c r="D110" s="111">
        <v>0</v>
      </c>
      <c r="E110" s="111">
        <v>0</v>
      </c>
      <c r="F110" s="111">
        <v>0</v>
      </c>
      <c r="G110" s="111">
        <v>0</v>
      </c>
      <c r="H110" s="111">
        <v>100</v>
      </c>
      <c r="I110" s="111">
        <v>83.870967741935488</v>
      </c>
      <c r="J110" s="111">
        <v>72.393162393162385</v>
      </c>
      <c r="K110" s="111">
        <v>51.252158894645937</v>
      </c>
      <c r="L110" s="128"/>
      <c r="M110" s="131"/>
      <c r="N110" s="128"/>
      <c r="O110" s="131"/>
      <c r="P110" s="128"/>
      <c r="Q110" s="131"/>
      <c r="S110" s="57"/>
      <c r="T110" s="57"/>
      <c r="U110" s="57"/>
      <c r="V110" s="57"/>
      <c r="W110" s="57"/>
      <c r="X110" s="57"/>
      <c r="Y110" s="57"/>
      <c r="Z110" s="57"/>
    </row>
    <row r="111" spans="1:26" ht="14.1" customHeight="1" x14ac:dyDescent="0.2">
      <c r="A111" s="113" t="s">
        <v>70</v>
      </c>
      <c r="B111" s="119">
        <v>62.3</v>
      </c>
      <c r="C111" s="119"/>
      <c r="D111" s="121">
        <v>86.2</v>
      </c>
      <c r="E111" s="124"/>
      <c r="F111" s="119">
        <v>86.4</v>
      </c>
      <c r="G111" s="119"/>
      <c r="H111" s="119">
        <v>76.7</v>
      </c>
      <c r="I111" s="119"/>
      <c r="J111" s="119">
        <v>73.400000000000006</v>
      </c>
      <c r="K111" s="119"/>
      <c r="L111" s="132"/>
      <c r="M111" s="132"/>
      <c r="N111" s="132"/>
      <c r="O111" s="132"/>
      <c r="P111" s="132"/>
      <c r="Q111" s="132"/>
      <c r="S111" s="51"/>
      <c r="T111" s="51"/>
      <c r="U111" s="51"/>
      <c r="V111" s="51"/>
      <c r="W111" s="51"/>
      <c r="X111" s="51"/>
      <c r="Y111" s="51"/>
      <c r="Z111" s="51"/>
    </row>
    <row r="112" spans="1:26" ht="14.1" customHeight="1" x14ac:dyDescent="0.2">
      <c r="A112" s="113" t="s">
        <v>72</v>
      </c>
      <c r="B112" s="121">
        <v>80</v>
      </c>
      <c r="C112" s="119"/>
      <c r="D112" s="121">
        <v>92</v>
      </c>
      <c r="E112" s="124"/>
      <c r="F112" s="119">
        <v>84.2</v>
      </c>
      <c r="G112" s="119"/>
      <c r="H112" s="119">
        <v>82.2</v>
      </c>
      <c r="I112" s="119"/>
      <c r="J112" s="119">
        <v>71.3</v>
      </c>
      <c r="K112" s="119"/>
      <c r="L112" s="132"/>
      <c r="M112" s="132"/>
      <c r="N112" s="132"/>
      <c r="O112" s="132"/>
      <c r="P112" s="132"/>
      <c r="Q112" s="132"/>
      <c r="S112" s="51"/>
      <c r="T112" s="51"/>
      <c r="U112" s="51"/>
      <c r="V112" s="51"/>
      <c r="W112" s="51"/>
      <c r="X112" s="51"/>
      <c r="Y112" s="51"/>
      <c r="Z112" s="51"/>
    </row>
    <row r="113" spans="1:26" ht="27.6" customHeight="1" x14ac:dyDescent="0.2">
      <c r="A113" s="449"/>
      <c r="B113" s="449"/>
      <c r="C113" s="449"/>
      <c r="D113" s="449"/>
      <c r="E113" s="449"/>
      <c r="F113" s="449"/>
      <c r="G113" s="449"/>
      <c r="H113" s="449"/>
      <c r="I113" s="449"/>
      <c r="J113" s="449"/>
      <c r="K113" s="449"/>
      <c r="L113" s="449"/>
      <c r="M113" s="449"/>
      <c r="N113" s="449"/>
      <c r="O113" s="449"/>
      <c r="P113" s="449"/>
      <c r="Q113" s="449"/>
      <c r="S113" s="51"/>
      <c r="T113" s="51"/>
      <c r="U113" s="51"/>
      <c r="V113" s="51"/>
      <c r="W113" s="51"/>
      <c r="X113" s="51"/>
      <c r="Y113" s="51"/>
      <c r="Z113" s="51"/>
    </row>
    <row r="114" spans="1:26" ht="25.5" customHeight="1" x14ac:dyDescent="0.2">
      <c r="A114" s="450"/>
      <c r="B114" s="450"/>
      <c r="C114" s="450"/>
      <c r="D114" s="450"/>
      <c r="E114" s="450"/>
      <c r="F114" s="450"/>
      <c r="G114" s="450"/>
      <c r="H114" s="450"/>
      <c r="I114" s="450"/>
      <c r="J114" s="450"/>
      <c r="K114" s="450"/>
      <c r="L114" s="450"/>
      <c r="M114" s="450"/>
      <c r="N114" s="450"/>
      <c r="O114" s="450"/>
      <c r="P114" s="450"/>
      <c r="Q114" s="450"/>
      <c r="S114" s="381"/>
      <c r="T114" s="381"/>
      <c r="U114" s="381"/>
      <c r="V114" s="381"/>
      <c r="W114" s="381"/>
      <c r="X114" s="381"/>
      <c r="Y114" s="381"/>
      <c r="Z114" s="381"/>
    </row>
    <row r="115" spans="1:26" ht="36.950000000000003" customHeight="1" x14ac:dyDescent="0.2">
      <c r="A115" s="450"/>
      <c r="B115" s="450"/>
      <c r="C115" s="450"/>
      <c r="D115" s="450"/>
      <c r="E115" s="450"/>
      <c r="F115" s="450"/>
      <c r="G115" s="450"/>
      <c r="H115" s="450"/>
      <c r="I115" s="450"/>
      <c r="J115" s="450"/>
      <c r="K115" s="450"/>
      <c r="L115" s="450"/>
      <c r="M115" s="450"/>
      <c r="N115" s="450"/>
      <c r="O115" s="450"/>
      <c r="P115" s="450"/>
      <c r="Q115" s="450"/>
      <c r="S115" s="381"/>
      <c r="T115" s="381"/>
      <c r="U115" s="381"/>
      <c r="V115" s="381"/>
      <c r="W115" s="381"/>
      <c r="X115" s="381"/>
      <c r="Y115" s="381"/>
      <c r="Z115" s="381"/>
    </row>
    <row r="116" spans="1:26" x14ac:dyDescent="0.2">
      <c r="A116" s="450"/>
      <c r="B116" s="133"/>
      <c r="C116" s="133"/>
      <c r="D116" s="133"/>
      <c r="E116" s="133"/>
      <c r="F116" s="133"/>
      <c r="G116" s="133"/>
      <c r="H116" s="133"/>
      <c r="I116" s="133"/>
      <c r="J116" s="133"/>
      <c r="K116" s="133"/>
      <c r="L116" s="133"/>
      <c r="M116" s="133"/>
      <c r="N116" s="133"/>
      <c r="O116" s="133"/>
      <c r="P116" s="133"/>
      <c r="Q116" s="133"/>
      <c r="S116" s="381"/>
      <c r="T116" s="381"/>
      <c r="U116" s="381"/>
      <c r="V116" s="381"/>
      <c r="W116" s="381"/>
      <c r="X116" s="381"/>
      <c r="Y116" s="381"/>
      <c r="Z116" s="381"/>
    </row>
    <row r="117" spans="1:26" ht="15" x14ac:dyDescent="0.25">
      <c r="A117" s="134"/>
      <c r="B117" s="135"/>
      <c r="C117" s="136"/>
      <c r="D117" s="135"/>
      <c r="E117" s="136"/>
      <c r="F117" s="135"/>
      <c r="G117" s="136"/>
      <c r="H117" s="135"/>
      <c r="I117" s="136"/>
      <c r="J117" s="135"/>
      <c r="K117" s="136"/>
      <c r="L117" s="135"/>
      <c r="M117" s="136"/>
      <c r="N117" s="135"/>
      <c r="O117" s="136"/>
      <c r="P117" s="135"/>
      <c r="Q117" s="136"/>
      <c r="S117" s="57"/>
      <c r="T117" s="57"/>
      <c r="U117" s="62"/>
      <c r="V117" s="57"/>
      <c r="W117" s="57"/>
      <c r="X117" s="57"/>
      <c r="Y117" s="57"/>
      <c r="Z117" s="57"/>
    </row>
    <row r="118" spans="1:26" ht="15" x14ac:dyDescent="0.25">
      <c r="A118" s="137"/>
      <c r="B118" s="135"/>
      <c r="C118" s="136"/>
      <c r="D118" s="135"/>
      <c r="E118" s="136"/>
      <c r="F118" s="135"/>
      <c r="G118" s="136"/>
      <c r="H118" s="135"/>
      <c r="I118" s="136"/>
      <c r="J118" s="135"/>
      <c r="K118" s="136"/>
      <c r="L118" s="135"/>
      <c r="M118" s="136"/>
      <c r="N118" s="135"/>
      <c r="O118" s="136"/>
      <c r="P118" s="135"/>
      <c r="Q118" s="136"/>
      <c r="S118" s="57"/>
      <c r="T118" s="57"/>
      <c r="U118" s="62"/>
      <c r="V118" s="57"/>
      <c r="W118" s="57"/>
      <c r="X118" s="57"/>
      <c r="Y118" s="57"/>
      <c r="Z118" s="57"/>
    </row>
    <row r="119" spans="1:26" ht="15" x14ac:dyDescent="0.25">
      <c r="A119" s="137"/>
      <c r="B119" s="135"/>
      <c r="C119" s="136"/>
      <c r="D119" s="135"/>
      <c r="E119" s="136"/>
      <c r="F119" s="135"/>
      <c r="G119" s="136"/>
      <c r="H119" s="135"/>
      <c r="I119" s="136"/>
      <c r="J119" s="135"/>
      <c r="K119" s="136"/>
      <c r="L119" s="135"/>
      <c r="M119" s="136"/>
      <c r="N119" s="135"/>
      <c r="O119" s="136"/>
      <c r="P119" s="135"/>
      <c r="Q119" s="136"/>
      <c r="S119" s="57"/>
      <c r="T119" s="57"/>
      <c r="U119" s="62"/>
      <c r="V119" s="57"/>
      <c r="W119" s="57"/>
      <c r="X119" s="57"/>
      <c r="Y119" s="57"/>
      <c r="Z119" s="57"/>
    </row>
    <row r="120" spans="1:26" ht="15" x14ac:dyDescent="0.25">
      <c r="A120" s="137"/>
      <c r="B120" s="135"/>
      <c r="C120" s="136"/>
      <c r="D120" s="135"/>
      <c r="E120" s="136"/>
      <c r="F120" s="135"/>
      <c r="G120" s="136"/>
      <c r="H120" s="135"/>
      <c r="I120" s="136"/>
      <c r="J120" s="135"/>
      <c r="K120" s="136"/>
      <c r="L120" s="135"/>
      <c r="M120" s="136"/>
      <c r="N120" s="135"/>
      <c r="O120" s="136"/>
      <c r="P120" s="135"/>
      <c r="Q120" s="136"/>
      <c r="S120" s="57"/>
      <c r="T120" s="57"/>
      <c r="U120" s="62"/>
      <c r="V120" s="57"/>
      <c r="W120" s="57"/>
      <c r="X120" s="57"/>
      <c r="Y120" s="57"/>
      <c r="Z120" s="57"/>
    </row>
    <row r="121" spans="1:26" ht="15" x14ac:dyDescent="0.25">
      <c r="A121" s="137"/>
      <c r="B121" s="135"/>
      <c r="C121" s="136"/>
      <c r="D121" s="135"/>
      <c r="E121" s="136"/>
      <c r="F121" s="135"/>
      <c r="G121" s="136"/>
      <c r="H121" s="135"/>
      <c r="I121" s="136"/>
      <c r="J121" s="135"/>
      <c r="K121" s="136"/>
      <c r="L121" s="135"/>
      <c r="M121" s="136"/>
      <c r="N121" s="135"/>
      <c r="O121" s="136"/>
      <c r="P121" s="135"/>
      <c r="Q121" s="136"/>
      <c r="S121" s="57"/>
      <c r="T121" s="57"/>
      <c r="U121" s="62"/>
      <c r="V121" s="57"/>
      <c r="W121" s="57"/>
      <c r="X121" s="57"/>
      <c r="Y121" s="57"/>
      <c r="Z121" s="57"/>
    </row>
    <row r="122" spans="1:26" ht="15" x14ac:dyDescent="0.25">
      <c r="A122" s="137"/>
      <c r="B122" s="135"/>
      <c r="C122" s="136"/>
      <c r="D122" s="135"/>
      <c r="E122" s="136"/>
      <c r="F122" s="135"/>
      <c r="G122" s="136"/>
      <c r="H122" s="135"/>
      <c r="I122" s="136"/>
      <c r="J122" s="135"/>
      <c r="K122" s="136"/>
      <c r="L122" s="135"/>
      <c r="M122" s="136"/>
      <c r="N122" s="135"/>
      <c r="O122" s="136"/>
      <c r="P122" s="135"/>
      <c r="Q122" s="136"/>
      <c r="S122" s="57"/>
      <c r="T122" s="57"/>
      <c r="U122" s="62"/>
      <c r="V122" s="57"/>
      <c r="W122" s="57"/>
      <c r="X122" s="57"/>
      <c r="Y122" s="57"/>
      <c r="Z122" s="57"/>
    </row>
    <row r="123" spans="1:26" ht="15" x14ac:dyDescent="0.25">
      <c r="A123" s="134"/>
      <c r="B123" s="135"/>
      <c r="C123" s="136"/>
      <c r="D123" s="135"/>
      <c r="E123" s="136"/>
      <c r="F123" s="135"/>
      <c r="G123" s="136"/>
      <c r="H123" s="135"/>
      <c r="I123" s="136"/>
      <c r="J123" s="135"/>
      <c r="K123" s="136"/>
      <c r="L123" s="135"/>
      <c r="M123" s="136"/>
      <c r="N123" s="135"/>
      <c r="O123" s="136"/>
      <c r="P123" s="135"/>
      <c r="Q123" s="136"/>
      <c r="S123" s="57"/>
      <c r="T123" s="57"/>
      <c r="U123" s="62"/>
      <c r="V123" s="57"/>
      <c r="W123" s="57"/>
      <c r="X123" s="57"/>
      <c r="Y123" s="57"/>
      <c r="Z123" s="57"/>
    </row>
    <row r="124" spans="1:26" ht="15" x14ac:dyDescent="0.25">
      <c r="A124" s="134"/>
      <c r="B124" s="135"/>
      <c r="C124" s="136"/>
      <c r="D124" s="135"/>
      <c r="E124" s="136"/>
      <c r="F124" s="135"/>
      <c r="G124" s="136"/>
      <c r="H124" s="135"/>
      <c r="I124" s="136"/>
      <c r="J124" s="135"/>
      <c r="K124" s="136"/>
      <c r="L124" s="135"/>
      <c r="M124" s="136"/>
      <c r="N124" s="135"/>
      <c r="O124" s="136"/>
      <c r="P124" s="135"/>
      <c r="Q124" s="136"/>
      <c r="S124" s="57"/>
      <c r="T124" s="57"/>
      <c r="U124" s="62"/>
      <c r="V124" s="57"/>
      <c r="W124" s="57"/>
      <c r="X124" s="57"/>
      <c r="Y124" s="57"/>
      <c r="Z124" s="57"/>
    </row>
    <row r="125" spans="1:26" ht="15" x14ac:dyDescent="0.25">
      <c r="A125" s="134"/>
      <c r="B125" s="135"/>
      <c r="C125" s="136"/>
      <c r="D125" s="135"/>
      <c r="E125" s="136"/>
      <c r="F125" s="135"/>
      <c r="G125" s="136"/>
      <c r="H125" s="135"/>
      <c r="I125" s="136"/>
      <c r="J125" s="135"/>
      <c r="K125" s="136"/>
      <c r="L125" s="135"/>
      <c r="M125" s="136"/>
      <c r="N125" s="135"/>
      <c r="O125" s="136"/>
      <c r="P125" s="135"/>
      <c r="Q125" s="136"/>
      <c r="S125" s="57"/>
      <c r="T125" s="57"/>
      <c r="U125" s="62"/>
      <c r="V125" s="57"/>
      <c r="W125" s="57"/>
      <c r="X125" s="57"/>
      <c r="Y125" s="57"/>
      <c r="Z125" s="57"/>
    </row>
    <row r="126" spans="1:26" ht="15" x14ac:dyDescent="0.25">
      <c r="A126" s="134"/>
      <c r="B126" s="135"/>
      <c r="C126" s="136"/>
      <c r="D126" s="135"/>
      <c r="E126" s="136"/>
      <c r="F126" s="135"/>
      <c r="G126" s="136"/>
      <c r="H126" s="135"/>
      <c r="I126" s="136"/>
      <c r="J126" s="135"/>
      <c r="K126" s="136"/>
      <c r="L126" s="135"/>
      <c r="M126" s="136"/>
      <c r="N126" s="135"/>
      <c r="O126" s="136"/>
      <c r="P126" s="135"/>
      <c r="Q126" s="136"/>
      <c r="S126" s="57"/>
      <c r="T126" s="57"/>
      <c r="U126" s="62"/>
      <c r="V126" s="57"/>
      <c r="W126" s="57"/>
      <c r="X126" s="57"/>
      <c r="Y126" s="57"/>
      <c r="Z126" s="57"/>
    </row>
    <row r="127" spans="1:26" ht="15" x14ac:dyDescent="0.25">
      <c r="A127" s="138"/>
      <c r="B127" s="139"/>
      <c r="C127" s="140"/>
      <c r="D127" s="139"/>
      <c r="E127" s="140"/>
      <c r="F127" s="139"/>
      <c r="G127" s="140"/>
      <c r="H127" s="139"/>
      <c r="I127" s="140"/>
      <c r="J127" s="139"/>
      <c r="K127" s="140"/>
      <c r="L127" s="139"/>
      <c r="M127" s="140"/>
      <c r="N127" s="139"/>
      <c r="O127" s="140"/>
      <c r="P127" s="139"/>
      <c r="Q127" s="140"/>
      <c r="S127" s="57"/>
      <c r="T127" s="57"/>
      <c r="U127" s="62"/>
      <c r="V127" s="62"/>
      <c r="W127" s="62"/>
      <c r="X127" s="57"/>
      <c r="Y127" s="57"/>
      <c r="Z127" s="57"/>
    </row>
    <row r="128" spans="1:26" ht="15" x14ac:dyDescent="0.25">
      <c r="A128" s="138"/>
      <c r="B128" s="135"/>
      <c r="C128" s="141"/>
      <c r="D128" s="135"/>
      <c r="E128" s="141"/>
      <c r="F128" s="135"/>
      <c r="G128" s="141"/>
      <c r="H128" s="135"/>
      <c r="I128" s="141"/>
      <c r="J128" s="135"/>
      <c r="K128" s="141"/>
      <c r="L128" s="135"/>
      <c r="M128" s="141"/>
      <c r="N128" s="135"/>
      <c r="O128" s="141"/>
      <c r="P128" s="135"/>
      <c r="Q128" s="141"/>
      <c r="S128" s="57"/>
      <c r="T128" s="57"/>
      <c r="U128" s="62"/>
      <c r="V128" s="57"/>
      <c r="W128" s="57"/>
      <c r="X128" s="57"/>
      <c r="Y128" s="57"/>
      <c r="Z128" s="57"/>
    </row>
    <row r="129" spans="1:26" x14ac:dyDescent="0.2">
      <c r="A129" s="138"/>
      <c r="B129" s="139"/>
      <c r="C129" s="142"/>
      <c r="D129" s="139"/>
      <c r="E129" s="142"/>
      <c r="F129" s="139"/>
      <c r="G129" s="142"/>
      <c r="H129" s="139"/>
      <c r="I129" s="142"/>
      <c r="J129" s="139"/>
      <c r="K129" s="142"/>
      <c r="L129" s="139"/>
      <c r="M129" s="142"/>
      <c r="N129" s="139"/>
      <c r="O129" s="142"/>
      <c r="P129" s="139"/>
      <c r="Q129" s="142"/>
      <c r="S129" s="57"/>
      <c r="T129" s="57"/>
      <c r="U129" s="57"/>
      <c r="V129" s="57"/>
      <c r="W129" s="57"/>
      <c r="X129" s="57"/>
      <c r="Y129" s="57"/>
      <c r="Z129" s="57"/>
    </row>
    <row r="130" spans="1:26" ht="12.75" customHeight="1" x14ac:dyDescent="0.2">
      <c r="A130" s="143"/>
      <c r="B130" s="144"/>
      <c r="C130" s="144"/>
      <c r="D130" s="145"/>
      <c r="E130" s="146"/>
      <c r="F130" s="144"/>
      <c r="G130" s="144"/>
      <c r="H130" s="144"/>
      <c r="I130" s="144"/>
      <c r="J130" s="144"/>
      <c r="K130" s="144"/>
      <c r="L130" s="145"/>
      <c r="M130" s="144"/>
      <c r="N130" s="144"/>
      <c r="O130" s="144"/>
      <c r="P130" s="144"/>
      <c r="Q130" s="147"/>
      <c r="S130" s="51"/>
      <c r="T130" s="51"/>
      <c r="U130" s="51"/>
      <c r="V130" s="51"/>
      <c r="W130" s="51"/>
      <c r="X130" s="51"/>
      <c r="Y130" s="51"/>
      <c r="Z130" s="51"/>
    </row>
    <row r="131" spans="1:26" x14ac:dyDescent="0.2">
      <c r="A131" s="143"/>
      <c r="B131" s="144"/>
      <c r="C131" s="144"/>
      <c r="D131" s="145"/>
      <c r="E131" s="146"/>
      <c r="F131" s="144"/>
      <c r="G131" s="144"/>
      <c r="H131" s="144"/>
      <c r="I131" s="144"/>
      <c r="J131" s="144"/>
      <c r="K131" s="144"/>
      <c r="L131" s="145"/>
      <c r="M131" s="144"/>
      <c r="N131" s="144"/>
      <c r="O131" s="144"/>
      <c r="P131" s="144"/>
      <c r="Q131" s="147"/>
      <c r="S131" s="51"/>
      <c r="T131" s="51"/>
      <c r="U131" s="51"/>
      <c r="V131" s="51"/>
      <c r="W131" s="51"/>
      <c r="X131" s="51"/>
      <c r="Y131" s="51"/>
      <c r="Z131" s="51"/>
    </row>
    <row r="132" spans="1:26" ht="22.5" customHeight="1" x14ac:dyDescent="0.2">
      <c r="A132" s="450"/>
      <c r="B132" s="450"/>
      <c r="C132" s="450"/>
      <c r="D132" s="450"/>
      <c r="E132" s="450"/>
      <c r="F132" s="450"/>
      <c r="G132" s="450"/>
      <c r="H132" s="450"/>
      <c r="I132" s="450"/>
      <c r="J132" s="450"/>
      <c r="K132" s="450"/>
      <c r="L132" s="450"/>
      <c r="M132" s="450"/>
      <c r="N132" s="450"/>
      <c r="O132" s="450"/>
      <c r="P132" s="450"/>
      <c r="Q132" s="450"/>
      <c r="S132" s="381"/>
      <c r="T132" s="381"/>
      <c r="U132" s="381"/>
      <c r="V132" s="381"/>
      <c r="W132" s="381"/>
      <c r="X132" s="381"/>
      <c r="Y132" s="381"/>
      <c r="Z132" s="381"/>
    </row>
    <row r="133" spans="1:26" ht="39.6" customHeight="1" x14ac:dyDescent="0.2">
      <c r="A133" s="450"/>
      <c r="B133" s="450"/>
      <c r="C133" s="450"/>
      <c r="D133" s="450"/>
      <c r="E133" s="450"/>
      <c r="F133" s="450"/>
      <c r="G133" s="450"/>
      <c r="H133" s="450"/>
      <c r="I133" s="450"/>
      <c r="J133" s="450"/>
      <c r="K133" s="450"/>
      <c r="L133" s="450"/>
      <c r="M133" s="450"/>
      <c r="N133" s="450"/>
      <c r="O133" s="450"/>
      <c r="P133" s="450"/>
      <c r="Q133" s="450"/>
      <c r="S133" s="381"/>
      <c r="T133" s="381"/>
      <c r="U133" s="381"/>
      <c r="V133" s="381"/>
      <c r="W133" s="381"/>
      <c r="X133" s="381"/>
      <c r="Y133" s="381"/>
      <c r="Z133" s="381"/>
    </row>
    <row r="134" spans="1:26" ht="16.5" customHeight="1" x14ac:dyDescent="0.2">
      <c r="A134" s="450"/>
      <c r="B134" s="133"/>
      <c r="C134" s="133"/>
      <c r="D134" s="133"/>
      <c r="E134" s="133"/>
      <c r="F134" s="133"/>
      <c r="G134" s="133"/>
      <c r="H134" s="133"/>
      <c r="I134" s="133"/>
      <c r="J134" s="133"/>
      <c r="K134" s="133"/>
      <c r="L134" s="133"/>
      <c r="M134" s="133"/>
      <c r="N134" s="133"/>
      <c r="O134" s="133"/>
      <c r="P134" s="133"/>
      <c r="Q134" s="133"/>
      <c r="S134" s="381"/>
      <c r="T134" s="381"/>
      <c r="U134" s="381"/>
      <c r="V134" s="381"/>
      <c r="W134" s="381"/>
      <c r="X134" s="381"/>
      <c r="Y134" s="381"/>
      <c r="Z134" s="381"/>
    </row>
    <row r="135" spans="1:26" ht="15" x14ac:dyDescent="0.25">
      <c r="A135" s="134"/>
      <c r="B135" s="135"/>
      <c r="C135" s="136"/>
      <c r="D135" s="135"/>
      <c r="E135" s="136"/>
      <c r="F135" s="135"/>
      <c r="G135" s="136"/>
      <c r="H135" s="135"/>
      <c r="I135" s="136"/>
      <c r="J135" s="135"/>
      <c r="K135" s="136"/>
      <c r="L135" s="135"/>
      <c r="M135" s="136"/>
      <c r="N135" s="135"/>
      <c r="O135" s="136"/>
      <c r="P135" s="135"/>
      <c r="Q135" s="136"/>
      <c r="S135" s="57"/>
      <c r="T135" s="57"/>
      <c r="U135" s="62"/>
      <c r="V135" s="57"/>
      <c r="W135" s="57"/>
      <c r="X135" s="57"/>
      <c r="Y135" s="72"/>
      <c r="Z135" s="57"/>
    </row>
    <row r="136" spans="1:26" ht="15" x14ac:dyDescent="0.25">
      <c r="A136" s="137"/>
      <c r="B136" s="135"/>
      <c r="C136" s="136"/>
      <c r="D136" s="135"/>
      <c r="E136" s="136"/>
      <c r="F136" s="135"/>
      <c r="G136" s="136"/>
      <c r="H136" s="135"/>
      <c r="I136" s="136"/>
      <c r="J136" s="135"/>
      <c r="K136" s="136"/>
      <c r="L136" s="135"/>
      <c r="M136" s="136"/>
      <c r="N136" s="135"/>
      <c r="O136" s="136"/>
      <c r="P136" s="135"/>
      <c r="Q136" s="136"/>
      <c r="S136" s="57"/>
      <c r="T136" s="57"/>
      <c r="U136" s="62"/>
      <c r="V136" s="57"/>
      <c r="W136" s="57"/>
      <c r="X136" s="57"/>
      <c r="Y136" s="72"/>
      <c r="Z136" s="57"/>
    </row>
    <row r="137" spans="1:26" ht="15" x14ac:dyDescent="0.25">
      <c r="A137" s="137"/>
      <c r="B137" s="135"/>
      <c r="C137" s="136"/>
      <c r="D137" s="135"/>
      <c r="E137" s="136"/>
      <c r="F137" s="135"/>
      <c r="G137" s="136"/>
      <c r="H137" s="135"/>
      <c r="I137" s="136"/>
      <c r="J137" s="135"/>
      <c r="K137" s="136"/>
      <c r="L137" s="135"/>
      <c r="M137" s="136"/>
      <c r="N137" s="135"/>
      <c r="O137" s="136"/>
      <c r="P137" s="135"/>
      <c r="Q137" s="136"/>
      <c r="S137" s="57"/>
      <c r="T137" s="57"/>
      <c r="U137" s="62"/>
      <c r="V137" s="57"/>
      <c r="W137" s="57"/>
      <c r="X137" s="57"/>
      <c r="Y137" s="72"/>
      <c r="Z137" s="57"/>
    </row>
    <row r="138" spans="1:26" ht="15" x14ac:dyDescent="0.25">
      <c r="A138" s="137"/>
      <c r="B138" s="135"/>
      <c r="C138" s="136"/>
      <c r="D138" s="135"/>
      <c r="E138" s="136"/>
      <c r="F138" s="135"/>
      <c r="G138" s="136"/>
      <c r="H138" s="135"/>
      <c r="I138" s="136"/>
      <c r="J138" s="135"/>
      <c r="K138" s="136"/>
      <c r="L138" s="135"/>
      <c r="M138" s="136"/>
      <c r="N138" s="135"/>
      <c r="O138" s="136"/>
      <c r="P138" s="135"/>
      <c r="Q138" s="136"/>
      <c r="S138" s="57"/>
      <c r="T138" s="57"/>
      <c r="U138" s="62"/>
      <c r="V138" s="57"/>
      <c r="W138" s="57"/>
      <c r="X138" s="57"/>
      <c r="Y138" s="72"/>
      <c r="Z138" s="57"/>
    </row>
    <row r="139" spans="1:26" ht="15" x14ac:dyDescent="0.25">
      <c r="A139" s="137"/>
      <c r="B139" s="135"/>
      <c r="C139" s="136"/>
      <c r="D139" s="135"/>
      <c r="E139" s="136"/>
      <c r="F139" s="135"/>
      <c r="G139" s="136"/>
      <c r="H139" s="135"/>
      <c r="I139" s="136"/>
      <c r="J139" s="135"/>
      <c r="K139" s="136"/>
      <c r="L139" s="135"/>
      <c r="M139" s="136"/>
      <c r="N139" s="135"/>
      <c r="O139" s="136"/>
      <c r="P139" s="135"/>
      <c r="Q139" s="136"/>
      <c r="S139" s="57"/>
      <c r="T139" s="57"/>
      <c r="U139" s="62"/>
      <c r="V139" s="57"/>
      <c r="W139" s="57"/>
      <c r="X139" s="57"/>
      <c r="Y139" s="72"/>
      <c r="Z139" s="57"/>
    </row>
    <row r="140" spans="1:26" ht="15" x14ac:dyDescent="0.25">
      <c r="A140" s="137"/>
      <c r="B140" s="135"/>
      <c r="C140" s="136"/>
      <c r="D140" s="135"/>
      <c r="E140" s="136"/>
      <c r="F140" s="135"/>
      <c r="G140" s="136"/>
      <c r="H140" s="135"/>
      <c r="I140" s="136"/>
      <c r="J140" s="135"/>
      <c r="K140" s="136"/>
      <c r="L140" s="135"/>
      <c r="M140" s="136"/>
      <c r="N140" s="135"/>
      <c r="O140" s="136"/>
      <c r="P140" s="135"/>
      <c r="Q140" s="136"/>
      <c r="S140" s="57"/>
      <c r="T140" s="57"/>
      <c r="U140" s="62"/>
      <c r="V140" s="57"/>
      <c r="W140" s="57"/>
      <c r="X140" s="57"/>
      <c r="Y140" s="72"/>
      <c r="Z140" s="57"/>
    </row>
    <row r="141" spans="1:26" ht="15" x14ac:dyDescent="0.25">
      <c r="A141" s="134"/>
      <c r="B141" s="135"/>
      <c r="C141" s="136"/>
      <c r="D141" s="135"/>
      <c r="E141" s="136"/>
      <c r="F141" s="135"/>
      <c r="G141" s="136"/>
      <c r="H141" s="135"/>
      <c r="I141" s="136"/>
      <c r="J141" s="135"/>
      <c r="K141" s="136"/>
      <c r="L141" s="135"/>
      <c r="M141" s="136"/>
      <c r="N141" s="135"/>
      <c r="O141" s="136"/>
      <c r="P141" s="135"/>
      <c r="Q141" s="136"/>
      <c r="S141" s="57"/>
      <c r="T141" s="57"/>
      <c r="U141" s="62"/>
      <c r="V141" s="57"/>
      <c r="W141" s="57"/>
      <c r="X141" s="57"/>
      <c r="Y141" s="72"/>
      <c r="Z141" s="57"/>
    </row>
    <row r="142" spans="1:26" ht="15" x14ac:dyDescent="0.25">
      <c r="A142" s="134"/>
      <c r="B142" s="135"/>
      <c r="C142" s="136"/>
      <c r="D142" s="135"/>
      <c r="E142" s="136"/>
      <c r="F142" s="135"/>
      <c r="G142" s="136"/>
      <c r="H142" s="135"/>
      <c r="I142" s="136"/>
      <c r="J142" s="135"/>
      <c r="K142" s="136"/>
      <c r="L142" s="135"/>
      <c r="M142" s="136"/>
      <c r="N142" s="135"/>
      <c r="O142" s="136"/>
      <c r="P142" s="135"/>
      <c r="Q142" s="136"/>
      <c r="S142" s="57"/>
      <c r="T142" s="57"/>
      <c r="U142" s="62"/>
      <c r="V142" s="57"/>
      <c r="W142" s="57"/>
      <c r="X142" s="57"/>
      <c r="Y142" s="72"/>
      <c r="Z142" s="57"/>
    </row>
    <row r="143" spans="1:26" ht="15" x14ac:dyDescent="0.25">
      <c r="A143" s="134"/>
      <c r="B143" s="135"/>
      <c r="C143" s="136"/>
      <c r="D143" s="135"/>
      <c r="E143" s="136"/>
      <c r="F143" s="135"/>
      <c r="G143" s="136"/>
      <c r="H143" s="135"/>
      <c r="I143" s="136"/>
      <c r="J143" s="135"/>
      <c r="K143" s="136"/>
      <c r="L143" s="135"/>
      <c r="M143" s="136"/>
      <c r="N143" s="135"/>
      <c r="O143" s="136"/>
      <c r="P143" s="135"/>
      <c r="Q143" s="136"/>
      <c r="S143" s="57"/>
      <c r="T143" s="57"/>
      <c r="U143" s="62"/>
      <c r="V143" s="57"/>
      <c r="W143" s="57"/>
      <c r="X143" s="57"/>
      <c r="Y143" s="72"/>
      <c r="Z143" s="57"/>
    </row>
    <row r="144" spans="1:26" ht="15" x14ac:dyDescent="0.25">
      <c r="A144" s="134"/>
      <c r="B144" s="135"/>
      <c r="C144" s="136"/>
      <c r="D144" s="135"/>
      <c r="E144" s="136"/>
      <c r="F144" s="135"/>
      <c r="G144" s="136"/>
      <c r="H144" s="135"/>
      <c r="I144" s="136"/>
      <c r="J144" s="135"/>
      <c r="K144" s="136"/>
      <c r="L144" s="135"/>
      <c r="M144" s="136"/>
      <c r="N144" s="135"/>
      <c r="O144" s="136"/>
      <c r="P144" s="135"/>
      <c r="Q144" s="136"/>
      <c r="S144" s="57"/>
      <c r="T144" s="57"/>
      <c r="U144" s="62"/>
      <c r="V144" s="57"/>
      <c r="W144" s="57"/>
      <c r="X144" s="57"/>
      <c r="Y144" s="72"/>
      <c r="Z144" s="57"/>
    </row>
    <row r="145" spans="1:26" ht="15" x14ac:dyDescent="0.25">
      <c r="A145" s="138"/>
      <c r="B145" s="139"/>
      <c r="C145" s="140"/>
      <c r="D145" s="139"/>
      <c r="E145" s="140"/>
      <c r="F145" s="139"/>
      <c r="G145" s="140"/>
      <c r="H145" s="139"/>
      <c r="I145" s="140"/>
      <c r="J145" s="139"/>
      <c r="K145" s="140"/>
      <c r="L145" s="139"/>
      <c r="M145" s="140"/>
      <c r="N145" s="139"/>
      <c r="O145" s="140"/>
      <c r="P145" s="139"/>
      <c r="Q145" s="140"/>
      <c r="S145" s="57"/>
      <c r="T145" s="57"/>
      <c r="U145" s="62"/>
      <c r="V145" s="62"/>
      <c r="W145" s="62"/>
      <c r="X145" s="57"/>
      <c r="Y145" s="72"/>
      <c r="Z145" s="57"/>
    </row>
    <row r="146" spans="1:26" ht="15" x14ac:dyDescent="0.25">
      <c r="A146" s="138"/>
      <c r="B146" s="135"/>
      <c r="C146" s="141"/>
      <c r="D146" s="135"/>
      <c r="E146" s="141"/>
      <c r="F146" s="135"/>
      <c r="G146" s="141"/>
      <c r="H146" s="135"/>
      <c r="I146" s="141"/>
      <c r="J146" s="135"/>
      <c r="K146" s="141"/>
      <c r="L146" s="135"/>
      <c r="M146" s="141"/>
      <c r="N146" s="135"/>
      <c r="O146" s="141"/>
      <c r="P146" s="135"/>
      <c r="Q146" s="141"/>
      <c r="S146" s="57"/>
      <c r="T146" s="57"/>
      <c r="U146" s="62"/>
      <c r="V146" s="57"/>
      <c r="W146" s="57"/>
      <c r="X146" s="57"/>
      <c r="Y146" s="72"/>
      <c r="Z146" s="57"/>
    </row>
    <row r="147" spans="1:26" x14ac:dyDescent="0.2">
      <c r="A147" s="138"/>
      <c r="B147" s="139"/>
      <c r="C147" s="142"/>
      <c r="D147" s="139"/>
      <c r="E147" s="142"/>
      <c r="F147" s="139"/>
      <c r="G147" s="142"/>
      <c r="H147" s="139"/>
      <c r="I147" s="142"/>
      <c r="J147" s="139"/>
      <c r="K147" s="142"/>
      <c r="L147" s="139"/>
      <c r="M147" s="142"/>
      <c r="N147" s="139"/>
      <c r="O147" s="142"/>
      <c r="P147" s="139"/>
      <c r="Q147" s="142"/>
      <c r="S147" s="57"/>
      <c r="T147" s="57"/>
      <c r="U147" s="57"/>
      <c r="V147" s="57"/>
      <c r="W147" s="57"/>
      <c r="X147" s="57"/>
      <c r="Y147" s="57"/>
      <c r="Z147" s="57"/>
    </row>
    <row r="148" spans="1:26" x14ac:dyDescent="0.2">
      <c r="A148" s="143"/>
      <c r="B148" s="144"/>
      <c r="C148" s="144"/>
      <c r="D148" s="144"/>
      <c r="E148" s="144"/>
      <c r="F148" s="144"/>
      <c r="G148" s="144"/>
      <c r="H148" s="144"/>
      <c r="I148" s="144"/>
      <c r="J148" s="144"/>
      <c r="K148" s="144"/>
      <c r="L148" s="144"/>
      <c r="M148" s="144"/>
      <c r="N148" s="144"/>
      <c r="O148" s="144"/>
      <c r="P148" s="144"/>
      <c r="Q148" s="144"/>
      <c r="S148" s="51"/>
      <c r="T148" s="51"/>
      <c r="U148" s="51"/>
      <c r="V148" s="51"/>
      <c r="W148" s="51"/>
      <c r="X148" s="51"/>
      <c r="Y148" s="51"/>
      <c r="Z148" s="51"/>
    </row>
    <row r="149" spans="1:26" x14ac:dyDescent="0.2">
      <c r="A149" s="143"/>
      <c r="B149" s="144"/>
      <c r="C149" s="144"/>
      <c r="D149" s="144"/>
      <c r="E149" s="144"/>
      <c r="F149" s="144"/>
      <c r="G149" s="144"/>
      <c r="H149" s="144"/>
      <c r="I149" s="144"/>
      <c r="J149" s="144"/>
      <c r="K149" s="144"/>
      <c r="L149" s="144"/>
      <c r="M149" s="144"/>
      <c r="N149" s="144"/>
      <c r="O149" s="144"/>
      <c r="P149" s="144"/>
      <c r="Q149" s="144"/>
      <c r="S149" s="51"/>
      <c r="T149" s="51"/>
      <c r="U149" s="51"/>
      <c r="V149" s="51"/>
      <c r="W149" s="51"/>
      <c r="X149" s="51"/>
      <c r="Y149" s="51"/>
      <c r="Z149" s="51"/>
    </row>
    <row r="150" spans="1:26" ht="22.5" customHeight="1" x14ac:dyDescent="0.2">
      <c r="A150" s="449"/>
      <c r="B150" s="449"/>
      <c r="C150" s="449"/>
      <c r="D150" s="449"/>
      <c r="E150" s="449"/>
      <c r="F150" s="449"/>
      <c r="G150" s="449"/>
      <c r="H150" s="449"/>
      <c r="I150" s="449"/>
      <c r="J150" s="449"/>
      <c r="K150" s="449"/>
      <c r="L150" s="449"/>
      <c r="M150" s="449"/>
      <c r="N150" s="449"/>
      <c r="O150" s="449"/>
      <c r="P150" s="449"/>
      <c r="Q150" s="449"/>
      <c r="S150" s="51"/>
      <c r="T150" s="51"/>
      <c r="U150" s="51"/>
      <c r="V150" s="51"/>
      <c r="W150" s="51"/>
      <c r="X150" s="51"/>
      <c r="Y150" s="51"/>
      <c r="Z150" s="51"/>
    </row>
    <row r="151" spans="1:26" ht="21" customHeight="1" x14ac:dyDescent="0.2">
      <c r="A151" s="450"/>
      <c r="B151" s="450"/>
      <c r="C151" s="450"/>
      <c r="D151" s="450"/>
      <c r="E151" s="450"/>
      <c r="F151" s="450"/>
      <c r="G151" s="450"/>
      <c r="H151" s="450"/>
      <c r="I151" s="450"/>
      <c r="J151" s="450"/>
      <c r="K151" s="450"/>
      <c r="L151" s="450"/>
      <c r="M151" s="450"/>
      <c r="N151" s="450"/>
      <c r="O151" s="450"/>
      <c r="P151" s="450"/>
      <c r="Q151" s="450"/>
      <c r="S151" s="381"/>
      <c r="T151" s="381"/>
      <c r="U151" s="381"/>
      <c r="V151" s="381"/>
      <c r="W151" s="381"/>
      <c r="X151" s="381"/>
      <c r="Y151" s="381"/>
      <c r="Z151" s="381"/>
    </row>
    <row r="152" spans="1:26" ht="45.75" customHeight="1" x14ac:dyDescent="0.2">
      <c r="A152" s="450"/>
      <c r="B152" s="450"/>
      <c r="C152" s="450"/>
      <c r="D152" s="450"/>
      <c r="E152" s="450"/>
      <c r="F152" s="450"/>
      <c r="G152" s="450"/>
      <c r="H152" s="450"/>
      <c r="I152" s="450"/>
      <c r="J152" s="450"/>
      <c r="K152" s="450"/>
      <c r="L152" s="450"/>
      <c r="M152" s="450"/>
      <c r="N152" s="450"/>
      <c r="O152" s="450"/>
      <c r="P152" s="450"/>
      <c r="Q152" s="450"/>
      <c r="S152" s="381"/>
      <c r="T152" s="381"/>
      <c r="U152" s="381"/>
      <c r="V152" s="381"/>
      <c r="W152" s="381"/>
      <c r="X152" s="381"/>
      <c r="Y152" s="381"/>
      <c r="Z152" s="381"/>
    </row>
    <row r="153" spans="1:26" x14ac:dyDescent="0.2">
      <c r="A153" s="450"/>
      <c r="B153" s="133"/>
      <c r="C153" s="133"/>
      <c r="D153" s="133"/>
      <c r="E153" s="133"/>
      <c r="F153" s="133"/>
      <c r="G153" s="133"/>
      <c r="H153" s="133"/>
      <c r="I153" s="133"/>
      <c r="J153" s="133"/>
      <c r="K153" s="133"/>
      <c r="L153" s="133"/>
      <c r="M153" s="133"/>
      <c r="N153" s="133"/>
      <c r="O153" s="133"/>
      <c r="P153" s="133"/>
      <c r="Q153" s="133"/>
      <c r="S153" s="381"/>
      <c r="T153" s="381"/>
      <c r="U153" s="381"/>
      <c r="V153" s="381"/>
      <c r="W153" s="381"/>
      <c r="X153" s="381"/>
      <c r="Y153" s="381"/>
      <c r="Z153" s="381"/>
    </row>
    <row r="154" spans="1:26" ht="15" x14ac:dyDescent="0.25">
      <c r="A154" s="134"/>
      <c r="B154" s="135"/>
      <c r="C154" s="136"/>
      <c r="D154" s="135"/>
      <c r="E154" s="136"/>
      <c r="F154" s="135"/>
      <c r="G154" s="136"/>
      <c r="H154" s="135"/>
      <c r="I154" s="136"/>
      <c r="J154" s="135"/>
      <c r="K154" s="136"/>
      <c r="L154" s="135"/>
      <c r="M154" s="136"/>
      <c r="N154" s="135"/>
      <c r="O154" s="136"/>
      <c r="P154" s="135"/>
      <c r="Q154" s="136"/>
      <c r="S154" s="57"/>
      <c r="T154" s="57"/>
      <c r="U154" s="62"/>
      <c r="V154" s="57"/>
      <c r="W154" s="57"/>
      <c r="X154" s="57"/>
      <c r="Y154" s="57"/>
      <c r="Z154" s="57"/>
    </row>
    <row r="155" spans="1:26" ht="15" x14ac:dyDescent="0.25">
      <c r="A155" s="137"/>
      <c r="B155" s="135"/>
      <c r="C155" s="136"/>
      <c r="D155" s="135"/>
      <c r="E155" s="136"/>
      <c r="F155" s="135"/>
      <c r="G155" s="136"/>
      <c r="H155" s="135"/>
      <c r="I155" s="136"/>
      <c r="J155" s="135"/>
      <c r="K155" s="136"/>
      <c r="L155" s="135"/>
      <c r="M155" s="136"/>
      <c r="N155" s="135"/>
      <c r="O155" s="136"/>
      <c r="P155" s="135"/>
      <c r="Q155" s="136"/>
      <c r="S155" s="57"/>
      <c r="T155" s="57"/>
      <c r="U155" s="62"/>
      <c r="V155" s="57"/>
      <c r="W155" s="57"/>
      <c r="X155" s="57"/>
      <c r="Y155" s="57"/>
      <c r="Z155" s="57"/>
    </row>
    <row r="156" spans="1:26" ht="15" x14ac:dyDescent="0.25">
      <c r="A156" s="137"/>
      <c r="B156" s="135"/>
      <c r="C156" s="136"/>
      <c r="D156" s="135"/>
      <c r="E156" s="136"/>
      <c r="F156" s="135"/>
      <c r="G156" s="136"/>
      <c r="H156" s="135"/>
      <c r="I156" s="136"/>
      <c r="J156" s="135"/>
      <c r="K156" s="136"/>
      <c r="L156" s="135"/>
      <c r="M156" s="136"/>
      <c r="N156" s="135"/>
      <c r="O156" s="136"/>
      <c r="P156" s="135"/>
      <c r="Q156" s="136"/>
      <c r="S156" s="57"/>
      <c r="T156" s="57"/>
      <c r="U156" s="62"/>
      <c r="V156" s="57"/>
      <c r="W156" s="57"/>
      <c r="X156" s="57"/>
      <c r="Y156" s="57"/>
      <c r="Z156" s="57"/>
    </row>
    <row r="157" spans="1:26" ht="15" x14ac:dyDescent="0.25">
      <c r="A157" s="137"/>
      <c r="B157" s="135"/>
      <c r="C157" s="136"/>
      <c r="D157" s="135"/>
      <c r="E157" s="136"/>
      <c r="F157" s="135"/>
      <c r="G157" s="136"/>
      <c r="H157" s="135"/>
      <c r="I157" s="136"/>
      <c r="J157" s="135"/>
      <c r="K157" s="136"/>
      <c r="L157" s="135"/>
      <c r="M157" s="136"/>
      <c r="N157" s="135"/>
      <c r="O157" s="136"/>
      <c r="P157" s="135"/>
      <c r="Q157" s="136"/>
      <c r="S157" s="57"/>
      <c r="T157" s="57"/>
      <c r="U157" s="62"/>
      <c r="V157" s="57"/>
      <c r="W157" s="57"/>
      <c r="X157" s="57"/>
      <c r="Y157" s="57"/>
      <c r="Z157" s="57"/>
    </row>
    <row r="158" spans="1:26" ht="15" x14ac:dyDescent="0.25">
      <c r="A158" s="137"/>
      <c r="B158" s="135"/>
      <c r="C158" s="136"/>
      <c r="D158" s="135"/>
      <c r="E158" s="136"/>
      <c r="F158" s="135"/>
      <c r="G158" s="136"/>
      <c r="H158" s="135"/>
      <c r="I158" s="136"/>
      <c r="J158" s="135"/>
      <c r="K158" s="136"/>
      <c r="L158" s="135"/>
      <c r="M158" s="136"/>
      <c r="N158" s="135"/>
      <c r="O158" s="136"/>
      <c r="P158" s="135"/>
      <c r="Q158" s="136"/>
      <c r="S158" s="57"/>
      <c r="T158" s="57"/>
      <c r="U158" s="62"/>
      <c r="V158" s="57"/>
      <c r="W158" s="57"/>
      <c r="X158" s="57"/>
      <c r="Y158" s="57"/>
      <c r="Z158" s="57"/>
    </row>
    <row r="159" spans="1:26" ht="15" x14ac:dyDescent="0.25">
      <c r="A159" s="137"/>
      <c r="B159" s="135"/>
      <c r="C159" s="136"/>
      <c r="D159" s="135"/>
      <c r="E159" s="136"/>
      <c r="F159" s="135"/>
      <c r="G159" s="136"/>
      <c r="H159" s="135"/>
      <c r="I159" s="136"/>
      <c r="J159" s="135"/>
      <c r="K159" s="136"/>
      <c r="L159" s="135"/>
      <c r="M159" s="136"/>
      <c r="N159" s="135"/>
      <c r="O159" s="136"/>
      <c r="P159" s="135"/>
      <c r="Q159" s="136"/>
      <c r="S159" s="57"/>
      <c r="T159" s="57"/>
      <c r="U159" s="62"/>
      <c r="V159" s="57"/>
      <c r="W159" s="57"/>
      <c r="X159" s="57"/>
      <c r="Y159" s="57"/>
      <c r="Z159" s="57"/>
    </row>
    <row r="160" spans="1:26" ht="15" x14ac:dyDescent="0.25">
      <c r="A160" s="134"/>
      <c r="B160" s="135"/>
      <c r="C160" s="136"/>
      <c r="D160" s="135"/>
      <c r="E160" s="136"/>
      <c r="F160" s="135"/>
      <c r="G160" s="136"/>
      <c r="H160" s="135"/>
      <c r="I160" s="136"/>
      <c r="J160" s="135"/>
      <c r="K160" s="136"/>
      <c r="L160" s="135"/>
      <c r="M160" s="136"/>
      <c r="N160" s="135"/>
      <c r="O160" s="136"/>
      <c r="P160" s="135"/>
      <c r="Q160" s="136"/>
      <c r="S160" s="57"/>
      <c r="T160" s="57"/>
      <c r="U160" s="62"/>
      <c r="V160" s="57"/>
      <c r="W160" s="57"/>
      <c r="X160" s="57"/>
      <c r="Y160" s="57"/>
      <c r="Z160" s="57"/>
    </row>
    <row r="161" spans="1:26" ht="15" x14ac:dyDescent="0.25">
      <c r="A161" s="134"/>
      <c r="B161" s="135"/>
      <c r="C161" s="136"/>
      <c r="D161" s="135"/>
      <c r="E161" s="136"/>
      <c r="F161" s="135"/>
      <c r="G161" s="136"/>
      <c r="H161" s="135"/>
      <c r="I161" s="136"/>
      <c r="J161" s="135"/>
      <c r="K161" s="136"/>
      <c r="L161" s="135"/>
      <c r="M161" s="136"/>
      <c r="N161" s="135"/>
      <c r="O161" s="136"/>
      <c r="P161" s="135"/>
      <c r="Q161" s="136"/>
      <c r="S161" s="57"/>
      <c r="T161" s="57"/>
      <c r="U161" s="62"/>
      <c r="V161" s="57"/>
      <c r="W161" s="57"/>
      <c r="X161" s="57"/>
      <c r="Y161" s="57"/>
      <c r="Z161" s="57"/>
    </row>
    <row r="162" spans="1:26" ht="15" x14ac:dyDescent="0.25">
      <c r="A162" s="134"/>
      <c r="B162" s="135"/>
      <c r="C162" s="136"/>
      <c r="D162" s="135"/>
      <c r="E162" s="136"/>
      <c r="F162" s="135"/>
      <c r="G162" s="136"/>
      <c r="H162" s="135"/>
      <c r="I162" s="136"/>
      <c r="J162" s="135"/>
      <c r="K162" s="136"/>
      <c r="L162" s="135"/>
      <c r="M162" s="136"/>
      <c r="N162" s="135"/>
      <c r="O162" s="136"/>
      <c r="P162" s="135"/>
      <c r="Q162" s="136"/>
      <c r="S162" s="57"/>
      <c r="T162" s="57"/>
      <c r="U162" s="62"/>
      <c r="V162" s="57"/>
      <c r="W162" s="57"/>
      <c r="X162" s="57"/>
      <c r="Y162" s="57"/>
      <c r="Z162" s="57"/>
    </row>
    <row r="163" spans="1:26" ht="15" x14ac:dyDescent="0.25">
      <c r="A163" s="134"/>
      <c r="B163" s="135"/>
      <c r="C163" s="136"/>
      <c r="D163" s="135"/>
      <c r="E163" s="136"/>
      <c r="F163" s="135"/>
      <c r="G163" s="136"/>
      <c r="H163" s="135"/>
      <c r="I163" s="136"/>
      <c r="J163" s="135"/>
      <c r="K163" s="136"/>
      <c r="L163" s="135"/>
      <c r="M163" s="136"/>
      <c r="N163" s="135"/>
      <c r="O163" s="136"/>
      <c r="P163" s="135"/>
      <c r="Q163" s="136"/>
      <c r="S163" s="57"/>
      <c r="T163" s="57"/>
      <c r="U163" s="62"/>
      <c r="V163" s="57"/>
      <c r="W163" s="57"/>
      <c r="X163" s="57"/>
      <c r="Y163" s="57"/>
      <c r="Z163" s="57"/>
    </row>
    <row r="164" spans="1:26" ht="15" x14ac:dyDescent="0.25">
      <c r="A164" s="138"/>
      <c r="B164" s="139"/>
      <c r="C164" s="140"/>
      <c r="D164" s="139"/>
      <c r="E164" s="140"/>
      <c r="F164" s="139"/>
      <c r="G164" s="140"/>
      <c r="H164" s="139"/>
      <c r="I164" s="140"/>
      <c r="J164" s="139"/>
      <c r="K164" s="140"/>
      <c r="L164" s="139"/>
      <c r="M164" s="140"/>
      <c r="N164" s="139"/>
      <c r="O164" s="140"/>
      <c r="P164" s="139"/>
      <c r="Q164" s="140"/>
      <c r="S164" s="57"/>
      <c r="T164" s="57"/>
      <c r="U164" s="62"/>
      <c r="V164" s="62"/>
      <c r="W164" s="62"/>
      <c r="X164" s="57"/>
      <c r="Y164" s="57"/>
      <c r="Z164" s="57"/>
    </row>
    <row r="165" spans="1:26" ht="15" x14ac:dyDescent="0.25">
      <c r="A165" s="138"/>
      <c r="B165" s="135"/>
      <c r="C165" s="141"/>
      <c r="D165" s="135"/>
      <c r="E165" s="141"/>
      <c r="F165" s="135"/>
      <c r="G165" s="141"/>
      <c r="H165" s="135"/>
      <c r="I165" s="141"/>
      <c r="J165" s="135"/>
      <c r="K165" s="141"/>
      <c r="L165" s="135"/>
      <c r="M165" s="141"/>
      <c r="N165" s="135"/>
      <c r="O165" s="141"/>
      <c r="P165" s="135"/>
      <c r="Q165" s="141"/>
      <c r="S165" s="57"/>
      <c r="T165" s="57"/>
      <c r="U165" s="62"/>
      <c r="V165" s="57"/>
      <c r="W165" s="57"/>
      <c r="X165" s="57"/>
      <c r="Y165" s="57"/>
      <c r="Z165" s="57"/>
    </row>
    <row r="166" spans="1:26" x14ac:dyDescent="0.2">
      <c r="A166" s="138"/>
      <c r="B166" s="139"/>
      <c r="C166" s="142"/>
      <c r="D166" s="139"/>
      <c r="E166" s="142"/>
      <c r="F166" s="139"/>
      <c r="G166" s="142"/>
      <c r="H166" s="139"/>
      <c r="I166" s="142"/>
      <c r="J166" s="139"/>
      <c r="K166" s="142"/>
      <c r="L166" s="139"/>
      <c r="M166" s="142"/>
      <c r="N166" s="139"/>
      <c r="O166" s="142"/>
      <c r="P166" s="139"/>
      <c r="Q166" s="142"/>
      <c r="S166" s="57"/>
      <c r="T166" s="57"/>
      <c r="U166" s="57"/>
      <c r="V166" s="57"/>
      <c r="W166" s="57"/>
      <c r="X166" s="57"/>
      <c r="Y166" s="57"/>
      <c r="Z166" s="57"/>
    </row>
    <row r="167" spans="1:26" x14ac:dyDescent="0.2">
      <c r="A167" s="143"/>
      <c r="B167" s="144"/>
      <c r="C167" s="144"/>
      <c r="D167" s="145"/>
      <c r="E167" s="146"/>
      <c r="F167" s="144"/>
      <c r="G167" s="144"/>
      <c r="H167" s="144"/>
      <c r="I167" s="144"/>
      <c r="J167" s="144"/>
      <c r="K167" s="144"/>
      <c r="L167" s="145"/>
      <c r="M167" s="144"/>
      <c r="N167" s="144"/>
      <c r="O167" s="144"/>
      <c r="P167" s="144"/>
      <c r="Q167" s="147"/>
      <c r="S167" s="51"/>
      <c r="T167" s="51"/>
      <c r="U167" s="51"/>
      <c r="V167" s="51"/>
      <c r="W167" s="51"/>
      <c r="X167" s="51"/>
      <c r="Y167" s="51"/>
      <c r="Z167" s="51"/>
    </row>
    <row r="168" spans="1:26" ht="12.75" customHeight="1" x14ac:dyDescent="0.2">
      <c r="A168" s="143"/>
      <c r="B168" s="144"/>
      <c r="C168" s="144"/>
      <c r="D168" s="145"/>
      <c r="E168" s="146"/>
      <c r="F168" s="144"/>
      <c r="G168" s="144"/>
      <c r="H168" s="144"/>
      <c r="I168" s="144"/>
      <c r="J168" s="144"/>
      <c r="K168" s="144"/>
      <c r="L168" s="145"/>
      <c r="M168" s="144"/>
      <c r="N168" s="144"/>
      <c r="O168" s="144"/>
      <c r="P168" s="144"/>
      <c r="Q168" s="147"/>
      <c r="S168" s="51"/>
      <c r="T168" s="51"/>
      <c r="U168" s="51"/>
      <c r="V168" s="51"/>
      <c r="W168" s="51"/>
      <c r="X168" s="51"/>
      <c r="Y168" s="51"/>
      <c r="Z168" s="51"/>
    </row>
    <row r="169" spans="1:26" ht="18" customHeight="1" x14ac:dyDescent="0.2">
      <c r="A169" s="450"/>
      <c r="B169" s="450"/>
      <c r="C169" s="450"/>
      <c r="D169" s="450"/>
      <c r="E169" s="450"/>
      <c r="F169" s="450"/>
      <c r="G169" s="450"/>
      <c r="H169" s="450"/>
      <c r="I169" s="450"/>
      <c r="J169" s="450"/>
      <c r="K169" s="450"/>
      <c r="L169" s="450"/>
      <c r="M169" s="450"/>
      <c r="N169" s="450"/>
      <c r="O169" s="450"/>
      <c r="P169" s="450"/>
      <c r="Q169" s="450"/>
      <c r="S169" s="51"/>
      <c r="T169" s="51"/>
      <c r="U169" s="51"/>
      <c r="V169" s="51"/>
      <c r="W169" s="51"/>
      <c r="X169" s="51"/>
      <c r="Y169" s="51"/>
      <c r="Z169" s="51"/>
    </row>
    <row r="170" spans="1:26" ht="69" customHeight="1" x14ac:dyDescent="0.2">
      <c r="A170" s="450"/>
      <c r="B170" s="450"/>
      <c r="C170" s="450"/>
      <c r="D170" s="450"/>
      <c r="E170" s="450"/>
      <c r="F170" s="450"/>
      <c r="G170" s="450"/>
      <c r="H170" s="450"/>
      <c r="I170" s="450"/>
      <c r="J170" s="450"/>
      <c r="K170" s="450"/>
      <c r="L170" s="450"/>
      <c r="M170" s="450"/>
      <c r="N170" s="450"/>
      <c r="O170" s="450"/>
      <c r="P170" s="450"/>
      <c r="Q170" s="450"/>
      <c r="S170" s="51"/>
      <c r="T170" s="51"/>
      <c r="U170" s="51"/>
      <c r="V170" s="51"/>
      <c r="W170" s="51"/>
    </row>
    <row r="171" spans="1:26" ht="17.25" customHeight="1" x14ac:dyDescent="0.2">
      <c r="A171" s="450"/>
      <c r="B171" s="133"/>
      <c r="C171" s="133"/>
      <c r="D171" s="133"/>
      <c r="E171" s="133"/>
      <c r="F171" s="133"/>
      <c r="G171" s="133"/>
      <c r="H171" s="133"/>
      <c r="I171" s="133"/>
      <c r="J171" s="133"/>
      <c r="K171" s="133"/>
      <c r="L171" s="133"/>
      <c r="M171" s="133"/>
      <c r="N171" s="133"/>
      <c r="O171" s="133"/>
      <c r="P171" s="133"/>
      <c r="Q171" s="133"/>
      <c r="S171" s="51"/>
      <c r="T171" s="51"/>
      <c r="U171" s="51"/>
      <c r="V171" s="51"/>
      <c r="W171" s="51"/>
    </row>
    <row r="172" spans="1:26" x14ac:dyDescent="0.2">
      <c r="A172" s="134"/>
      <c r="B172" s="135"/>
      <c r="C172" s="136"/>
      <c r="D172" s="135"/>
      <c r="E172" s="136"/>
      <c r="F172" s="135"/>
      <c r="G172" s="136"/>
      <c r="H172" s="135"/>
      <c r="I172" s="136"/>
      <c r="J172" s="135"/>
      <c r="K172" s="136"/>
      <c r="L172" s="135"/>
      <c r="M172" s="136"/>
      <c r="N172" s="135"/>
      <c r="O172" s="136"/>
      <c r="P172" s="135"/>
      <c r="Q172" s="136"/>
      <c r="S172" s="51"/>
      <c r="T172" s="51"/>
      <c r="U172" s="51"/>
      <c r="V172" s="51"/>
      <c r="W172" s="51"/>
    </row>
    <row r="173" spans="1:26" x14ac:dyDescent="0.2">
      <c r="A173" s="137"/>
      <c r="B173" s="135"/>
      <c r="C173" s="136"/>
      <c r="D173" s="135"/>
      <c r="E173" s="136"/>
      <c r="F173" s="135"/>
      <c r="G173" s="136"/>
      <c r="H173" s="135"/>
      <c r="I173" s="136"/>
      <c r="J173" s="135"/>
      <c r="K173" s="136"/>
      <c r="L173" s="135"/>
      <c r="M173" s="136"/>
      <c r="N173" s="135"/>
      <c r="O173" s="136"/>
      <c r="P173" s="135"/>
      <c r="Q173" s="136"/>
      <c r="S173" s="51"/>
      <c r="T173" s="51"/>
      <c r="U173" s="51"/>
      <c r="V173" s="51"/>
      <c r="W173" s="51"/>
    </row>
    <row r="174" spans="1:26" x14ac:dyDescent="0.2">
      <c r="A174" s="137"/>
      <c r="B174" s="135"/>
      <c r="C174" s="136"/>
      <c r="D174" s="135"/>
      <c r="E174" s="136"/>
      <c r="F174" s="135"/>
      <c r="G174" s="136"/>
      <c r="H174" s="135"/>
      <c r="I174" s="136"/>
      <c r="J174" s="135"/>
      <c r="K174" s="136"/>
      <c r="L174" s="135"/>
      <c r="M174" s="136"/>
      <c r="N174" s="135"/>
      <c r="O174" s="136"/>
      <c r="P174" s="135"/>
      <c r="Q174" s="136"/>
    </row>
    <row r="175" spans="1:26" x14ac:dyDescent="0.2">
      <c r="A175" s="137"/>
      <c r="B175" s="135"/>
      <c r="C175" s="136"/>
      <c r="D175" s="135"/>
      <c r="E175" s="136"/>
      <c r="F175" s="135"/>
      <c r="G175" s="136"/>
      <c r="H175" s="135"/>
      <c r="I175" s="136"/>
      <c r="J175" s="135"/>
      <c r="K175" s="136"/>
      <c r="L175" s="135"/>
      <c r="M175" s="136"/>
      <c r="N175" s="135"/>
      <c r="O175" s="136"/>
      <c r="P175" s="135"/>
      <c r="Q175" s="136"/>
    </row>
    <row r="176" spans="1:26" x14ac:dyDescent="0.2">
      <c r="A176" s="137"/>
      <c r="B176" s="135"/>
      <c r="C176" s="136"/>
      <c r="D176" s="135"/>
      <c r="E176" s="136"/>
      <c r="F176" s="135"/>
      <c r="G176" s="136"/>
      <c r="H176" s="135"/>
      <c r="I176" s="136"/>
      <c r="J176" s="135"/>
      <c r="K176" s="136"/>
      <c r="L176" s="135"/>
      <c r="M176" s="136"/>
      <c r="N176" s="135"/>
      <c r="O176" s="136"/>
      <c r="P176" s="135"/>
      <c r="Q176" s="136"/>
    </row>
    <row r="177" spans="1:17" x14ac:dyDescent="0.2">
      <c r="A177" s="137"/>
      <c r="B177" s="135"/>
      <c r="C177" s="136"/>
      <c r="D177" s="135"/>
      <c r="E177" s="136"/>
      <c r="F177" s="135"/>
      <c r="G177" s="136"/>
      <c r="H177" s="135"/>
      <c r="I177" s="136"/>
      <c r="J177" s="135"/>
      <c r="K177" s="136"/>
      <c r="L177" s="135"/>
      <c r="M177" s="136"/>
      <c r="N177" s="135"/>
      <c r="O177" s="136"/>
      <c r="P177" s="135"/>
      <c r="Q177" s="136"/>
    </row>
    <row r="178" spans="1:17" x14ac:dyDescent="0.2">
      <c r="A178" s="134"/>
      <c r="B178" s="135"/>
      <c r="C178" s="136"/>
      <c r="D178" s="135"/>
      <c r="E178" s="136"/>
      <c r="F178" s="135"/>
      <c r="G178" s="136"/>
      <c r="H178" s="135"/>
      <c r="I178" s="136"/>
      <c r="J178" s="135"/>
      <c r="K178" s="136"/>
      <c r="L178" s="135"/>
      <c r="M178" s="136"/>
      <c r="N178" s="135"/>
      <c r="O178" s="136"/>
      <c r="P178" s="135"/>
      <c r="Q178" s="136"/>
    </row>
    <row r="179" spans="1:17" x14ac:dyDescent="0.2">
      <c r="A179" s="134"/>
      <c r="B179" s="135"/>
      <c r="C179" s="136"/>
      <c r="D179" s="135"/>
      <c r="E179" s="136"/>
      <c r="F179" s="135"/>
      <c r="G179" s="136"/>
      <c r="H179" s="135"/>
      <c r="I179" s="136"/>
      <c r="J179" s="135"/>
      <c r="K179" s="136"/>
      <c r="L179" s="135"/>
      <c r="M179" s="136"/>
      <c r="N179" s="135"/>
      <c r="O179" s="136"/>
      <c r="P179" s="135"/>
      <c r="Q179" s="136"/>
    </row>
    <row r="180" spans="1:17" x14ac:dyDescent="0.2">
      <c r="A180" s="134"/>
      <c r="B180" s="135"/>
      <c r="C180" s="136"/>
      <c r="D180" s="135"/>
      <c r="E180" s="136"/>
      <c r="F180" s="135"/>
      <c r="G180" s="136"/>
      <c r="H180" s="135"/>
      <c r="I180" s="136"/>
      <c r="J180" s="135"/>
      <c r="K180" s="136"/>
      <c r="L180" s="135"/>
      <c r="M180" s="136"/>
      <c r="N180" s="135"/>
      <c r="O180" s="136"/>
      <c r="P180" s="135"/>
      <c r="Q180" s="136"/>
    </row>
    <row r="181" spans="1:17" x14ac:dyDescent="0.2">
      <c r="A181" s="134"/>
      <c r="B181" s="135"/>
      <c r="C181" s="136"/>
      <c r="D181" s="135"/>
      <c r="E181" s="136"/>
      <c r="F181" s="135"/>
      <c r="G181" s="136"/>
      <c r="H181" s="135"/>
      <c r="I181" s="136"/>
      <c r="J181" s="135"/>
      <c r="K181" s="136"/>
      <c r="L181" s="135"/>
      <c r="M181" s="136"/>
      <c r="N181" s="135"/>
      <c r="O181" s="136"/>
      <c r="P181" s="135"/>
      <c r="Q181" s="136"/>
    </row>
    <row r="182" spans="1:17" x14ac:dyDescent="0.2">
      <c r="A182" s="138"/>
      <c r="B182" s="139"/>
      <c r="C182" s="140"/>
      <c r="D182" s="139"/>
      <c r="E182" s="140"/>
      <c r="F182" s="139"/>
      <c r="G182" s="140"/>
      <c r="H182" s="139"/>
      <c r="I182" s="140"/>
      <c r="J182" s="139"/>
      <c r="K182" s="140"/>
      <c r="L182" s="139"/>
      <c r="M182" s="140"/>
      <c r="N182" s="139"/>
      <c r="O182" s="140"/>
      <c r="P182" s="139"/>
      <c r="Q182" s="140"/>
    </row>
    <row r="183" spans="1:17" x14ac:dyDescent="0.2">
      <c r="A183" s="138"/>
      <c r="B183" s="135"/>
      <c r="C183" s="141"/>
      <c r="D183" s="135"/>
      <c r="E183" s="141"/>
      <c r="F183" s="135"/>
      <c r="G183" s="141"/>
      <c r="H183" s="135"/>
      <c r="I183" s="141"/>
      <c r="J183" s="135"/>
      <c r="K183" s="141"/>
      <c r="L183" s="135"/>
      <c r="M183" s="141"/>
      <c r="N183" s="135"/>
      <c r="O183" s="141"/>
      <c r="P183" s="135"/>
      <c r="Q183" s="141"/>
    </row>
    <row r="184" spans="1:17" x14ac:dyDescent="0.2">
      <c r="A184" s="138"/>
      <c r="B184" s="139"/>
      <c r="C184" s="142"/>
      <c r="D184" s="139"/>
      <c r="E184" s="142"/>
      <c r="F184" s="139"/>
      <c r="G184" s="142"/>
      <c r="H184" s="139"/>
      <c r="I184" s="142"/>
      <c r="J184" s="139"/>
      <c r="K184" s="142"/>
      <c r="L184" s="139"/>
      <c r="M184" s="142"/>
      <c r="N184" s="139"/>
      <c r="O184" s="142"/>
      <c r="P184" s="139"/>
      <c r="Q184" s="142"/>
    </row>
    <row r="185" spans="1:17" x14ac:dyDescent="0.2">
      <c r="A185" s="143"/>
      <c r="B185" s="144"/>
      <c r="C185" s="144"/>
      <c r="D185" s="144"/>
      <c r="E185" s="144"/>
      <c r="F185" s="144"/>
      <c r="G185" s="144"/>
      <c r="H185" s="144"/>
      <c r="I185" s="144"/>
      <c r="J185" s="144"/>
      <c r="K185" s="144"/>
      <c r="L185" s="144"/>
      <c r="M185" s="144"/>
      <c r="N185" s="144"/>
      <c r="O185" s="144"/>
      <c r="P185" s="144"/>
      <c r="Q185" s="144"/>
    </row>
    <row r="186" spans="1:17" x14ac:dyDescent="0.2">
      <c r="A186" s="143"/>
      <c r="B186" s="144"/>
      <c r="C186" s="144"/>
      <c r="D186" s="144"/>
      <c r="E186" s="144"/>
      <c r="F186" s="144"/>
      <c r="G186" s="144"/>
      <c r="H186" s="144"/>
      <c r="I186" s="144"/>
      <c r="J186" s="144"/>
      <c r="K186" s="144"/>
      <c r="L186" s="144"/>
      <c r="M186" s="144"/>
      <c r="N186" s="144"/>
      <c r="O186" s="144"/>
      <c r="P186" s="144"/>
      <c r="Q186" s="144"/>
    </row>
  </sheetData>
  <mergeCells count="186">
    <mergeCell ref="A169:A171"/>
    <mergeCell ref="B169:Q169"/>
    <mergeCell ref="B170:C170"/>
    <mergeCell ref="D170:E170"/>
    <mergeCell ref="F170:G170"/>
    <mergeCell ref="H170:I170"/>
    <mergeCell ref="J170:K170"/>
    <mergeCell ref="L170:M170"/>
    <mergeCell ref="N170:O170"/>
    <mergeCell ref="P170:Q170"/>
    <mergeCell ref="W151:W153"/>
    <mergeCell ref="X151:X153"/>
    <mergeCell ref="Y151:Y153"/>
    <mergeCell ref="Z151:Z153"/>
    <mergeCell ref="B152:C152"/>
    <mergeCell ref="D152:E152"/>
    <mergeCell ref="F152:G152"/>
    <mergeCell ref="H152:I152"/>
    <mergeCell ref="J152:K152"/>
    <mergeCell ref="L152:M152"/>
    <mergeCell ref="A150:Q150"/>
    <mergeCell ref="A151:A153"/>
    <mergeCell ref="B151:Q151"/>
    <mergeCell ref="S151:T151"/>
    <mergeCell ref="U151:U153"/>
    <mergeCell ref="V151:V153"/>
    <mergeCell ref="N152:O152"/>
    <mergeCell ref="P152:Q152"/>
    <mergeCell ref="S152:S153"/>
    <mergeCell ref="T152:T153"/>
    <mergeCell ref="X132:X134"/>
    <mergeCell ref="Y132:Y134"/>
    <mergeCell ref="Z132:Z134"/>
    <mergeCell ref="B133:C133"/>
    <mergeCell ref="D133:E133"/>
    <mergeCell ref="F133:G133"/>
    <mergeCell ref="H133:I133"/>
    <mergeCell ref="J133:K133"/>
    <mergeCell ref="L133:M133"/>
    <mergeCell ref="N133:O133"/>
    <mergeCell ref="A132:A134"/>
    <mergeCell ref="B132:Q132"/>
    <mergeCell ref="S132:T132"/>
    <mergeCell ref="U132:U134"/>
    <mergeCell ref="V132:V134"/>
    <mergeCell ref="W132:W134"/>
    <mergeCell ref="P133:Q133"/>
    <mergeCell ref="S133:S134"/>
    <mergeCell ref="T133:T134"/>
    <mergeCell ref="W114:W116"/>
    <mergeCell ref="X114:X116"/>
    <mergeCell ref="Y114:Y116"/>
    <mergeCell ref="Z114:Z116"/>
    <mergeCell ref="B115:C115"/>
    <mergeCell ref="D115:E115"/>
    <mergeCell ref="F115:G115"/>
    <mergeCell ref="H115:I115"/>
    <mergeCell ref="J115:K115"/>
    <mergeCell ref="L115:M115"/>
    <mergeCell ref="A113:Q113"/>
    <mergeCell ref="A114:A116"/>
    <mergeCell ref="B114:Q114"/>
    <mergeCell ref="S114:T114"/>
    <mergeCell ref="U114:U116"/>
    <mergeCell ref="V114:V116"/>
    <mergeCell ref="N115:O115"/>
    <mergeCell ref="P115:Q115"/>
    <mergeCell ref="S115:S116"/>
    <mergeCell ref="T115:T116"/>
    <mergeCell ref="X95:X97"/>
    <mergeCell ref="Y95:Y97"/>
    <mergeCell ref="Z95:Z97"/>
    <mergeCell ref="B96:C96"/>
    <mergeCell ref="D96:E96"/>
    <mergeCell ref="F96:G96"/>
    <mergeCell ref="H96:I96"/>
    <mergeCell ref="J96:K96"/>
    <mergeCell ref="L96:M96"/>
    <mergeCell ref="N96:O96"/>
    <mergeCell ref="A95:A97"/>
    <mergeCell ref="B95:Q95"/>
    <mergeCell ref="S95:T95"/>
    <mergeCell ref="U95:U97"/>
    <mergeCell ref="V95:V97"/>
    <mergeCell ref="W95:W97"/>
    <mergeCell ref="P96:Q96"/>
    <mergeCell ref="S96:S97"/>
    <mergeCell ref="T96:T97"/>
    <mergeCell ref="W77:W79"/>
    <mergeCell ref="X77:X79"/>
    <mergeCell ref="Y77:Y79"/>
    <mergeCell ref="Z77:Z79"/>
    <mergeCell ref="B78:C78"/>
    <mergeCell ref="D78:E78"/>
    <mergeCell ref="F78:G78"/>
    <mergeCell ref="H78:I78"/>
    <mergeCell ref="J78:K78"/>
    <mergeCell ref="L78:M78"/>
    <mergeCell ref="A76:Q76"/>
    <mergeCell ref="A77:A79"/>
    <mergeCell ref="B77:Q77"/>
    <mergeCell ref="S77:T77"/>
    <mergeCell ref="U77:U79"/>
    <mergeCell ref="V77:V79"/>
    <mergeCell ref="N78:O78"/>
    <mergeCell ref="P78:Q78"/>
    <mergeCell ref="S78:S79"/>
    <mergeCell ref="T78:T79"/>
    <mergeCell ref="X58:X60"/>
    <mergeCell ref="Y58:Y60"/>
    <mergeCell ref="Z58:Z60"/>
    <mergeCell ref="B59:C59"/>
    <mergeCell ref="D59:E59"/>
    <mergeCell ref="F59:G59"/>
    <mergeCell ref="H59:I59"/>
    <mergeCell ref="J59:K59"/>
    <mergeCell ref="L59:M59"/>
    <mergeCell ref="N59:O59"/>
    <mergeCell ref="A58:A60"/>
    <mergeCell ref="B58:Q58"/>
    <mergeCell ref="S58:T58"/>
    <mergeCell ref="U58:U60"/>
    <mergeCell ref="V58:V60"/>
    <mergeCell ref="W58:W60"/>
    <mergeCell ref="P59:Q59"/>
    <mergeCell ref="S59:S60"/>
    <mergeCell ref="T59:T60"/>
    <mergeCell ref="W40:W42"/>
    <mergeCell ref="X40:X42"/>
    <mergeCell ref="Y40:Y42"/>
    <mergeCell ref="Z40:Z42"/>
    <mergeCell ref="B41:C41"/>
    <mergeCell ref="D41:E41"/>
    <mergeCell ref="F41:G41"/>
    <mergeCell ref="H41:I41"/>
    <mergeCell ref="J41:K41"/>
    <mergeCell ref="L41:M41"/>
    <mergeCell ref="A39:Q39"/>
    <mergeCell ref="A40:A42"/>
    <mergeCell ref="B40:Q40"/>
    <mergeCell ref="S40:T40"/>
    <mergeCell ref="U40:U42"/>
    <mergeCell ref="V40:V42"/>
    <mergeCell ref="N41:O41"/>
    <mergeCell ref="P41:Q41"/>
    <mergeCell ref="S41:S42"/>
    <mergeCell ref="T41:T42"/>
    <mergeCell ref="X21:X23"/>
    <mergeCell ref="Y21:Y23"/>
    <mergeCell ref="Z21:Z23"/>
    <mergeCell ref="B22:C22"/>
    <mergeCell ref="D22:E22"/>
    <mergeCell ref="F22:G22"/>
    <mergeCell ref="H22:I22"/>
    <mergeCell ref="J22:K22"/>
    <mergeCell ref="L22:M22"/>
    <mergeCell ref="N22:O22"/>
    <mergeCell ref="A21:A23"/>
    <mergeCell ref="B21:Q21"/>
    <mergeCell ref="S21:T21"/>
    <mergeCell ref="U21:U23"/>
    <mergeCell ref="V21:V23"/>
    <mergeCell ref="W21:W23"/>
    <mergeCell ref="P22:Q22"/>
    <mergeCell ref="S22:S23"/>
    <mergeCell ref="T22:T23"/>
    <mergeCell ref="W3:W5"/>
    <mergeCell ref="X3:X5"/>
    <mergeCell ref="Y3:Y5"/>
    <mergeCell ref="Z3:Z5"/>
    <mergeCell ref="B4:C4"/>
    <mergeCell ref="D4:E4"/>
    <mergeCell ref="F4:G4"/>
    <mergeCell ref="H4:I4"/>
    <mergeCell ref="J4:K4"/>
    <mergeCell ref="L4:M4"/>
    <mergeCell ref="A1:Q1"/>
    <mergeCell ref="A2:Q2"/>
    <mergeCell ref="A3:A5"/>
    <mergeCell ref="B3:Q3"/>
    <mergeCell ref="S3:T3"/>
    <mergeCell ref="V3:V5"/>
    <mergeCell ref="N4:O4"/>
    <mergeCell ref="P4:Q4"/>
    <mergeCell ref="S4:S5"/>
    <mergeCell ref="T4:T5"/>
  </mergeCells>
  <pageMargins left="0.31496062992125984" right="0.31496062992125984" top="0.35433070866141736" bottom="0.15748031496062992" header="0.31496062992125984" footer="0.31496062992125984"/>
  <pageSetup paperSize="9" fitToWidth="0" fitToHeight="0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AG186"/>
  <sheetViews>
    <sheetView workbookViewId="0">
      <pane xSplit="1" ySplit="5" topLeftCell="B72" activePane="bottomRight" state="frozen"/>
      <selection sqref="A1:Y23"/>
      <selection pane="topRight" sqref="A1:Y23"/>
      <selection pane="bottomLeft" sqref="A1:Y23"/>
      <selection pane="bottomRight" activeCell="H97" sqref="H97"/>
    </sheetView>
  </sheetViews>
  <sheetFormatPr defaultColWidth="8.5703125" defaultRowHeight="12.75" x14ac:dyDescent="0.2"/>
  <cols>
    <col min="1" max="1" width="18.85546875" style="50" customWidth="1"/>
    <col min="2" max="9" width="7.42578125" style="50" customWidth="1"/>
    <col min="10" max="10" width="8.140625" style="50" customWidth="1"/>
    <col min="11" max="13" width="7.42578125" style="50" customWidth="1"/>
    <col min="14" max="14" width="8.42578125" style="50" customWidth="1"/>
    <col min="15" max="16" width="7.42578125" style="50" customWidth="1"/>
    <col min="17" max="17" width="7.28515625" style="50" customWidth="1"/>
    <col min="18" max="20" width="8.5703125" style="50" customWidth="1"/>
    <col min="21" max="16384" width="8.5703125" style="50"/>
  </cols>
  <sheetData>
    <row r="1" spans="1:33" ht="15.75" customHeight="1" x14ac:dyDescent="0.2">
      <c r="A1" s="530" t="s">
        <v>154</v>
      </c>
      <c r="B1" s="530"/>
      <c r="C1" s="530"/>
      <c r="D1" s="530"/>
      <c r="E1" s="530"/>
      <c r="F1" s="530"/>
      <c r="G1" s="530"/>
      <c r="H1" s="530"/>
      <c r="I1" s="530"/>
      <c r="J1" s="530"/>
      <c r="K1" s="530"/>
      <c r="L1" s="530"/>
      <c r="M1" s="530"/>
      <c r="N1" s="530"/>
      <c r="O1" s="530"/>
      <c r="P1" s="530"/>
      <c r="Q1" s="530"/>
      <c r="S1" s="51"/>
      <c r="T1" s="51"/>
      <c r="U1" s="51"/>
      <c r="V1" s="51"/>
      <c r="W1" s="51"/>
      <c r="X1" s="51"/>
      <c r="Y1" s="51"/>
      <c r="Z1" s="51"/>
    </row>
    <row r="2" spans="1:33" ht="20.45" customHeight="1" x14ac:dyDescent="0.2">
      <c r="A2" s="530" t="s">
        <v>303</v>
      </c>
      <c r="B2" s="530"/>
      <c r="C2" s="530"/>
      <c r="D2" s="530"/>
      <c r="E2" s="530"/>
      <c r="F2" s="530"/>
      <c r="G2" s="530"/>
      <c r="H2" s="530"/>
      <c r="I2" s="530"/>
      <c r="J2" s="530"/>
      <c r="K2" s="530"/>
      <c r="L2" s="530"/>
      <c r="M2" s="530"/>
      <c r="N2" s="530"/>
      <c r="O2" s="530"/>
      <c r="P2" s="530"/>
      <c r="Q2" s="530"/>
      <c r="S2" s="51"/>
      <c r="T2" s="51"/>
      <c r="U2" s="51"/>
      <c r="V2" s="51"/>
      <c r="W2" s="51"/>
      <c r="X2" s="51"/>
      <c r="Y2" s="51"/>
      <c r="Z2" s="51"/>
    </row>
    <row r="3" spans="1:33" ht="10.5" customHeight="1" x14ac:dyDescent="0.2">
      <c r="A3" s="430" t="s">
        <v>156</v>
      </c>
      <c r="B3" s="431"/>
      <c r="C3" s="379"/>
      <c r="D3" s="379"/>
      <c r="E3" s="379"/>
      <c r="F3" s="379"/>
      <c r="G3" s="379"/>
      <c r="H3" s="379"/>
      <c r="I3" s="379"/>
      <c r="J3" s="379"/>
      <c r="K3" s="379"/>
      <c r="L3" s="379"/>
      <c r="M3" s="379"/>
      <c r="N3" s="379"/>
      <c r="O3" s="379"/>
      <c r="P3" s="379"/>
      <c r="Q3" s="433"/>
      <c r="S3" s="381"/>
      <c r="T3" s="381"/>
      <c r="U3" s="243"/>
      <c r="V3" s="381"/>
      <c r="W3" s="381"/>
      <c r="X3" s="381"/>
      <c r="Y3" s="381"/>
      <c r="Z3" s="381"/>
    </row>
    <row r="4" spans="1:33" ht="38.25" customHeight="1" x14ac:dyDescent="0.2">
      <c r="A4" s="430"/>
      <c r="B4" s="438" t="s">
        <v>299</v>
      </c>
      <c r="C4" s="439"/>
      <c r="D4" s="436" t="s">
        <v>300</v>
      </c>
      <c r="E4" s="437"/>
      <c r="F4" s="434" t="s">
        <v>693</v>
      </c>
      <c r="G4" s="435"/>
      <c r="H4" s="436" t="s">
        <v>249</v>
      </c>
      <c r="I4" s="437"/>
      <c r="J4" s="434" t="s">
        <v>250</v>
      </c>
      <c r="K4" s="435"/>
      <c r="L4" s="436" t="s">
        <v>259</v>
      </c>
      <c r="M4" s="437"/>
      <c r="N4" s="434" t="s">
        <v>260</v>
      </c>
      <c r="O4" s="435"/>
      <c r="P4" s="436" t="s">
        <v>261</v>
      </c>
      <c r="Q4" s="437"/>
      <c r="S4" s="381"/>
      <c r="T4" s="381"/>
      <c r="U4" s="244"/>
      <c r="V4" s="381"/>
      <c r="W4" s="381"/>
      <c r="X4" s="381"/>
      <c r="Y4" s="381"/>
      <c r="Z4" s="381"/>
    </row>
    <row r="5" spans="1:33" ht="20.100000000000001" customHeight="1" x14ac:dyDescent="0.2">
      <c r="A5" s="430"/>
      <c r="B5" s="105">
        <v>2022</v>
      </c>
      <c r="C5" s="105">
        <v>2023</v>
      </c>
      <c r="D5" s="105">
        <v>2022</v>
      </c>
      <c r="E5" s="105">
        <v>2023</v>
      </c>
      <c r="F5" s="105">
        <v>2022</v>
      </c>
      <c r="G5" s="105">
        <v>2023</v>
      </c>
      <c r="H5" s="105">
        <v>2022</v>
      </c>
      <c r="I5" s="105">
        <v>2023</v>
      </c>
      <c r="J5" s="105">
        <v>2022</v>
      </c>
      <c r="K5" s="105">
        <v>2023</v>
      </c>
      <c r="L5" s="105">
        <v>2022</v>
      </c>
      <c r="M5" s="105">
        <v>2023</v>
      </c>
      <c r="N5" s="105">
        <v>2022</v>
      </c>
      <c r="O5" s="105">
        <v>2023</v>
      </c>
      <c r="P5" s="105">
        <v>2022</v>
      </c>
      <c r="Q5" s="105">
        <v>2023</v>
      </c>
      <c r="S5" s="381"/>
      <c r="T5" s="381"/>
      <c r="U5" s="245"/>
      <c r="V5" s="381"/>
      <c r="W5" s="381"/>
      <c r="X5" s="381"/>
      <c r="Y5" s="381"/>
      <c r="Z5" s="381"/>
    </row>
    <row r="6" spans="1:33" ht="12.95" customHeight="1" x14ac:dyDescent="0.25">
      <c r="A6" s="106" t="s">
        <v>158</v>
      </c>
      <c r="B6" s="197">
        <v>40.131578947368425</v>
      </c>
      <c r="C6" s="198">
        <v>59.770114942528743</v>
      </c>
      <c r="D6" s="197">
        <v>25</v>
      </c>
      <c r="E6" s="198">
        <v>50</v>
      </c>
      <c r="F6" s="197">
        <v>0</v>
      </c>
      <c r="G6" s="198">
        <v>0</v>
      </c>
      <c r="H6" s="197">
        <v>100</v>
      </c>
      <c r="I6" s="198">
        <v>100</v>
      </c>
      <c r="J6" s="197">
        <v>0</v>
      </c>
      <c r="K6" s="198">
        <v>0</v>
      </c>
      <c r="L6" s="197">
        <v>0</v>
      </c>
      <c r="M6" s="198">
        <v>0</v>
      </c>
      <c r="N6" s="197">
        <v>0</v>
      </c>
      <c r="O6" s="198">
        <v>0</v>
      </c>
      <c r="P6" s="197">
        <v>0</v>
      </c>
      <c r="Q6" s="198">
        <v>0</v>
      </c>
      <c r="R6" s="199"/>
      <c r="S6" s="56"/>
      <c r="T6" s="56"/>
      <c r="U6" s="240"/>
      <c r="V6" s="200"/>
      <c r="W6" s="200"/>
      <c r="X6" s="200"/>
      <c r="Y6" s="200"/>
      <c r="Z6" s="200"/>
      <c r="AA6" s="199"/>
      <c r="AB6" s="199"/>
      <c r="AC6" s="199"/>
      <c r="AD6" s="199"/>
      <c r="AE6" s="199"/>
      <c r="AF6" s="199"/>
      <c r="AG6" s="199"/>
    </row>
    <row r="7" spans="1:33" ht="12.95" customHeight="1" x14ac:dyDescent="0.25">
      <c r="A7" s="109" t="s">
        <v>159</v>
      </c>
      <c r="B7" s="197">
        <v>4</v>
      </c>
      <c r="C7" s="198">
        <v>9.8039215686274517</v>
      </c>
      <c r="D7" s="197">
        <v>0</v>
      </c>
      <c r="E7" s="198">
        <v>0</v>
      </c>
      <c r="F7" s="197">
        <v>0</v>
      </c>
      <c r="G7" s="198">
        <v>0</v>
      </c>
      <c r="H7" s="197">
        <v>0</v>
      </c>
      <c r="I7" s="198">
        <v>0</v>
      </c>
      <c r="J7" s="197">
        <v>0</v>
      </c>
      <c r="K7" s="198">
        <v>0</v>
      </c>
      <c r="L7" s="197">
        <v>0</v>
      </c>
      <c r="M7" s="198">
        <v>0</v>
      </c>
      <c r="N7" s="197">
        <v>0</v>
      </c>
      <c r="O7" s="198">
        <v>0</v>
      </c>
      <c r="P7" s="197">
        <v>0</v>
      </c>
      <c r="Q7" s="198">
        <v>0</v>
      </c>
      <c r="R7" s="199"/>
      <c r="S7" s="56"/>
      <c r="T7" s="56"/>
      <c r="U7" s="240"/>
      <c r="V7" s="200"/>
      <c r="W7" s="200"/>
      <c r="X7" s="200"/>
      <c r="Y7" s="200"/>
      <c r="Z7" s="200"/>
      <c r="AA7" s="199"/>
      <c r="AB7" s="199"/>
      <c r="AC7" s="199"/>
      <c r="AD7" s="199"/>
      <c r="AE7" s="199"/>
      <c r="AF7" s="199"/>
      <c r="AG7" s="199"/>
    </row>
    <row r="8" spans="1:33" ht="12.95" customHeight="1" x14ac:dyDescent="0.25">
      <c r="A8" s="109" t="s">
        <v>160</v>
      </c>
      <c r="B8" s="197">
        <v>8.695652173913043</v>
      </c>
      <c r="C8" s="198">
        <v>32.967032967032964</v>
      </c>
      <c r="D8" s="197">
        <v>0</v>
      </c>
      <c r="E8" s="198">
        <v>33.333333333333329</v>
      </c>
      <c r="F8" s="197">
        <v>0</v>
      </c>
      <c r="G8" s="198">
        <v>0</v>
      </c>
      <c r="H8" s="197">
        <v>0</v>
      </c>
      <c r="I8" s="198">
        <v>0</v>
      </c>
      <c r="J8" s="197">
        <v>0</v>
      </c>
      <c r="K8" s="198">
        <v>0</v>
      </c>
      <c r="L8" s="197">
        <v>0</v>
      </c>
      <c r="M8" s="198">
        <v>0</v>
      </c>
      <c r="N8" s="197">
        <v>0</v>
      </c>
      <c r="O8" s="198">
        <v>0</v>
      </c>
      <c r="P8" s="197">
        <v>0</v>
      </c>
      <c r="Q8" s="198">
        <v>0</v>
      </c>
      <c r="R8" s="199"/>
      <c r="S8" s="56"/>
      <c r="T8" s="56"/>
      <c r="U8" s="240"/>
      <c r="V8" s="200"/>
      <c r="W8" s="200"/>
      <c r="X8" s="200"/>
      <c r="Y8" s="200"/>
      <c r="Z8" s="200"/>
      <c r="AA8" s="199"/>
      <c r="AB8" s="199"/>
      <c r="AC8" s="199"/>
      <c r="AD8" s="199"/>
      <c r="AE8" s="199"/>
      <c r="AF8" s="199"/>
      <c r="AG8" s="199"/>
    </row>
    <row r="9" spans="1:33" ht="12.95" customHeight="1" x14ac:dyDescent="0.25">
      <c r="A9" s="109" t="s">
        <v>161</v>
      </c>
      <c r="B9" s="197">
        <v>20.634920634920633</v>
      </c>
      <c r="C9" s="198">
        <v>12.903225806451612</v>
      </c>
      <c r="D9" s="197">
        <v>20</v>
      </c>
      <c r="E9" s="198">
        <v>16.666666666666664</v>
      </c>
      <c r="F9" s="197">
        <v>0</v>
      </c>
      <c r="G9" s="198">
        <v>0</v>
      </c>
      <c r="H9" s="197">
        <v>0</v>
      </c>
      <c r="I9" s="198">
        <v>0</v>
      </c>
      <c r="J9" s="197">
        <v>0</v>
      </c>
      <c r="K9" s="198">
        <v>0</v>
      </c>
      <c r="L9" s="197">
        <v>0</v>
      </c>
      <c r="M9" s="198">
        <v>0</v>
      </c>
      <c r="N9" s="197">
        <v>0</v>
      </c>
      <c r="O9" s="198">
        <v>0</v>
      </c>
      <c r="P9" s="197">
        <v>0</v>
      </c>
      <c r="Q9" s="198">
        <v>0</v>
      </c>
      <c r="R9" s="199"/>
      <c r="S9" s="56"/>
      <c r="T9" s="56"/>
      <c r="U9" s="240"/>
      <c r="V9" s="200"/>
      <c r="W9" s="200"/>
      <c r="X9" s="200"/>
      <c r="Y9" s="200"/>
      <c r="Z9" s="200"/>
      <c r="AA9" s="199"/>
      <c r="AB9" s="199"/>
      <c r="AC9" s="199"/>
      <c r="AD9" s="199"/>
      <c r="AE9" s="199"/>
      <c r="AF9" s="199"/>
      <c r="AG9" s="199"/>
    </row>
    <row r="10" spans="1:33" ht="12.95" customHeight="1" x14ac:dyDescent="0.25">
      <c r="A10" s="109" t="s">
        <v>162</v>
      </c>
      <c r="B10" s="197">
        <v>11.184210526315789</v>
      </c>
      <c r="C10" s="198">
        <v>24.161073825503358</v>
      </c>
      <c r="D10" s="197">
        <v>16.666666666666664</v>
      </c>
      <c r="E10" s="198">
        <v>9.0909090909090917</v>
      </c>
      <c r="F10" s="197">
        <v>0</v>
      </c>
      <c r="G10" s="198">
        <v>0</v>
      </c>
      <c r="H10" s="197">
        <v>0</v>
      </c>
      <c r="I10" s="198">
        <v>0</v>
      </c>
      <c r="J10" s="197">
        <v>0</v>
      </c>
      <c r="K10" s="198">
        <v>0</v>
      </c>
      <c r="L10" s="197">
        <v>0</v>
      </c>
      <c r="M10" s="198">
        <v>0</v>
      </c>
      <c r="N10" s="197">
        <v>0</v>
      </c>
      <c r="O10" s="198">
        <v>0</v>
      </c>
      <c r="P10" s="197">
        <v>0</v>
      </c>
      <c r="Q10" s="198">
        <v>0</v>
      </c>
      <c r="R10" s="199"/>
      <c r="S10" s="56"/>
      <c r="T10" s="56"/>
      <c r="U10" s="240"/>
      <c r="V10" s="200"/>
      <c r="W10" s="200"/>
      <c r="X10" s="200"/>
      <c r="Y10" s="200"/>
      <c r="Z10" s="200"/>
      <c r="AA10" s="199"/>
      <c r="AB10" s="199"/>
      <c r="AC10" s="199"/>
      <c r="AD10" s="199"/>
      <c r="AE10" s="199"/>
      <c r="AF10" s="199"/>
      <c r="AG10" s="199"/>
    </row>
    <row r="11" spans="1:33" ht="12.95" customHeight="1" x14ac:dyDescent="0.25">
      <c r="A11" s="109" t="s">
        <v>163</v>
      </c>
      <c r="B11" s="197">
        <v>16.666666666666664</v>
      </c>
      <c r="C11" s="198">
        <v>42.519685039370081</v>
      </c>
      <c r="D11" s="197">
        <v>14.285714285714285</v>
      </c>
      <c r="E11" s="198">
        <v>54.54545454545454</v>
      </c>
      <c r="F11" s="197">
        <v>0</v>
      </c>
      <c r="G11" s="198">
        <v>0</v>
      </c>
      <c r="H11" s="197">
        <v>0</v>
      </c>
      <c r="I11" s="198">
        <v>50</v>
      </c>
      <c r="J11" s="197">
        <v>0</v>
      </c>
      <c r="K11" s="198">
        <v>0</v>
      </c>
      <c r="L11" s="197">
        <v>0</v>
      </c>
      <c r="M11" s="198">
        <v>0</v>
      </c>
      <c r="N11" s="197">
        <v>0</v>
      </c>
      <c r="O11" s="198">
        <v>0</v>
      </c>
      <c r="P11" s="197">
        <v>0</v>
      </c>
      <c r="Q11" s="198">
        <v>0</v>
      </c>
      <c r="R11" s="199"/>
      <c r="S11" s="56"/>
      <c r="T11" s="56"/>
      <c r="U11" s="240"/>
      <c r="V11" s="200"/>
      <c r="W11" s="200"/>
      <c r="X11" s="200"/>
      <c r="Y11" s="200"/>
      <c r="Z11" s="200"/>
      <c r="AA11" s="199"/>
      <c r="AB11" s="199"/>
      <c r="AC11" s="199"/>
      <c r="AD11" s="199"/>
      <c r="AE11" s="199"/>
      <c r="AF11" s="199"/>
      <c r="AG11" s="199"/>
    </row>
    <row r="12" spans="1:33" ht="12.95" customHeight="1" x14ac:dyDescent="0.25">
      <c r="A12" s="106" t="s">
        <v>164</v>
      </c>
      <c r="B12" s="197">
        <v>8.8757396449704142</v>
      </c>
      <c r="C12" s="198">
        <v>41.25</v>
      </c>
      <c r="D12" s="197">
        <v>11.111111111111111</v>
      </c>
      <c r="E12" s="198">
        <v>35</v>
      </c>
      <c r="F12" s="197">
        <v>0</v>
      </c>
      <c r="G12" s="198">
        <v>0</v>
      </c>
      <c r="H12" s="197">
        <v>0</v>
      </c>
      <c r="I12" s="198">
        <v>0</v>
      </c>
      <c r="J12" s="197">
        <v>0</v>
      </c>
      <c r="K12" s="198">
        <v>0</v>
      </c>
      <c r="L12" s="197">
        <v>0</v>
      </c>
      <c r="M12" s="198">
        <v>0</v>
      </c>
      <c r="N12" s="197">
        <v>0</v>
      </c>
      <c r="O12" s="198">
        <v>0</v>
      </c>
      <c r="P12" s="197">
        <v>0</v>
      </c>
      <c r="Q12" s="198">
        <v>0</v>
      </c>
      <c r="R12" s="199"/>
      <c r="S12" s="56"/>
      <c r="T12" s="56"/>
      <c r="U12" s="240"/>
      <c r="V12" s="200"/>
      <c r="W12" s="200"/>
      <c r="X12" s="200"/>
      <c r="Y12" s="200"/>
      <c r="Z12" s="200"/>
      <c r="AA12" s="199"/>
      <c r="AB12" s="199"/>
      <c r="AC12" s="199"/>
      <c r="AD12" s="199"/>
      <c r="AE12" s="199"/>
      <c r="AF12" s="199"/>
      <c r="AG12" s="199"/>
    </row>
    <row r="13" spans="1:33" ht="12.95" customHeight="1" x14ac:dyDescent="0.25">
      <c r="A13" s="106" t="s">
        <v>165</v>
      </c>
      <c r="B13" s="197">
        <v>35.036496350364963</v>
      </c>
      <c r="C13" s="198">
        <v>47.916666666666671</v>
      </c>
      <c r="D13" s="197">
        <v>44.444444444444443</v>
      </c>
      <c r="E13" s="198">
        <v>50</v>
      </c>
      <c r="F13" s="197">
        <v>0</v>
      </c>
      <c r="G13" s="198">
        <v>0</v>
      </c>
      <c r="H13" s="197">
        <v>100</v>
      </c>
      <c r="I13" s="198">
        <v>100</v>
      </c>
      <c r="J13" s="197">
        <v>0</v>
      </c>
      <c r="K13" s="198">
        <v>0</v>
      </c>
      <c r="L13" s="197">
        <v>0</v>
      </c>
      <c r="M13" s="198">
        <v>0</v>
      </c>
      <c r="N13" s="197">
        <v>0</v>
      </c>
      <c r="O13" s="198">
        <v>0</v>
      </c>
      <c r="P13" s="197">
        <v>0</v>
      </c>
      <c r="Q13" s="198">
        <v>0</v>
      </c>
      <c r="R13" s="199"/>
      <c r="S13" s="56"/>
      <c r="T13" s="56"/>
      <c r="U13" s="240"/>
      <c r="V13" s="200"/>
      <c r="W13" s="200"/>
      <c r="X13" s="200"/>
      <c r="Y13" s="200"/>
      <c r="Z13" s="200"/>
      <c r="AA13" s="199"/>
      <c r="AB13" s="199"/>
      <c r="AC13" s="199"/>
      <c r="AD13" s="199"/>
      <c r="AE13" s="199"/>
      <c r="AF13" s="199"/>
      <c r="AG13" s="199"/>
    </row>
    <row r="14" spans="1:33" ht="12.95" customHeight="1" x14ac:dyDescent="0.25">
      <c r="A14" s="106" t="s">
        <v>166</v>
      </c>
      <c r="B14" s="197">
        <v>36.19047619047619</v>
      </c>
      <c r="C14" s="198">
        <v>50.909090909090907</v>
      </c>
      <c r="D14" s="197">
        <v>60</v>
      </c>
      <c r="E14" s="198">
        <v>33.333333333333329</v>
      </c>
      <c r="F14" s="197">
        <v>0</v>
      </c>
      <c r="G14" s="198">
        <v>0</v>
      </c>
      <c r="H14" s="197">
        <v>0</v>
      </c>
      <c r="I14" s="198">
        <v>100</v>
      </c>
      <c r="J14" s="197">
        <v>0</v>
      </c>
      <c r="K14" s="198">
        <v>0</v>
      </c>
      <c r="L14" s="197">
        <v>0</v>
      </c>
      <c r="M14" s="198">
        <v>0</v>
      </c>
      <c r="N14" s="197">
        <v>0</v>
      </c>
      <c r="O14" s="198">
        <v>0</v>
      </c>
      <c r="P14" s="197">
        <v>0</v>
      </c>
      <c r="Q14" s="198">
        <v>0</v>
      </c>
      <c r="R14" s="199"/>
      <c r="S14" s="56"/>
      <c r="T14" s="56"/>
      <c r="U14" s="240"/>
      <c r="V14" s="200"/>
      <c r="W14" s="200"/>
      <c r="X14" s="200"/>
      <c r="Y14" s="200"/>
      <c r="Z14" s="200"/>
      <c r="AA14" s="199"/>
      <c r="AB14" s="199"/>
      <c r="AC14" s="199"/>
      <c r="AD14" s="199"/>
      <c r="AE14" s="199"/>
      <c r="AF14" s="199"/>
      <c r="AG14" s="199"/>
    </row>
    <row r="15" spans="1:33" ht="12.95" customHeight="1" x14ac:dyDescent="0.25">
      <c r="A15" s="106" t="s">
        <v>167</v>
      </c>
      <c r="B15" s="197">
        <v>27.160493827160494</v>
      </c>
      <c r="C15" s="198">
        <v>48.275862068965516</v>
      </c>
      <c r="D15" s="197">
        <v>33.333333333333329</v>
      </c>
      <c r="E15" s="198">
        <v>66.666666666666657</v>
      </c>
      <c r="F15" s="197">
        <v>0</v>
      </c>
      <c r="G15" s="198">
        <v>0</v>
      </c>
      <c r="H15" s="197">
        <v>0</v>
      </c>
      <c r="I15" s="198">
        <v>0</v>
      </c>
      <c r="J15" s="197">
        <v>0</v>
      </c>
      <c r="K15" s="198">
        <v>0</v>
      </c>
      <c r="L15" s="197">
        <v>0</v>
      </c>
      <c r="M15" s="198">
        <v>0</v>
      </c>
      <c r="N15" s="197">
        <v>0</v>
      </c>
      <c r="O15" s="198">
        <v>0</v>
      </c>
      <c r="P15" s="197">
        <v>0</v>
      </c>
      <c r="Q15" s="198">
        <v>0</v>
      </c>
      <c r="R15" s="199"/>
      <c r="S15" s="56"/>
      <c r="T15" s="56"/>
      <c r="U15" s="240"/>
      <c r="V15" s="200"/>
      <c r="W15" s="200"/>
      <c r="X15" s="200"/>
      <c r="Y15" s="200"/>
      <c r="Z15" s="200"/>
      <c r="AA15" s="199"/>
      <c r="AB15" s="199"/>
      <c r="AC15" s="199"/>
      <c r="AD15" s="199"/>
      <c r="AE15" s="199"/>
      <c r="AF15" s="199"/>
      <c r="AG15" s="199"/>
    </row>
    <row r="16" spans="1:33" ht="12.75" customHeight="1" x14ac:dyDescent="0.25">
      <c r="A16" s="110" t="s">
        <v>168</v>
      </c>
      <c r="B16" s="112">
        <v>21.040372670807454</v>
      </c>
      <c r="C16" s="112">
        <v>38.496583143507976</v>
      </c>
      <c r="D16" s="112">
        <v>21.333333333333336</v>
      </c>
      <c r="E16" s="112">
        <v>36.904761904761905</v>
      </c>
      <c r="F16" s="112">
        <v>0</v>
      </c>
      <c r="G16" s="112">
        <v>0</v>
      </c>
      <c r="H16" s="112">
        <v>28.571428571428569</v>
      </c>
      <c r="I16" s="112">
        <v>42.857142857142854</v>
      </c>
      <c r="J16" s="112">
        <v>0</v>
      </c>
      <c r="K16" s="112">
        <v>0</v>
      </c>
      <c r="L16" s="112">
        <v>0</v>
      </c>
      <c r="M16" s="112">
        <v>0</v>
      </c>
      <c r="N16" s="112">
        <v>0</v>
      </c>
      <c r="O16" s="112">
        <v>0</v>
      </c>
      <c r="P16" s="112">
        <v>0</v>
      </c>
      <c r="Q16" s="112">
        <v>0</v>
      </c>
      <c r="R16" s="199"/>
      <c r="S16" s="56"/>
      <c r="T16" s="56"/>
      <c r="U16" s="240"/>
      <c r="V16" s="201"/>
      <c r="W16" s="201"/>
      <c r="X16" s="200"/>
      <c r="Y16" s="200"/>
      <c r="Z16" s="200"/>
      <c r="AA16" s="199"/>
      <c r="AB16" s="199"/>
      <c r="AC16" s="199"/>
      <c r="AD16" s="199"/>
      <c r="AE16" s="199"/>
      <c r="AF16" s="199"/>
      <c r="AG16" s="199"/>
    </row>
    <row r="17" spans="1:33" ht="12.95" customHeight="1" x14ac:dyDescent="0.25">
      <c r="A17" s="110" t="s">
        <v>169</v>
      </c>
      <c r="B17" s="197">
        <v>30.221811460258781</v>
      </c>
      <c r="C17" s="197">
        <v>56.796116504854368</v>
      </c>
      <c r="D17" s="197">
        <v>25.490196078431371</v>
      </c>
      <c r="E17" s="197">
        <v>32.653061224489797</v>
      </c>
      <c r="F17" s="197">
        <v>33.333333333333329</v>
      </c>
      <c r="G17" s="197">
        <v>33.333333333333329</v>
      </c>
      <c r="H17" s="197">
        <v>100</v>
      </c>
      <c r="I17" s="197">
        <v>88.888888888888886</v>
      </c>
      <c r="J17" s="197">
        <v>7.6923076923076925</v>
      </c>
      <c r="K17" s="197">
        <v>42.857142857142854</v>
      </c>
      <c r="L17" s="197">
        <v>0</v>
      </c>
      <c r="M17" s="197">
        <v>0</v>
      </c>
      <c r="N17" s="197">
        <v>0</v>
      </c>
      <c r="O17" s="197">
        <v>100</v>
      </c>
      <c r="P17" s="197">
        <v>100</v>
      </c>
      <c r="Q17" s="197">
        <v>100</v>
      </c>
      <c r="R17" s="199"/>
      <c r="S17" s="56"/>
      <c r="T17" s="56"/>
      <c r="U17" s="240"/>
      <c r="V17" s="200"/>
      <c r="W17" s="200"/>
      <c r="X17" s="200"/>
      <c r="Y17" s="200"/>
      <c r="Z17" s="200"/>
      <c r="AA17" s="199"/>
      <c r="AB17" s="199"/>
      <c r="AC17" s="199"/>
      <c r="AD17" s="199"/>
      <c r="AE17" s="199"/>
      <c r="AF17" s="199"/>
      <c r="AG17" s="199"/>
    </row>
    <row r="18" spans="1:33" ht="12.95" customHeight="1" x14ac:dyDescent="0.2">
      <c r="A18" s="110" t="s">
        <v>170</v>
      </c>
      <c r="B18" s="112">
        <v>25.232067510548521</v>
      </c>
      <c r="C18" s="112">
        <v>46.527481891776731</v>
      </c>
      <c r="D18" s="112">
        <v>23.015873015873016</v>
      </c>
      <c r="E18" s="112">
        <v>35.338345864661655</v>
      </c>
      <c r="F18" s="112">
        <v>20</v>
      </c>
      <c r="G18" s="112">
        <v>20</v>
      </c>
      <c r="H18" s="112">
        <v>56.521739130434781</v>
      </c>
      <c r="I18" s="112">
        <v>60.869565217391312</v>
      </c>
      <c r="J18" s="112">
        <v>7.1428571428571423</v>
      </c>
      <c r="K18" s="112">
        <v>40</v>
      </c>
      <c r="L18" s="112">
        <v>0</v>
      </c>
      <c r="M18" s="112">
        <v>0</v>
      </c>
      <c r="N18" s="112">
        <v>0</v>
      </c>
      <c r="O18" s="112">
        <v>100</v>
      </c>
      <c r="P18" s="112">
        <v>100</v>
      </c>
      <c r="Q18" s="112">
        <v>33.333333333333329</v>
      </c>
      <c r="R18" s="199"/>
      <c r="S18" s="63"/>
      <c r="T18" s="63"/>
      <c r="U18" s="241"/>
      <c r="V18" s="200"/>
      <c r="W18" s="200"/>
      <c r="X18" s="200"/>
      <c r="Y18" s="200"/>
      <c r="Z18" s="200"/>
      <c r="AA18" s="199"/>
      <c r="AB18" s="199"/>
      <c r="AC18" s="199"/>
      <c r="AD18" s="199"/>
      <c r="AE18" s="199"/>
      <c r="AF18" s="199"/>
      <c r="AG18" s="199"/>
    </row>
    <row r="19" spans="1:33" ht="12.95" customHeight="1" x14ac:dyDescent="0.2">
      <c r="A19" s="113" t="s">
        <v>70</v>
      </c>
      <c r="B19" s="115">
        <v>25.3</v>
      </c>
      <c r="C19" s="115"/>
      <c r="D19" s="115">
        <v>27</v>
      </c>
      <c r="E19" s="115"/>
      <c r="F19" s="115">
        <v>38.1</v>
      </c>
      <c r="G19" s="115"/>
      <c r="H19" s="115">
        <v>13.7</v>
      </c>
      <c r="I19" s="115"/>
      <c r="J19" s="115">
        <v>21</v>
      </c>
      <c r="K19" s="115"/>
      <c r="L19" s="115">
        <v>5.2</v>
      </c>
      <c r="M19" s="115"/>
      <c r="N19" s="115">
        <v>13.1</v>
      </c>
      <c r="O19" s="115"/>
      <c r="P19" s="117">
        <v>19.5</v>
      </c>
      <c r="Q19" s="148"/>
      <c r="R19" s="199"/>
      <c r="S19" s="200"/>
      <c r="T19" s="200"/>
      <c r="U19" s="246"/>
      <c r="V19" s="200"/>
      <c r="W19" s="200"/>
      <c r="X19" s="200"/>
      <c r="Y19" s="200"/>
      <c r="Z19" s="200"/>
      <c r="AA19" s="199"/>
      <c r="AB19" s="199"/>
      <c r="AC19" s="199"/>
      <c r="AD19" s="199"/>
      <c r="AE19" s="199"/>
      <c r="AF19" s="199"/>
      <c r="AG19" s="199"/>
    </row>
    <row r="20" spans="1:33" ht="12.95" customHeight="1" x14ac:dyDescent="0.2">
      <c r="A20" s="113" t="s">
        <v>72</v>
      </c>
      <c r="B20" s="115">
        <v>26.8</v>
      </c>
      <c r="C20" s="115"/>
      <c r="D20" s="115">
        <v>27.5</v>
      </c>
      <c r="E20" s="115"/>
      <c r="F20" s="115">
        <v>52.6</v>
      </c>
      <c r="G20" s="115"/>
      <c r="H20" s="115">
        <v>14.8</v>
      </c>
      <c r="I20" s="115"/>
      <c r="J20" s="115">
        <v>23.9</v>
      </c>
      <c r="K20" s="115"/>
      <c r="L20" s="115">
        <v>4.8</v>
      </c>
      <c r="M20" s="115"/>
      <c r="N20" s="115">
        <v>0</v>
      </c>
      <c r="O20" s="115"/>
      <c r="P20" s="117">
        <v>22.5</v>
      </c>
      <c r="Q20" s="148"/>
      <c r="R20" s="199"/>
      <c r="S20" s="200"/>
      <c r="T20" s="200"/>
      <c r="U20" s="246"/>
      <c r="V20" s="200"/>
      <c r="W20" s="200"/>
      <c r="X20" s="200"/>
      <c r="Y20" s="200"/>
      <c r="Z20" s="200"/>
      <c r="AA20" s="199"/>
      <c r="AB20" s="199"/>
      <c r="AC20" s="199"/>
      <c r="AD20" s="199"/>
      <c r="AE20" s="199"/>
      <c r="AF20" s="199"/>
      <c r="AG20" s="199"/>
    </row>
    <row r="21" spans="1:33" ht="12" customHeight="1" x14ac:dyDescent="0.2">
      <c r="A21" s="430" t="s">
        <v>156</v>
      </c>
      <c r="B21" s="540"/>
      <c r="C21" s="542"/>
      <c r="D21" s="542"/>
      <c r="E21" s="542"/>
      <c r="F21" s="542"/>
      <c r="G21" s="542"/>
      <c r="H21" s="542"/>
      <c r="I21" s="542"/>
      <c r="J21" s="542"/>
      <c r="K21" s="542"/>
      <c r="L21" s="542"/>
      <c r="M21" s="542"/>
      <c r="N21" s="542"/>
      <c r="O21" s="542"/>
      <c r="P21" s="542"/>
      <c r="Q21" s="541"/>
      <c r="R21" s="199"/>
      <c r="S21" s="391"/>
      <c r="T21" s="391"/>
      <c r="U21" s="391"/>
      <c r="V21" s="391"/>
      <c r="W21" s="391"/>
      <c r="X21" s="391"/>
      <c r="Y21" s="391"/>
      <c r="Z21" s="391"/>
      <c r="AA21" s="199"/>
      <c r="AB21" s="199"/>
      <c r="AC21" s="199"/>
      <c r="AD21" s="199"/>
      <c r="AE21" s="199"/>
      <c r="AF21" s="199"/>
      <c r="AG21" s="199"/>
    </row>
    <row r="22" spans="1:33" ht="36" customHeight="1" x14ac:dyDescent="0.2">
      <c r="A22" s="430"/>
      <c r="B22" s="416" t="s">
        <v>262</v>
      </c>
      <c r="C22" s="416"/>
      <c r="D22" s="416" t="s">
        <v>263</v>
      </c>
      <c r="E22" s="416"/>
      <c r="F22" s="416" t="s">
        <v>264</v>
      </c>
      <c r="G22" s="416"/>
      <c r="H22" s="416" t="s">
        <v>265</v>
      </c>
      <c r="I22" s="416"/>
      <c r="J22" s="416" t="s">
        <v>266</v>
      </c>
      <c r="K22" s="416"/>
      <c r="L22" s="440" t="s">
        <v>265</v>
      </c>
      <c r="M22" s="441"/>
      <c r="N22" s="440" t="s">
        <v>267</v>
      </c>
      <c r="O22" s="441"/>
      <c r="P22" s="436" t="s">
        <v>268</v>
      </c>
      <c r="Q22" s="437"/>
      <c r="R22" s="199"/>
      <c r="S22" s="391"/>
      <c r="T22" s="391"/>
      <c r="U22" s="391"/>
      <c r="V22" s="391"/>
      <c r="W22" s="391"/>
      <c r="X22" s="391"/>
      <c r="Y22" s="391"/>
      <c r="Z22" s="391"/>
      <c r="AA22" s="199"/>
      <c r="AB22" s="199"/>
      <c r="AC22" s="199"/>
      <c r="AD22" s="199"/>
      <c r="AE22" s="199"/>
      <c r="AF22" s="199"/>
      <c r="AG22" s="199"/>
    </row>
    <row r="23" spans="1:33" ht="20.25" customHeight="1" x14ac:dyDescent="0.2">
      <c r="A23" s="430"/>
      <c r="B23" s="202">
        <v>2022</v>
      </c>
      <c r="C23" s="202">
        <v>2023</v>
      </c>
      <c r="D23" s="202">
        <v>2022</v>
      </c>
      <c r="E23" s="202">
        <v>2023</v>
      </c>
      <c r="F23" s="202">
        <v>2022</v>
      </c>
      <c r="G23" s="202">
        <v>2023</v>
      </c>
      <c r="H23" s="202">
        <v>2022</v>
      </c>
      <c r="I23" s="202">
        <v>2023</v>
      </c>
      <c r="J23" s="202">
        <v>2022</v>
      </c>
      <c r="K23" s="202">
        <v>2023</v>
      </c>
      <c r="L23" s="202">
        <v>2022</v>
      </c>
      <c r="M23" s="202">
        <v>2023</v>
      </c>
      <c r="N23" s="202">
        <v>2022</v>
      </c>
      <c r="O23" s="202">
        <v>2023</v>
      </c>
      <c r="P23" s="202">
        <v>2022</v>
      </c>
      <c r="Q23" s="202">
        <v>2023</v>
      </c>
      <c r="R23" s="199"/>
      <c r="S23" s="391"/>
      <c r="T23" s="391"/>
      <c r="U23" s="391"/>
      <c r="V23" s="391"/>
      <c r="W23" s="391"/>
      <c r="X23" s="391"/>
      <c r="Y23" s="391"/>
      <c r="Z23" s="391"/>
      <c r="AA23" s="199"/>
      <c r="AB23" s="199"/>
      <c r="AC23" s="199"/>
      <c r="AD23" s="199"/>
      <c r="AE23" s="199"/>
      <c r="AF23" s="199"/>
      <c r="AG23" s="199"/>
    </row>
    <row r="24" spans="1:33" ht="12.95" customHeight="1" x14ac:dyDescent="0.25">
      <c r="A24" s="106" t="s">
        <v>158</v>
      </c>
      <c r="B24" s="197">
        <v>0</v>
      </c>
      <c r="C24" s="198">
        <v>0</v>
      </c>
      <c r="D24" s="197">
        <v>0</v>
      </c>
      <c r="E24" s="198">
        <v>0</v>
      </c>
      <c r="F24" s="197">
        <v>0</v>
      </c>
      <c r="G24" s="198">
        <v>0</v>
      </c>
      <c r="H24" s="197">
        <v>0</v>
      </c>
      <c r="I24" s="198">
        <v>0</v>
      </c>
      <c r="J24" s="197">
        <v>14.285714285714285</v>
      </c>
      <c r="K24" s="198">
        <v>37.5</v>
      </c>
      <c r="L24" s="197">
        <v>14.285714285714285</v>
      </c>
      <c r="M24" s="198">
        <v>37.5</v>
      </c>
      <c r="N24" s="197">
        <v>37</v>
      </c>
      <c r="O24" s="198">
        <v>60.360360360360367</v>
      </c>
      <c r="P24" s="197">
        <v>25</v>
      </c>
      <c r="Q24" s="198">
        <v>50</v>
      </c>
      <c r="R24" s="199"/>
      <c r="S24" s="200"/>
      <c r="T24" s="200"/>
      <c r="U24" s="201"/>
      <c r="V24" s="200"/>
      <c r="W24" s="200"/>
      <c r="X24" s="200"/>
      <c r="Y24" s="200"/>
      <c r="Z24" s="200"/>
      <c r="AA24" s="199"/>
      <c r="AB24" s="199"/>
      <c r="AC24" s="199"/>
      <c r="AD24" s="199"/>
      <c r="AE24" s="199"/>
      <c r="AF24" s="199"/>
      <c r="AG24" s="199"/>
    </row>
    <row r="25" spans="1:33" ht="12.95" customHeight="1" x14ac:dyDescent="0.25">
      <c r="A25" s="109" t="s">
        <v>159</v>
      </c>
      <c r="B25" s="197">
        <v>0</v>
      </c>
      <c r="C25" s="198">
        <v>0</v>
      </c>
      <c r="D25" s="197">
        <v>0</v>
      </c>
      <c r="E25" s="198">
        <v>66.666666666666657</v>
      </c>
      <c r="F25" s="197">
        <v>0</v>
      </c>
      <c r="G25" s="198">
        <v>0</v>
      </c>
      <c r="H25" s="197">
        <v>0</v>
      </c>
      <c r="I25" s="198">
        <v>66.666666666666657</v>
      </c>
      <c r="J25" s="197">
        <v>0</v>
      </c>
      <c r="K25" s="198">
        <v>100</v>
      </c>
      <c r="L25" s="197">
        <v>0</v>
      </c>
      <c r="M25" s="198">
        <v>100</v>
      </c>
      <c r="N25" s="197">
        <v>3.3333333333333335</v>
      </c>
      <c r="O25" s="198">
        <v>3.7037037037037033</v>
      </c>
      <c r="P25" s="197">
        <v>0</v>
      </c>
      <c r="Q25" s="198">
        <v>0</v>
      </c>
      <c r="R25" s="199"/>
      <c r="S25" s="200"/>
      <c r="T25" s="200"/>
      <c r="U25" s="201"/>
      <c r="V25" s="200"/>
      <c r="W25" s="200"/>
      <c r="X25" s="200"/>
      <c r="Y25" s="200"/>
      <c r="Z25" s="200"/>
      <c r="AA25" s="199"/>
      <c r="AB25" s="199"/>
      <c r="AC25" s="199"/>
      <c r="AD25" s="199"/>
      <c r="AE25" s="199"/>
      <c r="AF25" s="199"/>
      <c r="AG25" s="199"/>
    </row>
    <row r="26" spans="1:33" ht="12.95" customHeight="1" x14ac:dyDescent="0.25">
      <c r="A26" s="109" t="s">
        <v>160</v>
      </c>
      <c r="B26" s="197">
        <v>0</v>
      </c>
      <c r="C26" s="198">
        <v>0</v>
      </c>
      <c r="D26" s="197">
        <v>0</v>
      </c>
      <c r="E26" s="198">
        <v>0</v>
      </c>
      <c r="F26" s="197">
        <v>0</v>
      </c>
      <c r="G26" s="198">
        <v>0</v>
      </c>
      <c r="H26" s="197">
        <v>0</v>
      </c>
      <c r="I26" s="198">
        <v>0</v>
      </c>
      <c r="J26" s="197">
        <v>20</v>
      </c>
      <c r="K26" s="198">
        <v>66.666666666666657</v>
      </c>
      <c r="L26" s="197">
        <v>20</v>
      </c>
      <c r="M26" s="198">
        <v>66.666666666666657</v>
      </c>
      <c r="N26" s="197">
        <v>10</v>
      </c>
      <c r="O26" s="198">
        <v>35.087719298245609</v>
      </c>
      <c r="P26" s="197">
        <v>0</v>
      </c>
      <c r="Q26" s="198">
        <v>0</v>
      </c>
      <c r="R26" s="199"/>
      <c r="S26" s="200"/>
      <c r="T26" s="200"/>
      <c r="U26" s="201"/>
      <c r="V26" s="200"/>
      <c r="W26" s="200"/>
      <c r="X26" s="200"/>
      <c r="Y26" s="200"/>
      <c r="Z26" s="200"/>
      <c r="AA26" s="199"/>
      <c r="AB26" s="199"/>
      <c r="AC26" s="199"/>
      <c r="AD26" s="199"/>
      <c r="AE26" s="199"/>
      <c r="AF26" s="199"/>
      <c r="AG26" s="199"/>
    </row>
    <row r="27" spans="1:33" ht="12.95" customHeight="1" x14ac:dyDescent="0.25">
      <c r="A27" s="109" t="s">
        <v>161</v>
      </c>
      <c r="B27" s="197">
        <v>0</v>
      </c>
      <c r="C27" s="198">
        <v>0</v>
      </c>
      <c r="D27" s="197">
        <v>0</v>
      </c>
      <c r="E27" s="198">
        <v>0</v>
      </c>
      <c r="F27" s="197">
        <v>0</v>
      </c>
      <c r="G27" s="198">
        <v>0</v>
      </c>
      <c r="H27" s="197">
        <v>0</v>
      </c>
      <c r="I27" s="198">
        <v>0</v>
      </c>
      <c r="J27" s="197">
        <v>37.5</v>
      </c>
      <c r="K27" s="198">
        <v>28.571428571428569</v>
      </c>
      <c r="L27" s="197">
        <v>37.5</v>
      </c>
      <c r="M27" s="198">
        <v>28.571428571428569</v>
      </c>
      <c r="N27" s="197">
        <v>18.840579710144929</v>
      </c>
      <c r="O27" s="198">
        <v>12.5</v>
      </c>
      <c r="P27" s="197">
        <v>0</v>
      </c>
      <c r="Q27" s="198">
        <v>0</v>
      </c>
      <c r="R27" s="199"/>
      <c r="S27" s="200"/>
      <c r="T27" s="200"/>
      <c r="U27" s="201"/>
      <c r="V27" s="200"/>
      <c r="W27" s="200"/>
      <c r="X27" s="200"/>
      <c r="Y27" s="200"/>
      <c r="Z27" s="200"/>
      <c r="AA27" s="199"/>
      <c r="AB27" s="199"/>
      <c r="AC27" s="199"/>
      <c r="AD27" s="199"/>
      <c r="AE27" s="199"/>
      <c r="AF27" s="199"/>
      <c r="AG27" s="199"/>
    </row>
    <row r="28" spans="1:33" ht="12.95" customHeight="1" x14ac:dyDescent="0.25">
      <c r="A28" s="109" t="s">
        <v>162</v>
      </c>
      <c r="B28" s="197">
        <v>0</v>
      </c>
      <c r="C28" s="198">
        <v>0</v>
      </c>
      <c r="D28" s="197">
        <v>0</v>
      </c>
      <c r="E28" s="198">
        <v>0</v>
      </c>
      <c r="F28" s="197">
        <v>0</v>
      </c>
      <c r="G28" s="198">
        <v>0</v>
      </c>
      <c r="H28" s="197">
        <v>0</v>
      </c>
      <c r="I28" s="198">
        <v>0</v>
      </c>
      <c r="J28" s="197">
        <v>22.222222222222221</v>
      </c>
      <c r="K28" s="198">
        <v>37.5</v>
      </c>
      <c r="L28" s="197">
        <v>22.222222222222221</v>
      </c>
      <c r="M28" s="198">
        <v>37.5</v>
      </c>
      <c r="N28" s="197">
        <v>9.7560975609756095</v>
      </c>
      <c r="O28" s="198">
        <v>31.645569620253166</v>
      </c>
      <c r="P28" s="197">
        <v>0</v>
      </c>
      <c r="Q28" s="198">
        <v>0</v>
      </c>
      <c r="R28" s="199"/>
      <c r="S28" s="200"/>
      <c r="T28" s="200"/>
      <c r="U28" s="201"/>
      <c r="V28" s="200"/>
      <c r="W28" s="200"/>
      <c r="X28" s="200"/>
      <c r="Y28" s="200"/>
      <c r="Z28" s="200"/>
      <c r="AA28" s="199"/>
      <c r="AB28" s="199"/>
      <c r="AC28" s="199"/>
      <c r="AD28" s="199"/>
      <c r="AE28" s="199"/>
      <c r="AF28" s="199"/>
      <c r="AG28" s="199"/>
    </row>
    <row r="29" spans="1:33" ht="12.95" customHeight="1" x14ac:dyDescent="0.25">
      <c r="A29" s="109" t="s">
        <v>163</v>
      </c>
      <c r="B29" s="197">
        <v>0</v>
      </c>
      <c r="C29" s="198">
        <v>0</v>
      </c>
      <c r="D29" s="197">
        <v>0</v>
      </c>
      <c r="E29" s="198">
        <v>0</v>
      </c>
      <c r="F29" s="197">
        <v>0</v>
      </c>
      <c r="G29" s="198">
        <v>0</v>
      </c>
      <c r="H29" s="197">
        <v>0</v>
      </c>
      <c r="I29" s="198">
        <v>0</v>
      </c>
      <c r="J29" s="197">
        <v>44.444444444444443</v>
      </c>
      <c r="K29" s="198">
        <v>40</v>
      </c>
      <c r="L29" s="197">
        <v>44.444444444444443</v>
      </c>
      <c r="M29" s="198">
        <v>40</v>
      </c>
      <c r="N29" s="197">
        <v>15.18987341772152</v>
      </c>
      <c r="O29" s="198">
        <v>48.101265822784811</v>
      </c>
      <c r="P29" s="197">
        <v>0</v>
      </c>
      <c r="Q29" s="198">
        <v>33.333333333333329</v>
      </c>
      <c r="R29" s="199"/>
      <c r="S29" s="200"/>
      <c r="T29" s="200"/>
      <c r="U29" s="201"/>
      <c r="V29" s="200"/>
      <c r="W29" s="200"/>
      <c r="X29" s="200"/>
      <c r="Y29" s="200"/>
      <c r="Z29" s="200"/>
      <c r="AA29" s="199"/>
      <c r="AB29" s="199"/>
      <c r="AC29" s="199"/>
      <c r="AD29" s="199"/>
      <c r="AE29" s="199"/>
      <c r="AF29" s="199"/>
      <c r="AG29" s="199"/>
    </row>
    <row r="30" spans="1:33" ht="12.95" customHeight="1" x14ac:dyDescent="0.25">
      <c r="A30" s="106" t="s">
        <v>164</v>
      </c>
      <c r="B30" s="107">
        <v>0</v>
      </c>
      <c r="C30" s="108">
        <v>0</v>
      </c>
      <c r="D30" s="107">
        <v>0</v>
      </c>
      <c r="E30" s="108">
        <v>0</v>
      </c>
      <c r="F30" s="107">
        <v>0</v>
      </c>
      <c r="G30" s="108">
        <v>0</v>
      </c>
      <c r="H30" s="107">
        <v>0</v>
      </c>
      <c r="I30" s="108">
        <v>0</v>
      </c>
      <c r="J30" s="107">
        <v>25</v>
      </c>
      <c r="K30" s="108">
        <v>28.571428571428569</v>
      </c>
      <c r="L30" s="107">
        <v>25</v>
      </c>
      <c r="M30" s="108">
        <v>28.571428571428569</v>
      </c>
      <c r="N30" s="107">
        <v>7.7669902912621351</v>
      </c>
      <c r="O30" s="108">
        <v>47.872340425531917</v>
      </c>
      <c r="P30" s="107">
        <v>0</v>
      </c>
      <c r="Q30" s="108">
        <v>0</v>
      </c>
      <c r="S30" s="57"/>
      <c r="T30" s="57"/>
      <c r="U30" s="62"/>
      <c r="V30" s="57"/>
      <c r="W30" s="57"/>
      <c r="X30" s="57"/>
      <c r="Y30" s="57"/>
      <c r="Z30" s="57"/>
    </row>
    <row r="31" spans="1:33" ht="12.95" customHeight="1" x14ac:dyDescent="0.25">
      <c r="A31" s="106" t="s">
        <v>165</v>
      </c>
      <c r="B31" s="107">
        <v>0</v>
      </c>
      <c r="C31" s="108">
        <v>0</v>
      </c>
      <c r="D31" s="107">
        <v>33.33</v>
      </c>
      <c r="E31" s="108">
        <v>25</v>
      </c>
      <c r="F31" s="107">
        <v>0</v>
      </c>
      <c r="G31" s="108">
        <v>0</v>
      </c>
      <c r="H31" s="107">
        <v>33.333333333333329</v>
      </c>
      <c r="I31" s="108">
        <v>25</v>
      </c>
      <c r="J31" s="107">
        <v>0</v>
      </c>
      <c r="K31" s="108">
        <v>0</v>
      </c>
      <c r="L31" s="107">
        <v>0</v>
      </c>
      <c r="M31" s="108">
        <v>0</v>
      </c>
      <c r="N31" s="107">
        <v>31.395348837209301</v>
      </c>
      <c r="O31" s="108">
        <v>54.347826086956516</v>
      </c>
      <c r="P31" s="107">
        <v>40</v>
      </c>
      <c r="Q31" s="108">
        <v>66.666666666666657</v>
      </c>
      <c r="S31" s="57"/>
      <c r="T31" s="57"/>
      <c r="U31" s="62"/>
      <c r="V31" s="57"/>
      <c r="W31" s="57"/>
      <c r="X31" s="57"/>
      <c r="Y31" s="57"/>
      <c r="Z31" s="57"/>
    </row>
    <row r="32" spans="1:33" ht="12.95" customHeight="1" x14ac:dyDescent="0.25">
      <c r="A32" s="106" t="s">
        <v>166</v>
      </c>
      <c r="B32" s="107">
        <v>0</v>
      </c>
      <c r="C32" s="108">
        <v>0</v>
      </c>
      <c r="D32" s="107">
        <v>40</v>
      </c>
      <c r="E32" s="108">
        <v>100</v>
      </c>
      <c r="F32" s="107">
        <v>0</v>
      </c>
      <c r="G32" s="108">
        <v>0</v>
      </c>
      <c r="H32" s="107">
        <v>40</v>
      </c>
      <c r="I32" s="108">
        <v>100</v>
      </c>
      <c r="J32" s="107">
        <v>66.666666666666657</v>
      </c>
      <c r="K32" s="108">
        <v>100</v>
      </c>
      <c r="L32" s="107">
        <v>66.666666666666657</v>
      </c>
      <c r="M32" s="108">
        <v>100</v>
      </c>
      <c r="N32" s="107">
        <v>39.622641509433961</v>
      </c>
      <c r="O32" s="108">
        <v>53.571428571428569</v>
      </c>
      <c r="P32" s="107">
        <v>100</v>
      </c>
      <c r="Q32" s="108">
        <v>100</v>
      </c>
      <c r="S32" s="57"/>
      <c r="T32" s="57"/>
      <c r="U32" s="62"/>
      <c r="V32" s="57"/>
      <c r="W32" s="57"/>
      <c r="X32" s="57"/>
      <c r="Y32" s="57"/>
      <c r="Z32" s="57"/>
    </row>
    <row r="33" spans="1:26" ht="12.95" customHeight="1" x14ac:dyDescent="0.25">
      <c r="A33" s="106" t="s">
        <v>167</v>
      </c>
      <c r="B33" s="107">
        <v>0</v>
      </c>
      <c r="C33" s="108">
        <v>0</v>
      </c>
      <c r="D33" s="107">
        <v>0</v>
      </c>
      <c r="E33" s="108">
        <v>0</v>
      </c>
      <c r="F33" s="107">
        <v>0</v>
      </c>
      <c r="G33" s="108">
        <v>0</v>
      </c>
      <c r="H33" s="107">
        <v>0</v>
      </c>
      <c r="I33" s="108">
        <v>0</v>
      </c>
      <c r="J33" s="107">
        <v>40</v>
      </c>
      <c r="K33" s="108">
        <v>33.333333333333329</v>
      </c>
      <c r="L33" s="107">
        <v>40</v>
      </c>
      <c r="M33" s="108">
        <v>33.333333333333329</v>
      </c>
      <c r="N33" s="107">
        <v>31.914893617021278</v>
      </c>
      <c r="O33" s="108">
        <v>50</v>
      </c>
      <c r="P33" s="107">
        <v>0</v>
      </c>
      <c r="Q33" s="108">
        <v>0</v>
      </c>
      <c r="S33" s="57"/>
      <c r="T33" s="57"/>
      <c r="U33" s="62"/>
      <c r="V33" s="57"/>
      <c r="W33" s="57"/>
      <c r="X33" s="57"/>
      <c r="Y33" s="57"/>
      <c r="Z33" s="57"/>
    </row>
    <row r="34" spans="1:26" ht="12.95" customHeight="1" x14ac:dyDescent="0.25">
      <c r="A34" s="110" t="s">
        <v>168</v>
      </c>
      <c r="B34" s="111">
        <v>0</v>
      </c>
      <c r="C34" s="112">
        <v>0</v>
      </c>
      <c r="D34" s="111">
        <v>23.53</v>
      </c>
      <c r="E34" s="112">
        <v>33.333333333333329</v>
      </c>
      <c r="F34" s="111">
        <v>0</v>
      </c>
      <c r="G34" s="112">
        <v>0</v>
      </c>
      <c r="H34" s="111">
        <v>23.52941176470588</v>
      </c>
      <c r="I34" s="112">
        <v>33.333333333333329</v>
      </c>
      <c r="J34" s="111">
        <v>31.578947368421051</v>
      </c>
      <c r="K34" s="112">
        <v>46.774193548387096</v>
      </c>
      <c r="L34" s="111">
        <v>32.142857142857146</v>
      </c>
      <c r="M34" s="112">
        <v>47.540983606557376</v>
      </c>
      <c r="N34" s="111">
        <v>19.895968790637191</v>
      </c>
      <c r="O34" s="112">
        <v>41.514360313315926</v>
      </c>
      <c r="P34" s="111">
        <v>16</v>
      </c>
      <c r="Q34" s="112">
        <v>29.629629629629626</v>
      </c>
      <c r="S34" s="57"/>
      <c r="T34" s="57"/>
      <c r="U34" s="62"/>
      <c r="V34" s="62"/>
      <c r="W34" s="62"/>
      <c r="X34" s="57"/>
      <c r="Y34" s="57"/>
      <c r="Z34" s="57"/>
    </row>
    <row r="35" spans="1:26" ht="12.95" customHeight="1" x14ac:dyDescent="0.25">
      <c r="A35" s="110" t="s">
        <v>169</v>
      </c>
      <c r="B35" s="107">
        <v>0</v>
      </c>
      <c r="C35" s="107">
        <v>0</v>
      </c>
      <c r="D35" s="107">
        <v>100</v>
      </c>
      <c r="E35" s="107">
        <v>100</v>
      </c>
      <c r="F35" s="107">
        <v>0</v>
      </c>
      <c r="G35" s="107">
        <v>0</v>
      </c>
      <c r="H35" s="107">
        <v>100</v>
      </c>
      <c r="I35" s="107">
        <v>100</v>
      </c>
      <c r="J35" s="107">
        <v>45.054945054945058</v>
      </c>
      <c r="K35" s="107">
        <v>64.21052631578948</v>
      </c>
      <c r="L35" s="107">
        <v>50.632911392405063</v>
      </c>
      <c r="M35" s="107">
        <v>72.5</v>
      </c>
      <c r="N35" s="107">
        <v>29.744279946164198</v>
      </c>
      <c r="O35" s="107">
        <v>58.238636363636367</v>
      </c>
      <c r="P35" s="107">
        <v>17.241379310344829</v>
      </c>
      <c r="Q35" s="107">
        <v>47.169811320754718</v>
      </c>
      <c r="S35" s="57"/>
      <c r="T35" s="57"/>
      <c r="U35" s="62"/>
      <c r="V35" s="57"/>
      <c r="W35" s="57"/>
      <c r="X35" s="57"/>
      <c r="Y35" s="57"/>
      <c r="Z35" s="57"/>
    </row>
    <row r="36" spans="1:26" ht="12.95" customHeight="1" x14ac:dyDescent="0.2">
      <c r="A36" s="110" t="s">
        <v>170</v>
      </c>
      <c r="B36" s="111">
        <v>0</v>
      </c>
      <c r="C36" s="111">
        <v>0</v>
      </c>
      <c r="D36" s="111">
        <v>31.58</v>
      </c>
      <c r="E36" s="111">
        <v>41.17647058823529</v>
      </c>
      <c r="F36" s="111">
        <v>0</v>
      </c>
      <c r="G36" s="111">
        <v>0</v>
      </c>
      <c r="H36" s="111">
        <v>31.578947368421051</v>
      </c>
      <c r="I36" s="111">
        <v>41.17647058823529</v>
      </c>
      <c r="J36" s="111">
        <v>39.864864864864863</v>
      </c>
      <c r="K36" s="111">
        <v>57.324840764331206</v>
      </c>
      <c r="L36" s="111">
        <v>42.962962962962962</v>
      </c>
      <c r="M36" s="111">
        <v>61.702127659574465</v>
      </c>
      <c r="N36" s="111">
        <v>24.735449735449734</v>
      </c>
      <c r="O36" s="111">
        <v>49.523809523809526</v>
      </c>
      <c r="P36" s="111">
        <v>16.867469879518072</v>
      </c>
      <c r="Q36" s="111">
        <v>41.25</v>
      </c>
      <c r="S36" s="57"/>
      <c r="T36" s="57"/>
      <c r="U36" s="57"/>
      <c r="V36" s="57"/>
      <c r="W36" s="57"/>
      <c r="X36" s="57"/>
      <c r="Y36" s="57"/>
      <c r="Z36" s="57"/>
    </row>
    <row r="37" spans="1:26" ht="12.95" customHeight="1" x14ac:dyDescent="0.2">
      <c r="A37" s="113" t="s">
        <v>70</v>
      </c>
      <c r="B37" s="121">
        <v>8.1</v>
      </c>
      <c r="C37" s="122"/>
      <c r="D37" s="121">
        <v>18.3</v>
      </c>
      <c r="E37" s="122"/>
      <c r="F37" s="121">
        <v>18.8</v>
      </c>
      <c r="G37" s="122"/>
      <c r="H37" s="121">
        <v>18.2</v>
      </c>
      <c r="I37" s="122"/>
      <c r="J37" s="121">
        <v>26.1</v>
      </c>
      <c r="K37" s="122"/>
      <c r="L37" s="121">
        <v>27.1</v>
      </c>
      <c r="M37" s="122"/>
      <c r="N37" s="121">
        <v>25.4</v>
      </c>
      <c r="O37" s="122"/>
      <c r="P37" s="121">
        <v>24.3</v>
      </c>
      <c r="Q37" s="122"/>
      <c r="S37" s="51"/>
      <c r="T37" s="51"/>
      <c r="U37" s="51"/>
      <c r="V37" s="51"/>
      <c r="W37" s="51"/>
      <c r="X37" s="51"/>
      <c r="Y37" s="51"/>
      <c r="Z37" s="51"/>
    </row>
    <row r="38" spans="1:26" ht="12.95" customHeight="1" x14ac:dyDescent="0.2">
      <c r="A38" s="113" t="s">
        <v>72</v>
      </c>
      <c r="B38" s="121">
        <v>0</v>
      </c>
      <c r="C38" s="122"/>
      <c r="D38" s="121">
        <v>18.600000000000001</v>
      </c>
      <c r="E38" s="122"/>
      <c r="F38" s="121">
        <v>15.2</v>
      </c>
      <c r="G38" s="122"/>
      <c r="H38" s="121">
        <v>17.899999999999999</v>
      </c>
      <c r="I38" s="122"/>
      <c r="J38" s="121">
        <v>27.7</v>
      </c>
      <c r="K38" s="122"/>
      <c r="L38" s="121">
        <v>28.7</v>
      </c>
      <c r="M38" s="122"/>
      <c r="N38" s="121">
        <v>26.9</v>
      </c>
      <c r="O38" s="122"/>
      <c r="P38" s="121">
        <v>26.6</v>
      </c>
      <c r="Q38" s="122"/>
      <c r="S38" s="51"/>
      <c r="T38" s="51"/>
      <c r="U38" s="51"/>
      <c r="V38" s="51"/>
      <c r="W38" s="51"/>
      <c r="X38" s="51"/>
      <c r="Y38" s="51"/>
      <c r="Z38" s="51"/>
    </row>
    <row r="39" spans="1:26" ht="15" customHeight="1" x14ac:dyDescent="0.2">
      <c r="A39" s="530" t="s">
        <v>304</v>
      </c>
      <c r="B39" s="530"/>
      <c r="C39" s="530"/>
      <c r="D39" s="530"/>
      <c r="E39" s="530"/>
      <c r="F39" s="530"/>
      <c r="G39" s="530"/>
      <c r="H39" s="530"/>
      <c r="I39" s="530"/>
      <c r="J39" s="530"/>
      <c r="K39" s="530"/>
      <c r="L39" s="530"/>
      <c r="M39" s="530"/>
      <c r="N39" s="530"/>
      <c r="O39" s="530"/>
      <c r="P39" s="530"/>
      <c r="Q39" s="530"/>
      <c r="S39" s="51"/>
      <c r="T39" s="51"/>
      <c r="U39" s="51"/>
      <c r="V39" s="51"/>
      <c r="W39" s="51"/>
      <c r="X39" s="51"/>
      <c r="Y39" s="51"/>
      <c r="Z39" s="51"/>
    </row>
    <row r="40" spans="1:26" ht="3.75" customHeight="1" x14ac:dyDescent="0.2">
      <c r="A40" s="430" t="s">
        <v>156</v>
      </c>
      <c r="B40" s="431"/>
      <c r="C40" s="379"/>
      <c r="D40" s="379"/>
      <c r="E40" s="379"/>
      <c r="F40" s="379"/>
      <c r="G40" s="379"/>
      <c r="H40" s="379"/>
      <c r="I40" s="379"/>
      <c r="J40" s="379"/>
      <c r="K40" s="379"/>
      <c r="L40" s="379"/>
      <c r="M40" s="379"/>
      <c r="N40" s="379"/>
      <c r="O40" s="379"/>
      <c r="P40" s="379"/>
      <c r="Q40" s="433"/>
      <c r="S40" s="381"/>
      <c r="T40" s="381"/>
      <c r="U40" s="381"/>
      <c r="V40" s="381"/>
      <c r="W40" s="381"/>
      <c r="X40" s="381"/>
      <c r="Y40" s="381"/>
      <c r="Z40" s="381"/>
    </row>
    <row r="41" spans="1:26" ht="48" customHeight="1" x14ac:dyDescent="0.2">
      <c r="A41" s="430"/>
      <c r="B41" s="438" t="s">
        <v>269</v>
      </c>
      <c r="C41" s="439"/>
      <c r="D41" s="436" t="s">
        <v>271</v>
      </c>
      <c r="E41" s="437"/>
      <c r="F41" s="434" t="s">
        <v>272</v>
      </c>
      <c r="G41" s="435"/>
      <c r="H41" s="436" t="s">
        <v>273</v>
      </c>
      <c r="I41" s="437"/>
      <c r="J41" s="434" t="s">
        <v>274</v>
      </c>
      <c r="K41" s="435"/>
      <c r="L41" s="436" t="s">
        <v>275</v>
      </c>
      <c r="M41" s="437"/>
      <c r="N41" s="434" t="s">
        <v>276</v>
      </c>
      <c r="O41" s="435"/>
      <c r="P41" s="436" t="s">
        <v>277</v>
      </c>
      <c r="Q41" s="437"/>
      <c r="S41" s="381"/>
      <c r="T41" s="381"/>
      <c r="U41" s="381"/>
      <c r="V41" s="381"/>
      <c r="W41" s="381"/>
      <c r="X41" s="381"/>
      <c r="Y41" s="381"/>
      <c r="Z41" s="381"/>
    </row>
    <row r="42" spans="1:26" ht="10.5" customHeight="1" x14ac:dyDescent="0.2">
      <c r="A42" s="430"/>
      <c r="B42" s="105">
        <v>2022</v>
      </c>
      <c r="C42" s="105">
        <v>2023</v>
      </c>
      <c r="D42" s="105">
        <v>2022</v>
      </c>
      <c r="E42" s="105">
        <v>2023</v>
      </c>
      <c r="F42" s="105">
        <v>2022</v>
      </c>
      <c r="G42" s="105">
        <v>2023</v>
      </c>
      <c r="H42" s="105">
        <v>2022</v>
      </c>
      <c r="I42" s="105">
        <v>2023</v>
      </c>
      <c r="J42" s="105">
        <v>2022</v>
      </c>
      <c r="K42" s="105">
        <v>2023</v>
      </c>
      <c r="L42" s="105">
        <v>2022</v>
      </c>
      <c r="M42" s="105">
        <v>2023</v>
      </c>
      <c r="N42" s="105">
        <v>2022</v>
      </c>
      <c r="O42" s="105">
        <v>2023</v>
      </c>
      <c r="P42" s="105">
        <v>2022</v>
      </c>
      <c r="Q42" s="105">
        <v>2023</v>
      </c>
      <c r="S42" s="381"/>
      <c r="T42" s="381"/>
      <c r="U42" s="381"/>
      <c r="V42" s="381"/>
      <c r="W42" s="381"/>
      <c r="X42" s="381"/>
      <c r="Y42" s="381"/>
      <c r="Z42" s="381"/>
    </row>
    <row r="43" spans="1:26" ht="14.1" customHeight="1" x14ac:dyDescent="0.25">
      <c r="A43" s="149" t="s">
        <v>158</v>
      </c>
      <c r="B43" s="107">
        <v>0</v>
      </c>
      <c r="C43" s="108">
        <v>0</v>
      </c>
      <c r="D43" s="107">
        <v>0</v>
      </c>
      <c r="E43" s="108">
        <v>0</v>
      </c>
      <c r="F43" s="107">
        <v>0</v>
      </c>
      <c r="G43" s="108">
        <v>0</v>
      </c>
      <c r="H43" s="107">
        <v>0</v>
      </c>
      <c r="I43" s="108">
        <v>100</v>
      </c>
      <c r="J43" s="107">
        <v>33.333333333333329</v>
      </c>
      <c r="K43" s="108">
        <v>52.941176470588239</v>
      </c>
      <c r="L43" s="107">
        <v>33.333333333333329</v>
      </c>
      <c r="M43" s="108">
        <v>100</v>
      </c>
      <c r="N43" s="107">
        <v>0</v>
      </c>
      <c r="O43" s="108">
        <v>50</v>
      </c>
      <c r="P43" s="107">
        <v>0</v>
      </c>
      <c r="Q43" s="108">
        <v>60</v>
      </c>
      <c r="S43" s="57"/>
      <c r="T43" s="57"/>
      <c r="U43" s="62"/>
      <c r="V43" s="57"/>
      <c r="W43" s="57"/>
      <c r="X43" s="57"/>
      <c r="Y43" s="57"/>
      <c r="Z43" s="57"/>
    </row>
    <row r="44" spans="1:26" ht="14.1" customHeight="1" x14ac:dyDescent="0.25">
      <c r="A44" s="150" t="s">
        <v>159</v>
      </c>
      <c r="B44" s="107">
        <v>0</v>
      </c>
      <c r="C44" s="108">
        <v>0</v>
      </c>
      <c r="D44" s="107">
        <v>0</v>
      </c>
      <c r="E44" s="108">
        <v>0</v>
      </c>
      <c r="F44" s="107">
        <v>0</v>
      </c>
      <c r="G44" s="108">
        <v>0</v>
      </c>
      <c r="H44" s="107">
        <v>0</v>
      </c>
      <c r="I44" s="108">
        <v>0</v>
      </c>
      <c r="J44" s="107">
        <v>0</v>
      </c>
      <c r="K44" s="108">
        <v>0</v>
      </c>
      <c r="L44" s="107">
        <v>0</v>
      </c>
      <c r="M44" s="108">
        <v>0</v>
      </c>
      <c r="N44" s="107">
        <v>0</v>
      </c>
      <c r="O44" s="108">
        <v>0</v>
      </c>
      <c r="P44" s="107">
        <v>0</v>
      </c>
      <c r="Q44" s="108">
        <v>0</v>
      </c>
      <c r="S44" s="57"/>
      <c r="T44" s="57"/>
      <c r="U44" s="62"/>
      <c r="V44" s="57"/>
      <c r="W44" s="57"/>
      <c r="X44" s="57"/>
      <c r="Y44" s="57"/>
      <c r="Z44" s="57"/>
    </row>
    <row r="45" spans="1:26" ht="14.1" customHeight="1" x14ac:dyDescent="0.25">
      <c r="A45" s="150" t="s">
        <v>160</v>
      </c>
      <c r="B45" s="107">
        <v>0</v>
      </c>
      <c r="C45" s="108">
        <v>0</v>
      </c>
      <c r="D45" s="107">
        <v>0</v>
      </c>
      <c r="E45" s="108">
        <v>0</v>
      </c>
      <c r="F45" s="107">
        <v>25</v>
      </c>
      <c r="G45" s="108">
        <v>25</v>
      </c>
      <c r="H45" s="107">
        <v>0</v>
      </c>
      <c r="I45" s="108">
        <v>0</v>
      </c>
      <c r="J45" s="107">
        <v>13.333333333333334</v>
      </c>
      <c r="K45" s="108">
        <v>33.333333333333329</v>
      </c>
      <c r="L45" s="107">
        <v>0</v>
      </c>
      <c r="M45" s="108">
        <v>0</v>
      </c>
      <c r="N45" s="107">
        <v>0</v>
      </c>
      <c r="O45" s="108">
        <v>0</v>
      </c>
      <c r="P45" s="107">
        <v>0</v>
      </c>
      <c r="Q45" s="108">
        <v>0</v>
      </c>
      <c r="S45" s="57"/>
      <c r="T45" s="57"/>
      <c r="U45" s="62"/>
      <c r="V45" s="57"/>
      <c r="W45" s="57"/>
      <c r="X45" s="57"/>
      <c r="Y45" s="57"/>
      <c r="Z45" s="57"/>
    </row>
    <row r="46" spans="1:26" ht="14.1" customHeight="1" x14ac:dyDescent="0.25">
      <c r="A46" s="150" t="s">
        <v>161</v>
      </c>
      <c r="B46" s="107">
        <v>0</v>
      </c>
      <c r="C46" s="108">
        <v>0</v>
      </c>
      <c r="D46" s="107">
        <v>0</v>
      </c>
      <c r="E46" s="108">
        <v>0</v>
      </c>
      <c r="F46" s="107">
        <v>33.333333333333329</v>
      </c>
      <c r="G46" s="108">
        <v>33.333333333333329</v>
      </c>
      <c r="H46" s="107">
        <v>0</v>
      </c>
      <c r="I46" s="108">
        <v>0</v>
      </c>
      <c r="J46" s="107">
        <v>18.181818181818183</v>
      </c>
      <c r="K46" s="108">
        <v>9.0909090909090917</v>
      </c>
      <c r="L46" s="107">
        <v>0</v>
      </c>
      <c r="M46" s="108">
        <v>0</v>
      </c>
      <c r="N46" s="107">
        <v>0</v>
      </c>
      <c r="O46" s="108">
        <v>0</v>
      </c>
      <c r="P46" s="107">
        <v>0</v>
      </c>
      <c r="Q46" s="108">
        <v>0</v>
      </c>
      <c r="S46" s="57"/>
      <c r="T46" s="57"/>
      <c r="U46" s="62"/>
      <c r="V46" s="57"/>
      <c r="W46" s="57"/>
      <c r="X46" s="57"/>
      <c r="Y46" s="57"/>
      <c r="Z46" s="57"/>
    </row>
    <row r="47" spans="1:26" ht="14.1" customHeight="1" x14ac:dyDescent="0.25">
      <c r="A47" s="150" t="s">
        <v>162</v>
      </c>
      <c r="B47" s="107">
        <v>25</v>
      </c>
      <c r="C47" s="108">
        <v>50</v>
      </c>
      <c r="D47" s="107">
        <v>0</v>
      </c>
      <c r="E47" s="108">
        <v>0</v>
      </c>
      <c r="F47" s="107">
        <v>0</v>
      </c>
      <c r="G47" s="108">
        <v>50</v>
      </c>
      <c r="H47" s="107">
        <v>0</v>
      </c>
      <c r="I47" s="108">
        <v>100</v>
      </c>
      <c r="J47" s="107">
        <v>0</v>
      </c>
      <c r="K47" s="108">
        <v>11.111111111111111</v>
      </c>
      <c r="L47" s="107">
        <v>0</v>
      </c>
      <c r="M47" s="108">
        <v>0</v>
      </c>
      <c r="N47" s="107">
        <v>0</v>
      </c>
      <c r="O47" s="108">
        <v>0</v>
      </c>
      <c r="P47" s="107">
        <v>0</v>
      </c>
      <c r="Q47" s="108">
        <v>0</v>
      </c>
      <c r="S47" s="57"/>
      <c r="T47" s="57"/>
      <c r="U47" s="62"/>
      <c r="V47" s="57"/>
      <c r="W47" s="57"/>
      <c r="X47" s="57"/>
      <c r="Y47" s="57"/>
      <c r="Z47" s="57"/>
    </row>
    <row r="48" spans="1:26" ht="14.1" customHeight="1" x14ac:dyDescent="0.25">
      <c r="A48" s="150" t="s">
        <v>163</v>
      </c>
      <c r="B48" s="107">
        <v>50</v>
      </c>
      <c r="C48" s="108">
        <v>60</v>
      </c>
      <c r="D48" s="107">
        <v>0</v>
      </c>
      <c r="E48" s="108">
        <v>0</v>
      </c>
      <c r="F48" s="107">
        <v>0</v>
      </c>
      <c r="G48" s="108">
        <v>0</v>
      </c>
      <c r="H48" s="107">
        <v>0</v>
      </c>
      <c r="I48" s="108">
        <v>0</v>
      </c>
      <c r="J48" s="107">
        <v>22.222222222222221</v>
      </c>
      <c r="K48" s="108">
        <v>56.25</v>
      </c>
      <c r="L48" s="107">
        <v>0</v>
      </c>
      <c r="M48" s="108">
        <v>0</v>
      </c>
      <c r="N48" s="107">
        <v>0</v>
      </c>
      <c r="O48" s="108">
        <v>0</v>
      </c>
      <c r="P48" s="107">
        <v>0</v>
      </c>
      <c r="Q48" s="108">
        <v>25</v>
      </c>
      <c r="S48" s="57"/>
      <c r="T48" s="57"/>
      <c r="U48" s="62"/>
      <c r="V48" s="57"/>
      <c r="W48" s="57"/>
      <c r="X48" s="57"/>
      <c r="Y48" s="57"/>
      <c r="Z48" s="57"/>
    </row>
    <row r="49" spans="1:26" ht="14.1" customHeight="1" x14ac:dyDescent="0.25">
      <c r="A49" s="149" t="s">
        <v>164</v>
      </c>
      <c r="B49" s="107">
        <v>0</v>
      </c>
      <c r="C49" s="108">
        <v>0</v>
      </c>
      <c r="D49" s="107">
        <v>0</v>
      </c>
      <c r="E49" s="108">
        <v>0</v>
      </c>
      <c r="F49" s="107">
        <v>0</v>
      </c>
      <c r="G49" s="108">
        <v>0</v>
      </c>
      <c r="H49" s="107">
        <v>0</v>
      </c>
      <c r="I49" s="108">
        <v>50</v>
      </c>
      <c r="J49" s="107">
        <v>0</v>
      </c>
      <c r="K49" s="108">
        <v>77.272727272727266</v>
      </c>
      <c r="L49" s="107">
        <v>0</v>
      </c>
      <c r="M49" s="108">
        <v>100</v>
      </c>
      <c r="N49" s="107">
        <v>0</v>
      </c>
      <c r="O49" s="108">
        <v>0</v>
      </c>
      <c r="P49" s="107">
        <v>50</v>
      </c>
      <c r="Q49" s="108">
        <v>100</v>
      </c>
      <c r="S49" s="57"/>
      <c r="T49" s="57"/>
      <c r="U49" s="62"/>
      <c r="V49" s="57"/>
      <c r="W49" s="57"/>
      <c r="X49" s="57"/>
      <c r="Y49" s="57"/>
      <c r="Z49" s="57"/>
    </row>
    <row r="50" spans="1:26" ht="14.1" customHeight="1" x14ac:dyDescent="0.25">
      <c r="A50" s="149" t="s">
        <v>165</v>
      </c>
      <c r="B50" s="107">
        <v>0</v>
      </c>
      <c r="C50" s="108">
        <v>0</v>
      </c>
      <c r="D50" s="107">
        <v>0</v>
      </c>
      <c r="E50" s="108">
        <v>0</v>
      </c>
      <c r="F50" s="107">
        <v>0</v>
      </c>
      <c r="G50" s="108">
        <v>50</v>
      </c>
      <c r="H50" s="107">
        <v>0</v>
      </c>
      <c r="I50" s="108">
        <v>0</v>
      </c>
      <c r="J50" s="107">
        <v>23.52941176470588</v>
      </c>
      <c r="K50" s="108">
        <v>50</v>
      </c>
      <c r="L50" s="107">
        <v>0</v>
      </c>
      <c r="M50" s="108">
        <v>0</v>
      </c>
      <c r="N50" s="107">
        <v>0</v>
      </c>
      <c r="O50" s="108">
        <v>0</v>
      </c>
      <c r="P50" s="107">
        <v>0</v>
      </c>
      <c r="Q50" s="108">
        <v>0</v>
      </c>
      <c r="S50" s="57"/>
      <c r="T50" s="57"/>
      <c r="U50" s="62"/>
      <c r="V50" s="57"/>
      <c r="W50" s="57"/>
      <c r="X50" s="57"/>
      <c r="Y50" s="57"/>
      <c r="Z50" s="57"/>
    </row>
    <row r="51" spans="1:26" ht="14.1" customHeight="1" x14ac:dyDescent="0.25">
      <c r="A51" s="149" t="s">
        <v>166</v>
      </c>
      <c r="B51" s="107">
        <v>0</v>
      </c>
      <c r="C51" s="108">
        <v>0</v>
      </c>
      <c r="D51" s="107">
        <v>0</v>
      </c>
      <c r="E51" s="108">
        <v>0</v>
      </c>
      <c r="F51" s="107">
        <v>0</v>
      </c>
      <c r="G51" s="108">
        <v>0</v>
      </c>
      <c r="H51" s="107">
        <v>0</v>
      </c>
      <c r="I51" s="108">
        <v>0</v>
      </c>
      <c r="J51" s="107">
        <v>47.368421052631575</v>
      </c>
      <c r="K51" s="108">
        <v>75</v>
      </c>
      <c r="L51" s="107">
        <v>0</v>
      </c>
      <c r="M51" s="108">
        <v>0</v>
      </c>
      <c r="N51" s="107">
        <v>0</v>
      </c>
      <c r="O51" s="108">
        <v>0</v>
      </c>
      <c r="P51" s="107">
        <v>0</v>
      </c>
      <c r="Q51" s="108">
        <v>0</v>
      </c>
      <c r="S51" s="57"/>
      <c r="T51" s="57"/>
      <c r="U51" s="62"/>
      <c r="V51" s="57"/>
      <c r="W51" s="57"/>
      <c r="X51" s="57"/>
      <c r="Y51" s="57"/>
      <c r="Z51" s="57"/>
    </row>
    <row r="52" spans="1:26" ht="14.1" customHeight="1" x14ac:dyDescent="0.25">
      <c r="A52" s="149" t="s">
        <v>167</v>
      </c>
      <c r="B52" s="107">
        <v>0</v>
      </c>
      <c r="C52" s="108">
        <v>0</v>
      </c>
      <c r="D52" s="107">
        <v>0</v>
      </c>
      <c r="E52" s="108">
        <v>0</v>
      </c>
      <c r="F52" s="107">
        <v>0</v>
      </c>
      <c r="G52" s="108">
        <v>0</v>
      </c>
      <c r="H52" s="107">
        <v>100</v>
      </c>
      <c r="I52" s="108">
        <v>0</v>
      </c>
      <c r="J52" s="107">
        <v>33.333333333333329</v>
      </c>
      <c r="K52" s="108">
        <v>66.666666666666657</v>
      </c>
      <c r="L52" s="107">
        <v>0</v>
      </c>
      <c r="M52" s="108">
        <v>0</v>
      </c>
      <c r="N52" s="107">
        <v>0</v>
      </c>
      <c r="O52" s="108">
        <v>100</v>
      </c>
      <c r="P52" s="107">
        <v>0</v>
      </c>
      <c r="Q52" s="108">
        <v>0</v>
      </c>
      <c r="S52" s="57"/>
      <c r="T52" s="57"/>
      <c r="U52" s="62"/>
      <c r="V52" s="57"/>
      <c r="W52" s="57"/>
      <c r="X52" s="57"/>
      <c r="Y52" s="57"/>
      <c r="Z52" s="57"/>
    </row>
    <row r="53" spans="1:26" ht="14.1" customHeight="1" x14ac:dyDescent="0.25">
      <c r="A53" s="151" t="s">
        <v>168</v>
      </c>
      <c r="B53" s="111">
        <v>30</v>
      </c>
      <c r="C53" s="112">
        <v>44.444444444444443</v>
      </c>
      <c r="D53" s="111">
        <v>0</v>
      </c>
      <c r="E53" s="112">
        <v>0</v>
      </c>
      <c r="F53" s="111">
        <v>13.636363636363635</v>
      </c>
      <c r="G53" s="112">
        <v>25</v>
      </c>
      <c r="H53" s="111">
        <v>7.1428571428571423</v>
      </c>
      <c r="I53" s="112">
        <v>26.666666666666668</v>
      </c>
      <c r="J53" s="111">
        <v>17.616580310880828</v>
      </c>
      <c r="K53" s="112">
        <v>41.237113402061851</v>
      </c>
      <c r="L53" s="111">
        <v>12.5</v>
      </c>
      <c r="M53" s="112">
        <v>66.666666666666657</v>
      </c>
      <c r="N53" s="111">
        <v>0</v>
      </c>
      <c r="O53" s="112">
        <v>71.428571428571431</v>
      </c>
      <c r="P53" s="111">
        <v>18.181818181818183</v>
      </c>
      <c r="Q53" s="112">
        <v>58.333333333333336</v>
      </c>
      <c r="S53" s="57"/>
      <c r="T53" s="57"/>
      <c r="U53" s="62"/>
      <c r="V53" s="62"/>
      <c r="W53" s="62"/>
      <c r="X53" s="57"/>
      <c r="Y53" s="57"/>
      <c r="Z53" s="57"/>
    </row>
    <row r="54" spans="1:26" ht="14.1" customHeight="1" x14ac:dyDescent="0.25">
      <c r="A54" s="151" t="s">
        <v>169</v>
      </c>
      <c r="B54" s="107">
        <v>0</v>
      </c>
      <c r="C54" s="107">
        <v>0</v>
      </c>
      <c r="D54" s="107">
        <v>0</v>
      </c>
      <c r="E54" s="107">
        <v>0</v>
      </c>
      <c r="F54" s="107">
        <v>0</v>
      </c>
      <c r="G54" s="107">
        <v>100</v>
      </c>
      <c r="H54" s="107">
        <v>0</v>
      </c>
      <c r="I54" s="107">
        <v>26.923076923076923</v>
      </c>
      <c r="J54" s="107">
        <v>39.523809523809526</v>
      </c>
      <c r="K54" s="107">
        <v>68.61702127659575</v>
      </c>
      <c r="L54" s="107">
        <v>21.052631578947366</v>
      </c>
      <c r="M54" s="107">
        <v>69.565217391304344</v>
      </c>
      <c r="N54" s="107">
        <v>38.461538461538467</v>
      </c>
      <c r="O54" s="107">
        <v>50</v>
      </c>
      <c r="P54" s="107">
        <v>23.52941176470588</v>
      </c>
      <c r="Q54" s="107">
        <v>64.285714285714292</v>
      </c>
      <c r="S54" s="57"/>
      <c r="T54" s="57"/>
      <c r="U54" s="62"/>
      <c r="V54" s="57"/>
      <c r="W54" s="57"/>
      <c r="X54" s="57"/>
      <c r="Y54" s="57"/>
      <c r="Z54" s="57"/>
    </row>
    <row r="55" spans="1:26" ht="14.1" customHeight="1" x14ac:dyDescent="0.2">
      <c r="A55" s="151" t="s">
        <v>170</v>
      </c>
      <c r="B55" s="111">
        <v>30</v>
      </c>
      <c r="C55" s="111">
        <v>44.444444444444443</v>
      </c>
      <c r="D55" s="111">
        <v>0</v>
      </c>
      <c r="E55" s="111">
        <v>0</v>
      </c>
      <c r="F55" s="111">
        <v>13.043478260869565</v>
      </c>
      <c r="G55" s="111">
        <v>28.571428571428569</v>
      </c>
      <c r="H55" s="111">
        <v>2.5</v>
      </c>
      <c r="I55" s="111">
        <v>26.829268292682929</v>
      </c>
      <c r="J55" s="111">
        <v>29.032258064516132</v>
      </c>
      <c r="K55" s="111">
        <v>54.712041884816756</v>
      </c>
      <c r="L55" s="111">
        <v>18.518518518518519</v>
      </c>
      <c r="M55" s="111">
        <v>68.965517241379317</v>
      </c>
      <c r="N55" s="111">
        <v>25</v>
      </c>
      <c r="O55" s="111">
        <v>57.894736842105267</v>
      </c>
      <c r="P55" s="111">
        <v>21.428571428571427</v>
      </c>
      <c r="Q55" s="111">
        <v>61.53846153846154</v>
      </c>
      <c r="S55" s="57"/>
      <c r="T55" s="57"/>
      <c r="U55" s="57"/>
      <c r="V55" s="57"/>
      <c r="W55" s="57"/>
      <c r="X55" s="57"/>
      <c r="Y55" s="57"/>
      <c r="Z55" s="57"/>
    </row>
    <row r="56" spans="1:26" ht="14.1" customHeight="1" x14ac:dyDescent="0.2">
      <c r="A56" s="152" t="s">
        <v>70</v>
      </c>
      <c r="B56" s="121">
        <v>25.2</v>
      </c>
      <c r="C56" s="121"/>
      <c r="D56" s="121">
        <v>17.3</v>
      </c>
      <c r="E56" s="121"/>
      <c r="F56" s="121">
        <v>22.1</v>
      </c>
      <c r="G56" s="121"/>
      <c r="H56" s="121">
        <v>24.5</v>
      </c>
      <c r="I56" s="121"/>
      <c r="J56" s="121">
        <v>28.5</v>
      </c>
      <c r="K56" s="121"/>
      <c r="L56" s="121">
        <v>26</v>
      </c>
      <c r="M56" s="121"/>
      <c r="N56" s="121">
        <v>23.2</v>
      </c>
      <c r="O56" s="121"/>
      <c r="P56" s="121"/>
      <c r="Q56" s="121"/>
      <c r="S56" s="51"/>
      <c r="T56" s="51"/>
      <c r="U56" s="51"/>
      <c r="V56" s="51"/>
      <c r="W56" s="51"/>
      <c r="X56" s="51"/>
      <c r="Y56" s="51"/>
      <c r="Z56" s="51"/>
    </row>
    <row r="57" spans="1:26" ht="14.1" customHeight="1" x14ac:dyDescent="0.2">
      <c r="A57" s="152" t="s">
        <v>72</v>
      </c>
      <c r="B57" s="121">
        <v>19.899999999999999</v>
      </c>
      <c r="C57" s="121"/>
      <c r="D57" s="121">
        <v>20.6</v>
      </c>
      <c r="E57" s="121"/>
      <c r="F57" s="121">
        <v>21.7</v>
      </c>
      <c r="G57" s="121"/>
      <c r="H57" s="121">
        <v>28.5</v>
      </c>
      <c r="I57" s="121"/>
      <c r="J57" s="121">
        <v>30</v>
      </c>
      <c r="K57" s="121"/>
      <c r="L57" s="121">
        <v>29.7</v>
      </c>
      <c r="M57" s="121"/>
      <c r="N57" s="121">
        <v>26.3</v>
      </c>
      <c r="O57" s="121"/>
      <c r="P57" s="121"/>
      <c r="Q57" s="121"/>
      <c r="S57" s="51"/>
      <c r="T57" s="51"/>
      <c r="U57" s="51"/>
      <c r="V57" s="51"/>
      <c r="W57" s="51"/>
      <c r="X57" s="51"/>
      <c r="Y57" s="51"/>
      <c r="Z57" s="51"/>
    </row>
    <row r="58" spans="1:26" ht="4.5" customHeight="1" x14ac:dyDescent="0.2">
      <c r="A58" s="452" t="s">
        <v>156</v>
      </c>
      <c r="B58" s="453"/>
      <c r="C58" s="395"/>
      <c r="D58" s="395"/>
      <c r="E58" s="395"/>
      <c r="F58" s="395"/>
      <c r="G58" s="395"/>
      <c r="H58" s="395"/>
      <c r="I58" s="395"/>
      <c r="J58" s="395"/>
      <c r="K58" s="395"/>
      <c r="L58" s="395"/>
      <c r="M58" s="395"/>
      <c r="N58" s="395"/>
      <c r="O58" s="395"/>
      <c r="P58" s="395"/>
      <c r="Q58" s="454"/>
      <c r="S58" s="381"/>
      <c r="T58" s="381"/>
      <c r="U58" s="381"/>
      <c r="V58" s="381"/>
      <c r="W58" s="381"/>
      <c r="X58" s="381"/>
      <c r="Y58" s="381"/>
      <c r="Z58" s="381"/>
    </row>
    <row r="59" spans="1:26" ht="42.75" customHeight="1" x14ac:dyDescent="0.2">
      <c r="A59" s="452"/>
      <c r="B59" s="457" t="s">
        <v>698</v>
      </c>
      <c r="C59" s="458"/>
      <c r="D59" s="455" t="s">
        <v>279</v>
      </c>
      <c r="E59" s="456"/>
      <c r="F59" s="459" t="s">
        <v>280</v>
      </c>
      <c r="G59" s="460"/>
      <c r="H59" s="455" t="s">
        <v>694</v>
      </c>
      <c r="I59" s="456"/>
      <c r="J59" s="459" t="s">
        <v>282</v>
      </c>
      <c r="K59" s="460"/>
      <c r="L59" s="455" t="s">
        <v>283</v>
      </c>
      <c r="M59" s="456"/>
      <c r="N59" s="459" t="s">
        <v>284</v>
      </c>
      <c r="O59" s="460"/>
      <c r="P59" s="455" t="s">
        <v>285</v>
      </c>
      <c r="Q59" s="456"/>
      <c r="S59" s="381"/>
      <c r="T59" s="381"/>
      <c r="U59" s="381"/>
      <c r="V59" s="381"/>
      <c r="W59" s="381"/>
      <c r="X59" s="381"/>
      <c r="Y59" s="381"/>
      <c r="Z59" s="381"/>
    </row>
    <row r="60" spans="1:26" ht="12.75" customHeight="1" x14ac:dyDescent="0.2">
      <c r="A60" s="452"/>
      <c r="B60" s="153">
        <v>2022</v>
      </c>
      <c r="C60" s="153">
        <v>2023</v>
      </c>
      <c r="D60" s="153">
        <v>2022</v>
      </c>
      <c r="E60" s="153">
        <v>2023</v>
      </c>
      <c r="F60" s="153">
        <v>2022</v>
      </c>
      <c r="G60" s="153">
        <v>2023</v>
      </c>
      <c r="H60" s="153">
        <v>2022</v>
      </c>
      <c r="I60" s="153">
        <v>2023</v>
      </c>
      <c r="J60" s="153">
        <v>2022</v>
      </c>
      <c r="K60" s="153">
        <v>2023</v>
      </c>
      <c r="L60" s="153">
        <v>2022</v>
      </c>
      <c r="M60" s="153">
        <v>2023</v>
      </c>
      <c r="N60" s="153">
        <v>2022</v>
      </c>
      <c r="O60" s="153">
        <v>2023</v>
      </c>
      <c r="P60" s="153">
        <v>2022</v>
      </c>
      <c r="Q60" s="153">
        <v>2023</v>
      </c>
      <c r="S60" s="381"/>
      <c r="T60" s="381"/>
      <c r="U60" s="381"/>
      <c r="V60" s="381"/>
      <c r="W60" s="381"/>
      <c r="X60" s="381"/>
      <c r="Y60" s="381"/>
      <c r="Z60" s="381"/>
    </row>
    <row r="61" spans="1:26" ht="15" x14ac:dyDescent="0.25">
      <c r="A61" s="149" t="s">
        <v>158</v>
      </c>
      <c r="B61" s="107">
        <v>0</v>
      </c>
      <c r="C61" s="108">
        <v>0</v>
      </c>
      <c r="D61" s="107">
        <v>38.461538461538467</v>
      </c>
      <c r="E61" s="108">
        <v>57.142857142857139</v>
      </c>
      <c r="F61" s="107">
        <v>20</v>
      </c>
      <c r="G61" s="108">
        <v>40</v>
      </c>
      <c r="H61" s="107">
        <v>0</v>
      </c>
      <c r="I61" s="108">
        <v>0</v>
      </c>
      <c r="J61" s="107">
        <v>55.555555555555557</v>
      </c>
      <c r="K61" s="108">
        <v>66.666666666666657</v>
      </c>
      <c r="L61" s="107">
        <v>12.5</v>
      </c>
      <c r="M61" s="108">
        <v>60</v>
      </c>
      <c r="N61" s="107">
        <v>0</v>
      </c>
      <c r="O61" s="108">
        <v>75</v>
      </c>
      <c r="P61" s="107">
        <v>100</v>
      </c>
      <c r="Q61" s="108">
        <v>100</v>
      </c>
      <c r="S61" s="57"/>
      <c r="T61" s="57"/>
      <c r="U61" s="62"/>
      <c r="V61" s="57"/>
      <c r="W61" s="57"/>
      <c r="X61" s="57"/>
      <c r="Y61" s="57"/>
      <c r="Z61" s="57"/>
    </row>
    <row r="62" spans="1:26" ht="15" x14ac:dyDescent="0.25">
      <c r="A62" s="150" t="s">
        <v>159</v>
      </c>
      <c r="B62" s="107">
        <v>0</v>
      </c>
      <c r="C62" s="108">
        <v>0</v>
      </c>
      <c r="D62" s="107">
        <v>0</v>
      </c>
      <c r="E62" s="108">
        <v>0</v>
      </c>
      <c r="F62" s="107">
        <v>0</v>
      </c>
      <c r="G62" s="108">
        <v>0</v>
      </c>
      <c r="H62" s="107">
        <v>0</v>
      </c>
      <c r="I62" s="108">
        <v>0</v>
      </c>
      <c r="J62" s="107">
        <v>0</v>
      </c>
      <c r="K62" s="108">
        <v>0</v>
      </c>
      <c r="L62" s="107">
        <v>0</v>
      </c>
      <c r="M62" s="108">
        <v>0</v>
      </c>
      <c r="N62" s="107">
        <v>0</v>
      </c>
      <c r="O62" s="108">
        <v>0</v>
      </c>
      <c r="P62" s="107">
        <v>0</v>
      </c>
      <c r="Q62" s="108">
        <v>0</v>
      </c>
      <c r="S62" s="57"/>
      <c r="T62" s="57"/>
      <c r="U62" s="62"/>
      <c r="V62" s="57"/>
      <c r="W62" s="57"/>
      <c r="X62" s="57"/>
      <c r="Y62" s="57"/>
      <c r="Z62" s="57"/>
    </row>
    <row r="63" spans="1:26" ht="15" x14ac:dyDescent="0.25">
      <c r="A63" s="150" t="s">
        <v>160</v>
      </c>
      <c r="B63" s="107">
        <v>100</v>
      </c>
      <c r="C63" s="108">
        <v>0</v>
      </c>
      <c r="D63" s="107">
        <v>0</v>
      </c>
      <c r="E63" s="108">
        <v>33.333333333333329</v>
      </c>
      <c r="F63" s="107">
        <v>0</v>
      </c>
      <c r="G63" s="108">
        <v>0</v>
      </c>
      <c r="H63" s="107">
        <v>0</v>
      </c>
      <c r="I63" s="108">
        <v>0</v>
      </c>
      <c r="J63" s="107">
        <v>0</v>
      </c>
      <c r="K63" s="108">
        <v>40</v>
      </c>
      <c r="L63" s="107">
        <v>0</v>
      </c>
      <c r="M63" s="108">
        <v>33.333333333333329</v>
      </c>
      <c r="N63" s="107">
        <v>0</v>
      </c>
      <c r="O63" s="108">
        <v>0</v>
      </c>
      <c r="P63" s="107">
        <v>0</v>
      </c>
      <c r="Q63" s="108">
        <v>100</v>
      </c>
      <c r="S63" s="57"/>
      <c r="T63" s="57"/>
      <c r="U63" s="62"/>
      <c r="V63" s="57"/>
      <c r="W63" s="57"/>
      <c r="X63" s="57"/>
      <c r="Y63" s="57"/>
      <c r="Z63" s="57"/>
    </row>
    <row r="64" spans="1:26" ht="15" x14ac:dyDescent="0.25">
      <c r="A64" s="150" t="s">
        <v>161</v>
      </c>
      <c r="B64" s="107">
        <v>0</v>
      </c>
      <c r="C64" s="108">
        <v>0</v>
      </c>
      <c r="D64" s="107">
        <v>50</v>
      </c>
      <c r="E64" s="108">
        <v>0</v>
      </c>
      <c r="F64" s="107">
        <v>0</v>
      </c>
      <c r="G64" s="108">
        <v>0</v>
      </c>
      <c r="H64" s="107">
        <v>0</v>
      </c>
      <c r="I64" s="108">
        <v>0</v>
      </c>
      <c r="J64" s="107">
        <v>14.285714285714285</v>
      </c>
      <c r="K64" s="108">
        <v>10</v>
      </c>
      <c r="L64" s="107">
        <v>20</v>
      </c>
      <c r="M64" s="108">
        <v>16.666666666666664</v>
      </c>
      <c r="N64" s="107">
        <v>0</v>
      </c>
      <c r="O64" s="108">
        <v>0</v>
      </c>
      <c r="P64" s="107">
        <v>0</v>
      </c>
      <c r="Q64" s="108">
        <v>0</v>
      </c>
      <c r="S64" s="57"/>
      <c r="T64" s="57"/>
      <c r="U64" s="62"/>
      <c r="V64" s="57"/>
      <c r="W64" s="57"/>
      <c r="X64" s="57"/>
      <c r="Y64" s="57"/>
      <c r="Z64" s="57"/>
    </row>
    <row r="65" spans="1:26" ht="15" x14ac:dyDescent="0.25">
      <c r="A65" s="150" t="s">
        <v>162</v>
      </c>
      <c r="B65" s="107">
        <v>0</v>
      </c>
      <c r="C65" s="108">
        <v>0</v>
      </c>
      <c r="D65" s="107">
        <v>0</v>
      </c>
      <c r="E65" s="108">
        <v>100</v>
      </c>
      <c r="F65" s="107">
        <v>0</v>
      </c>
      <c r="G65" s="108">
        <v>0</v>
      </c>
      <c r="H65" s="107">
        <v>0</v>
      </c>
      <c r="I65" s="108">
        <v>0</v>
      </c>
      <c r="J65" s="107">
        <v>0</v>
      </c>
      <c r="K65" s="108">
        <v>37.5</v>
      </c>
      <c r="L65" s="107">
        <v>0</v>
      </c>
      <c r="M65" s="108">
        <v>33.333333333333329</v>
      </c>
      <c r="N65" s="107">
        <v>0</v>
      </c>
      <c r="O65" s="108">
        <v>100</v>
      </c>
      <c r="P65" s="107">
        <v>0</v>
      </c>
      <c r="Q65" s="108">
        <v>100</v>
      </c>
      <c r="S65" s="57"/>
      <c r="T65" s="57"/>
      <c r="U65" s="62"/>
      <c r="V65" s="57"/>
      <c r="W65" s="57"/>
      <c r="X65" s="57"/>
      <c r="Y65" s="57"/>
      <c r="Z65" s="57"/>
    </row>
    <row r="66" spans="1:26" ht="16.5" customHeight="1" x14ac:dyDescent="0.25">
      <c r="A66" s="150" t="s">
        <v>163</v>
      </c>
      <c r="B66" s="107">
        <v>0</v>
      </c>
      <c r="C66" s="108">
        <v>0</v>
      </c>
      <c r="D66" s="107">
        <v>25</v>
      </c>
      <c r="E66" s="108">
        <v>85.714285714285708</v>
      </c>
      <c r="F66" s="107">
        <v>0</v>
      </c>
      <c r="G66" s="108">
        <v>0</v>
      </c>
      <c r="H66" s="107">
        <v>0</v>
      </c>
      <c r="I66" s="108">
        <v>100</v>
      </c>
      <c r="J66" s="107">
        <v>0</v>
      </c>
      <c r="K66" s="108">
        <v>25</v>
      </c>
      <c r="L66" s="107">
        <v>0</v>
      </c>
      <c r="M66" s="108">
        <v>100</v>
      </c>
      <c r="N66" s="107">
        <v>33.333333333333329</v>
      </c>
      <c r="O66" s="108">
        <v>33.333333333333329</v>
      </c>
      <c r="P66" s="107">
        <v>0</v>
      </c>
      <c r="Q66" s="108">
        <v>0</v>
      </c>
      <c r="S66" s="57"/>
      <c r="T66" s="57"/>
      <c r="U66" s="62"/>
      <c r="V66" s="57"/>
      <c r="W66" s="57"/>
      <c r="X66" s="57"/>
      <c r="Y66" s="57"/>
      <c r="Z66" s="57"/>
    </row>
    <row r="67" spans="1:26" ht="12.75" customHeight="1" x14ac:dyDescent="0.25">
      <c r="A67" s="149" t="s">
        <v>164</v>
      </c>
      <c r="B67" s="107">
        <v>0</v>
      </c>
      <c r="C67" s="108">
        <v>0</v>
      </c>
      <c r="D67" s="107">
        <v>0</v>
      </c>
      <c r="E67" s="108">
        <v>100</v>
      </c>
      <c r="F67" s="107">
        <v>0</v>
      </c>
      <c r="G67" s="108">
        <v>0</v>
      </c>
      <c r="H67" s="107">
        <v>100</v>
      </c>
      <c r="I67" s="108">
        <v>100</v>
      </c>
      <c r="J67" s="107">
        <v>25</v>
      </c>
      <c r="K67" s="108">
        <v>37.5</v>
      </c>
      <c r="L67" s="107">
        <v>0</v>
      </c>
      <c r="M67" s="108">
        <v>12.5</v>
      </c>
      <c r="N67" s="107">
        <v>0</v>
      </c>
      <c r="O67" s="108">
        <v>33.333333333333329</v>
      </c>
      <c r="P67" s="107">
        <v>100</v>
      </c>
      <c r="Q67" s="108">
        <v>100</v>
      </c>
      <c r="S67" s="57"/>
      <c r="T67" s="57"/>
      <c r="U67" s="62"/>
      <c r="V67" s="57"/>
      <c r="W67" s="57"/>
      <c r="X67" s="57"/>
      <c r="Y67" s="57"/>
      <c r="Z67" s="57"/>
    </row>
    <row r="68" spans="1:26" ht="15" x14ac:dyDescent="0.25">
      <c r="A68" s="149" t="s">
        <v>165</v>
      </c>
      <c r="B68" s="107">
        <v>0</v>
      </c>
      <c r="C68" s="108">
        <v>0</v>
      </c>
      <c r="D68" s="107">
        <v>42.857142857142854</v>
      </c>
      <c r="E68" s="108">
        <v>44.444444444444443</v>
      </c>
      <c r="F68" s="107">
        <v>0</v>
      </c>
      <c r="G68" s="108">
        <v>0</v>
      </c>
      <c r="H68" s="107">
        <v>50</v>
      </c>
      <c r="I68" s="108">
        <v>100</v>
      </c>
      <c r="J68" s="107">
        <v>71.428571428571431</v>
      </c>
      <c r="K68" s="108">
        <v>100</v>
      </c>
      <c r="L68" s="107">
        <v>33.333333333333329</v>
      </c>
      <c r="M68" s="108">
        <v>62.5</v>
      </c>
      <c r="N68" s="107">
        <v>0</v>
      </c>
      <c r="O68" s="108">
        <v>0</v>
      </c>
      <c r="P68" s="107">
        <v>0</v>
      </c>
      <c r="Q68" s="108">
        <v>100</v>
      </c>
      <c r="S68" s="57"/>
      <c r="T68" s="57"/>
      <c r="U68" s="62"/>
      <c r="V68" s="57"/>
      <c r="W68" s="57"/>
      <c r="X68" s="57"/>
      <c r="Y68" s="57"/>
      <c r="Z68" s="57"/>
    </row>
    <row r="69" spans="1:26" ht="15" x14ac:dyDescent="0.25">
      <c r="A69" s="149" t="s">
        <v>166</v>
      </c>
      <c r="B69" s="107">
        <v>0</v>
      </c>
      <c r="C69" s="108">
        <v>0</v>
      </c>
      <c r="D69" s="107">
        <v>0</v>
      </c>
      <c r="E69" s="108">
        <v>80</v>
      </c>
      <c r="F69" s="107">
        <v>66.666666666666657</v>
      </c>
      <c r="G69" s="108">
        <v>50</v>
      </c>
      <c r="H69" s="107">
        <v>0</v>
      </c>
      <c r="I69" s="108">
        <v>0</v>
      </c>
      <c r="J69" s="107">
        <v>0</v>
      </c>
      <c r="K69" s="108">
        <v>66.666666666666657</v>
      </c>
      <c r="L69" s="107">
        <v>50</v>
      </c>
      <c r="M69" s="108">
        <v>50</v>
      </c>
      <c r="N69" s="107">
        <v>0</v>
      </c>
      <c r="O69" s="108">
        <v>0</v>
      </c>
      <c r="P69" s="107">
        <v>0</v>
      </c>
      <c r="Q69" s="108">
        <v>0</v>
      </c>
      <c r="S69" s="57"/>
      <c r="T69" s="57"/>
      <c r="U69" s="62"/>
      <c r="V69" s="57"/>
      <c r="W69" s="57"/>
      <c r="X69" s="57"/>
      <c r="Y69" s="57"/>
      <c r="Z69" s="57"/>
    </row>
    <row r="70" spans="1:26" ht="15" x14ac:dyDescent="0.25">
      <c r="A70" s="149" t="s">
        <v>167</v>
      </c>
      <c r="B70" s="107">
        <v>0</v>
      </c>
      <c r="C70" s="108">
        <v>0</v>
      </c>
      <c r="D70" s="107">
        <v>33.333333333333329</v>
      </c>
      <c r="E70" s="108">
        <v>50</v>
      </c>
      <c r="F70" s="107">
        <v>100</v>
      </c>
      <c r="G70" s="108">
        <v>100</v>
      </c>
      <c r="H70" s="107">
        <v>0</v>
      </c>
      <c r="I70" s="108">
        <v>100</v>
      </c>
      <c r="J70" s="107">
        <v>66.666666666666657</v>
      </c>
      <c r="K70" s="108">
        <v>66.666666666666657</v>
      </c>
      <c r="L70" s="107">
        <v>0</v>
      </c>
      <c r="M70" s="108">
        <v>0</v>
      </c>
      <c r="N70" s="107">
        <v>0</v>
      </c>
      <c r="O70" s="108">
        <v>0</v>
      </c>
      <c r="P70" s="107">
        <v>0</v>
      </c>
      <c r="Q70" s="108">
        <v>0</v>
      </c>
      <c r="S70" s="57"/>
      <c r="T70" s="57"/>
      <c r="U70" s="62"/>
      <c r="V70" s="57"/>
      <c r="W70" s="57"/>
      <c r="X70" s="57"/>
      <c r="Y70" s="57"/>
      <c r="Z70" s="57"/>
    </row>
    <row r="71" spans="1:26" ht="15" x14ac:dyDescent="0.25">
      <c r="A71" s="151" t="s">
        <v>168</v>
      </c>
      <c r="B71" s="111">
        <v>33.333333333333329</v>
      </c>
      <c r="C71" s="112">
        <v>66.666666666666657</v>
      </c>
      <c r="D71" s="111">
        <v>26.086956521739129</v>
      </c>
      <c r="E71" s="112">
        <v>55.555555555555557</v>
      </c>
      <c r="F71" s="111">
        <v>14.285714285714285</v>
      </c>
      <c r="G71" s="112">
        <v>19.230769230769234</v>
      </c>
      <c r="H71" s="111">
        <v>25</v>
      </c>
      <c r="I71" s="112">
        <v>57.142857142857139</v>
      </c>
      <c r="J71" s="111">
        <v>28.8135593220339</v>
      </c>
      <c r="K71" s="112">
        <v>46.774193548387096</v>
      </c>
      <c r="L71" s="111">
        <v>12.5</v>
      </c>
      <c r="M71" s="112">
        <v>39.655172413793103</v>
      </c>
      <c r="N71" s="111">
        <v>3.7037037037037033</v>
      </c>
      <c r="O71" s="112">
        <v>26.923076923076923</v>
      </c>
      <c r="P71" s="111">
        <v>22.222222222222221</v>
      </c>
      <c r="Q71" s="112">
        <v>60</v>
      </c>
      <c r="S71" s="57"/>
      <c r="T71" s="57"/>
      <c r="U71" s="62"/>
      <c r="V71" s="62"/>
      <c r="W71" s="62"/>
      <c r="X71" s="57"/>
      <c r="Y71" s="57"/>
      <c r="Z71" s="57"/>
    </row>
    <row r="72" spans="1:26" ht="15" x14ac:dyDescent="0.25">
      <c r="A72" s="151" t="s">
        <v>169</v>
      </c>
      <c r="B72" s="107">
        <v>100</v>
      </c>
      <c r="C72" s="107">
        <v>100</v>
      </c>
      <c r="D72" s="107">
        <v>30.666666666666664</v>
      </c>
      <c r="E72" s="107">
        <v>58.75</v>
      </c>
      <c r="F72" s="107">
        <v>16.666666666666664</v>
      </c>
      <c r="G72" s="107">
        <v>24.074074074074073</v>
      </c>
      <c r="H72" s="107">
        <v>53.846153846153847</v>
      </c>
      <c r="I72" s="107">
        <v>50</v>
      </c>
      <c r="J72" s="107">
        <v>52.380952380952387</v>
      </c>
      <c r="K72" s="107">
        <v>77.777777777777786</v>
      </c>
      <c r="L72" s="107">
        <v>18.181818181818183</v>
      </c>
      <c r="M72" s="107">
        <v>57.142857142857139</v>
      </c>
      <c r="N72" s="107">
        <v>50</v>
      </c>
      <c r="O72" s="107">
        <v>76.19047619047619</v>
      </c>
      <c r="P72" s="107">
        <v>11.111111111111111</v>
      </c>
      <c r="Q72" s="107">
        <v>75</v>
      </c>
      <c r="S72" s="57"/>
      <c r="T72" s="57"/>
      <c r="U72" s="62"/>
      <c r="V72" s="57"/>
      <c r="W72" s="57"/>
      <c r="X72" s="57"/>
      <c r="Y72" s="57"/>
      <c r="Z72" s="57"/>
    </row>
    <row r="73" spans="1:26" x14ac:dyDescent="0.2">
      <c r="A73" s="151" t="s">
        <v>170</v>
      </c>
      <c r="B73" s="111">
        <v>53.846153846153847</v>
      </c>
      <c r="C73" s="111">
        <v>64.285714285714292</v>
      </c>
      <c r="D73" s="111">
        <v>28.925619834710741</v>
      </c>
      <c r="E73" s="111">
        <v>57.462686567164177</v>
      </c>
      <c r="F73" s="111">
        <v>15.853658536585366</v>
      </c>
      <c r="G73" s="111">
        <v>22.5</v>
      </c>
      <c r="H73" s="111">
        <v>42.857142857142854</v>
      </c>
      <c r="I73" s="111">
        <v>52.631578947368418</v>
      </c>
      <c r="J73" s="111">
        <v>35</v>
      </c>
      <c r="K73" s="111">
        <v>53.75</v>
      </c>
      <c r="L73" s="111">
        <v>13.432835820895523</v>
      </c>
      <c r="M73" s="111">
        <v>43.055555555555557</v>
      </c>
      <c r="N73" s="111">
        <v>24.489795918367346</v>
      </c>
      <c r="O73" s="111">
        <v>48.936170212765958</v>
      </c>
      <c r="P73" s="111">
        <v>16.666666666666664</v>
      </c>
      <c r="Q73" s="111">
        <v>66.666666666666657</v>
      </c>
      <c r="S73" s="57"/>
      <c r="T73" s="57"/>
      <c r="U73" s="57"/>
      <c r="V73" s="57"/>
      <c r="W73" s="57"/>
      <c r="X73" s="57"/>
      <c r="Y73" s="57"/>
      <c r="Z73" s="57"/>
    </row>
    <row r="74" spans="1:26" ht="13.5" x14ac:dyDescent="0.2">
      <c r="A74" s="152" t="s">
        <v>70</v>
      </c>
      <c r="B74" s="121">
        <v>26.3</v>
      </c>
      <c r="C74" s="121"/>
      <c r="D74" s="121" t="s">
        <v>71</v>
      </c>
      <c r="E74" s="121"/>
      <c r="F74" s="121">
        <v>20.3</v>
      </c>
      <c r="G74" s="121"/>
      <c r="H74" s="121">
        <v>23.2</v>
      </c>
      <c r="I74" s="121"/>
      <c r="J74" s="121">
        <v>28.1</v>
      </c>
      <c r="K74" s="121"/>
      <c r="L74" s="121">
        <v>23.3</v>
      </c>
      <c r="M74" s="121"/>
      <c r="N74" s="121">
        <v>20</v>
      </c>
      <c r="O74" s="121"/>
      <c r="P74" s="121">
        <v>21.7</v>
      </c>
      <c r="Q74" s="121"/>
      <c r="S74" s="51"/>
      <c r="T74" s="51"/>
      <c r="U74" s="51"/>
      <c r="V74" s="51"/>
      <c r="W74" s="51"/>
      <c r="X74" s="51"/>
      <c r="Y74" s="51"/>
      <c r="Z74" s="51"/>
    </row>
    <row r="75" spans="1:26" ht="13.5" x14ac:dyDescent="0.2">
      <c r="A75" s="152" t="s">
        <v>72</v>
      </c>
      <c r="B75" s="121">
        <v>29.8</v>
      </c>
      <c r="C75" s="121"/>
      <c r="D75" s="121" t="s">
        <v>71</v>
      </c>
      <c r="E75" s="121"/>
      <c r="F75" s="121">
        <v>21.9</v>
      </c>
      <c r="G75" s="121"/>
      <c r="H75" s="121">
        <v>27.7</v>
      </c>
      <c r="I75" s="121"/>
      <c r="J75" s="121">
        <v>29.3</v>
      </c>
      <c r="K75" s="121"/>
      <c r="L75" s="121">
        <v>23.5</v>
      </c>
      <c r="M75" s="121"/>
      <c r="N75" s="121">
        <v>21.4</v>
      </c>
      <c r="O75" s="121"/>
      <c r="P75" s="121">
        <v>23.1</v>
      </c>
      <c r="Q75" s="121"/>
      <c r="S75" s="51"/>
      <c r="T75" s="51"/>
      <c r="U75" s="51"/>
      <c r="V75" s="51"/>
      <c r="W75" s="51"/>
      <c r="X75" s="51"/>
      <c r="Y75" s="51"/>
      <c r="Z75" s="51"/>
    </row>
    <row r="76" spans="1:26" ht="14.25" customHeight="1" x14ac:dyDescent="0.2">
      <c r="A76" s="531" t="s">
        <v>305</v>
      </c>
      <c r="B76" s="531"/>
      <c r="C76" s="531"/>
      <c r="D76" s="531"/>
      <c r="E76" s="531"/>
      <c r="F76" s="531"/>
      <c r="G76" s="531"/>
      <c r="H76" s="531"/>
      <c r="I76" s="531"/>
      <c r="J76" s="531"/>
      <c r="K76" s="531"/>
      <c r="L76" s="531"/>
      <c r="M76" s="531"/>
      <c r="N76" s="531"/>
      <c r="O76" s="531"/>
      <c r="P76" s="531"/>
      <c r="Q76" s="531"/>
      <c r="S76" s="51"/>
      <c r="T76" s="51"/>
      <c r="U76" s="51"/>
      <c r="V76" s="51"/>
      <c r="W76" s="51"/>
      <c r="X76" s="51"/>
      <c r="Y76" s="51"/>
      <c r="Z76" s="51"/>
    </row>
    <row r="77" spans="1:26" ht="4.5" customHeight="1" x14ac:dyDescent="0.2">
      <c r="A77" s="452" t="s">
        <v>156</v>
      </c>
      <c r="B77" s="453"/>
      <c r="C77" s="395"/>
      <c r="D77" s="395"/>
      <c r="E77" s="395"/>
      <c r="F77" s="395"/>
      <c r="G77" s="395"/>
      <c r="H77" s="395"/>
      <c r="I77" s="395"/>
      <c r="J77" s="395"/>
      <c r="K77" s="395"/>
      <c r="L77" s="395"/>
      <c r="M77" s="395"/>
      <c r="N77" s="395"/>
      <c r="O77" s="395"/>
      <c r="P77" s="395"/>
      <c r="Q77" s="454"/>
      <c r="S77" s="381"/>
      <c r="T77" s="381"/>
      <c r="U77" s="381"/>
      <c r="V77" s="381"/>
      <c r="W77" s="381"/>
      <c r="X77" s="381"/>
      <c r="Y77" s="381"/>
      <c r="Z77" s="381"/>
    </row>
    <row r="78" spans="1:26" ht="33.75" customHeight="1" x14ac:dyDescent="0.2">
      <c r="A78" s="452"/>
      <c r="B78" s="457" t="s">
        <v>288</v>
      </c>
      <c r="C78" s="458"/>
      <c r="D78" s="455" t="s">
        <v>289</v>
      </c>
      <c r="E78" s="456"/>
      <c r="F78" s="459" t="s">
        <v>290</v>
      </c>
      <c r="G78" s="460"/>
      <c r="H78" s="455" t="s">
        <v>291</v>
      </c>
      <c r="I78" s="456"/>
      <c r="J78" s="459" t="s">
        <v>696</v>
      </c>
      <c r="K78" s="460"/>
      <c r="L78" s="455" t="s">
        <v>293</v>
      </c>
      <c r="M78" s="456"/>
      <c r="N78" s="459" t="s">
        <v>699</v>
      </c>
      <c r="O78" s="460"/>
      <c r="P78" s="455" t="s">
        <v>295</v>
      </c>
      <c r="Q78" s="456"/>
      <c r="S78" s="381"/>
      <c r="T78" s="381"/>
      <c r="U78" s="381"/>
      <c r="V78" s="381"/>
      <c r="W78" s="381"/>
      <c r="X78" s="381"/>
      <c r="Y78" s="381"/>
      <c r="Z78" s="381"/>
    </row>
    <row r="79" spans="1:26" x14ac:dyDescent="0.2">
      <c r="A79" s="452"/>
      <c r="B79" s="153">
        <v>2022</v>
      </c>
      <c r="C79" s="153">
        <v>2023</v>
      </c>
      <c r="D79" s="153">
        <v>2022</v>
      </c>
      <c r="E79" s="153">
        <v>2023</v>
      </c>
      <c r="F79" s="153">
        <v>2022</v>
      </c>
      <c r="G79" s="153">
        <v>2023</v>
      </c>
      <c r="H79" s="153">
        <v>2022</v>
      </c>
      <c r="I79" s="153">
        <v>2023</v>
      </c>
      <c r="J79" s="153">
        <v>2022</v>
      </c>
      <c r="K79" s="153">
        <v>2023</v>
      </c>
      <c r="L79" s="153">
        <v>2022</v>
      </c>
      <c r="M79" s="153">
        <v>2023</v>
      </c>
      <c r="N79" s="153">
        <v>2022</v>
      </c>
      <c r="O79" s="153">
        <v>2023</v>
      </c>
      <c r="P79" s="153">
        <v>2022</v>
      </c>
      <c r="Q79" s="153">
        <v>2023</v>
      </c>
      <c r="S79" s="381"/>
      <c r="T79" s="381"/>
      <c r="U79" s="381"/>
      <c r="V79" s="381"/>
      <c r="W79" s="381"/>
      <c r="X79" s="381"/>
      <c r="Y79" s="381"/>
      <c r="Z79" s="381"/>
    </row>
    <row r="80" spans="1:26" ht="15" x14ac:dyDescent="0.25">
      <c r="A80" s="149" t="s">
        <v>158</v>
      </c>
      <c r="B80" s="107">
        <v>0</v>
      </c>
      <c r="C80" s="108">
        <v>0</v>
      </c>
      <c r="D80" s="107">
        <v>0</v>
      </c>
      <c r="E80" s="108">
        <v>0</v>
      </c>
      <c r="F80" s="107">
        <v>0</v>
      </c>
      <c r="G80" s="108">
        <v>0</v>
      </c>
      <c r="H80" s="107">
        <v>100</v>
      </c>
      <c r="I80" s="108">
        <v>100</v>
      </c>
      <c r="J80" s="107">
        <v>0</v>
      </c>
      <c r="K80" s="108">
        <v>33.333333333333329</v>
      </c>
      <c r="L80" s="107">
        <v>55.555555555555557</v>
      </c>
      <c r="M80" s="108">
        <v>69.230769230769226</v>
      </c>
      <c r="N80" s="107">
        <v>0</v>
      </c>
      <c r="O80" s="108">
        <v>0</v>
      </c>
      <c r="P80" s="107">
        <v>0</v>
      </c>
      <c r="Q80" s="108">
        <v>0</v>
      </c>
      <c r="S80" s="57"/>
      <c r="T80" s="57"/>
      <c r="U80" s="62"/>
      <c r="V80" s="57"/>
      <c r="W80" s="57"/>
      <c r="X80" s="57"/>
      <c r="Y80" s="57"/>
      <c r="Z80" s="57"/>
    </row>
    <row r="81" spans="1:26" ht="15" x14ac:dyDescent="0.25">
      <c r="A81" s="150" t="s">
        <v>159</v>
      </c>
      <c r="B81" s="107">
        <v>0</v>
      </c>
      <c r="C81" s="108">
        <v>0</v>
      </c>
      <c r="D81" s="107">
        <v>0</v>
      </c>
      <c r="E81" s="108">
        <v>0</v>
      </c>
      <c r="F81" s="107">
        <v>0</v>
      </c>
      <c r="G81" s="108">
        <v>0</v>
      </c>
      <c r="H81" s="107">
        <v>0</v>
      </c>
      <c r="I81" s="108">
        <v>0</v>
      </c>
      <c r="J81" s="107">
        <v>0</v>
      </c>
      <c r="K81" s="108">
        <v>0</v>
      </c>
      <c r="L81" s="107">
        <v>20</v>
      </c>
      <c r="M81" s="108">
        <v>7.6923076923076925</v>
      </c>
      <c r="N81" s="107">
        <v>33.333333333333329</v>
      </c>
      <c r="O81" s="108">
        <v>33.333333333333329</v>
      </c>
      <c r="P81" s="107">
        <v>0</v>
      </c>
      <c r="Q81" s="108">
        <v>0</v>
      </c>
      <c r="S81" s="57"/>
      <c r="T81" s="57"/>
      <c r="U81" s="62"/>
      <c r="V81" s="57"/>
      <c r="W81" s="57"/>
      <c r="X81" s="57"/>
      <c r="Y81" s="57"/>
      <c r="Z81" s="57"/>
    </row>
    <row r="82" spans="1:26" ht="15" x14ac:dyDescent="0.25">
      <c r="A82" s="150" t="s">
        <v>160</v>
      </c>
      <c r="B82" s="107">
        <v>0</v>
      </c>
      <c r="C82" s="108">
        <v>0</v>
      </c>
      <c r="D82" s="107">
        <v>0</v>
      </c>
      <c r="E82" s="108">
        <v>0</v>
      </c>
      <c r="F82" s="107">
        <v>0</v>
      </c>
      <c r="G82" s="108">
        <v>0</v>
      </c>
      <c r="H82" s="107">
        <v>0</v>
      </c>
      <c r="I82" s="108">
        <v>0</v>
      </c>
      <c r="J82" s="107">
        <v>0</v>
      </c>
      <c r="K82" s="108">
        <v>50</v>
      </c>
      <c r="L82" s="107">
        <v>10</v>
      </c>
      <c r="M82" s="108">
        <v>20</v>
      </c>
      <c r="N82" s="107">
        <v>0</v>
      </c>
      <c r="O82" s="108">
        <v>60</v>
      </c>
      <c r="P82" s="107">
        <v>0</v>
      </c>
      <c r="Q82" s="108">
        <v>0</v>
      </c>
      <c r="S82" s="57"/>
      <c r="T82" s="57"/>
      <c r="U82" s="62"/>
      <c r="V82" s="57"/>
      <c r="W82" s="57"/>
      <c r="X82" s="57"/>
      <c r="Y82" s="57"/>
      <c r="Z82" s="57"/>
    </row>
    <row r="83" spans="1:26" ht="15" x14ac:dyDescent="0.25">
      <c r="A83" s="150" t="s">
        <v>161</v>
      </c>
      <c r="B83" s="107">
        <v>0</v>
      </c>
      <c r="C83" s="108">
        <v>0</v>
      </c>
      <c r="D83" s="107">
        <v>0</v>
      </c>
      <c r="E83" s="108">
        <v>0</v>
      </c>
      <c r="F83" s="107">
        <v>0</v>
      </c>
      <c r="G83" s="108">
        <v>0</v>
      </c>
      <c r="H83" s="107">
        <v>0</v>
      </c>
      <c r="I83" s="108">
        <v>0</v>
      </c>
      <c r="J83" s="107">
        <v>33.333333333333329</v>
      </c>
      <c r="K83" s="108">
        <v>0</v>
      </c>
      <c r="L83" s="107">
        <v>29.166666666666668</v>
      </c>
      <c r="M83" s="108">
        <v>12.5</v>
      </c>
      <c r="N83" s="107">
        <v>33.333333333333329</v>
      </c>
      <c r="O83" s="108">
        <v>12.5</v>
      </c>
      <c r="P83" s="107">
        <v>0</v>
      </c>
      <c r="Q83" s="108">
        <v>0</v>
      </c>
      <c r="S83" s="57"/>
      <c r="T83" s="57"/>
      <c r="U83" s="62"/>
      <c r="V83" s="57"/>
      <c r="W83" s="57"/>
      <c r="X83" s="57"/>
      <c r="Y83" s="57"/>
      <c r="Z83" s="57"/>
    </row>
    <row r="84" spans="1:26" ht="15" x14ac:dyDescent="0.25">
      <c r="A84" s="150" t="s">
        <v>162</v>
      </c>
      <c r="B84" s="107">
        <v>0</v>
      </c>
      <c r="C84" s="108">
        <v>0</v>
      </c>
      <c r="D84" s="107">
        <v>0</v>
      </c>
      <c r="E84" s="108">
        <v>0</v>
      </c>
      <c r="F84" s="107">
        <v>0</v>
      </c>
      <c r="G84" s="108">
        <v>0</v>
      </c>
      <c r="H84" s="107">
        <v>0</v>
      </c>
      <c r="I84" s="108">
        <v>0</v>
      </c>
      <c r="J84" s="107">
        <v>0</v>
      </c>
      <c r="K84" s="108">
        <v>0</v>
      </c>
      <c r="L84" s="107">
        <v>8.695652173913043</v>
      </c>
      <c r="M84" s="108">
        <v>17.948717948717949</v>
      </c>
      <c r="N84" s="107">
        <v>14.285714285714285</v>
      </c>
      <c r="O84" s="108">
        <v>28.571428571428569</v>
      </c>
      <c r="P84" s="107">
        <v>0</v>
      </c>
      <c r="Q84" s="108">
        <v>0</v>
      </c>
      <c r="S84" s="57"/>
      <c r="T84" s="57"/>
      <c r="U84" s="62"/>
      <c r="V84" s="57"/>
      <c r="W84" s="57"/>
      <c r="X84" s="57"/>
      <c r="Y84" s="57"/>
      <c r="Z84" s="57"/>
    </row>
    <row r="85" spans="1:26" ht="15" x14ac:dyDescent="0.25">
      <c r="A85" s="150" t="s">
        <v>163</v>
      </c>
      <c r="B85" s="107">
        <v>0</v>
      </c>
      <c r="C85" s="108">
        <v>0</v>
      </c>
      <c r="D85" s="107">
        <v>0</v>
      </c>
      <c r="E85" s="108">
        <v>0</v>
      </c>
      <c r="F85" s="107">
        <v>0</v>
      </c>
      <c r="G85" s="108">
        <v>0</v>
      </c>
      <c r="H85" s="107">
        <v>0</v>
      </c>
      <c r="I85" s="108">
        <v>0</v>
      </c>
      <c r="J85" s="107">
        <v>0</v>
      </c>
      <c r="K85" s="108">
        <v>0</v>
      </c>
      <c r="L85" s="107">
        <v>16.666666666666664</v>
      </c>
      <c r="M85" s="108">
        <v>21.052631578947366</v>
      </c>
      <c r="N85" s="107">
        <v>11.111111111111111</v>
      </c>
      <c r="O85" s="108">
        <v>11.111111111111111</v>
      </c>
      <c r="P85" s="107">
        <v>0</v>
      </c>
      <c r="Q85" s="108">
        <v>0</v>
      </c>
      <c r="S85" s="57"/>
      <c r="T85" s="57"/>
      <c r="U85" s="62"/>
      <c r="V85" s="57"/>
      <c r="W85" s="57"/>
      <c r="X85" s="57"/>
      <c r="Y85" s="57"/>
      <c r="Z85" s="57"/>
    </row>
    <row r="86" spans="1:26" ht="15" x14ac:dyDescent="0.25">
      <c r="A86" s="149" t="s">
        <v>164</v>
      </c>
      <c r="B86" s="107">
        <v>0</v>
      </c>
      <c r="C86" s="108">
        <v>0</v>
      </c>
      <c r="D86" s="107">
        <v>0</v>
      </c>
      <c r="E86" s="108">
        <v>0</v>
      </c>
      <c r="F86" s="107">
        <v>0</v>
      </c>
      <c r="G86" s="108">
        <v>33.333333333333329</v>
      </c>
      <c r="H86" s="107">
        <v>0</v>
      </c>
      <c r="I86" s="108">
        <v>0</v>
      </c>
      <c r="J86" s="107">
        <v>25</v>
      </c>
      <c r="K86" s="108">
        <v>25</v>
      </c>
      <c r="L86" s="107">
        <v>5.5555555555555554</v>
      </c>
      <c r="M86" s="108">
        <v>36</v>
      </c>
      <c r="N86" s="107">
        <v>0</v>
      </c>
      <c r="O86" s="108">
        <v>0</v>
      </c>
      <c r="P86" s="107">
        <v>0</v>
      </c>
      <c r="Q86" s="108">
        <v>0</v>
      </c>
      <c r="S86" s="57"/>
      <c r="T86" s="57"/>
      <c r="U86" s="62"/>
      <c r="V86" s="57"/>
      <c r="W86" s="57"/>
      <c r="X86" s="57"/>
      <c r="Y86" s="57"/>
      <c r="Z86" s="57"/>
    </row>
    <row r="87" spans="1:26" ht="16.5" customHeight="1" x14ac:dyDescent="0.25">
      <c r="A87" s="149" t="s">
        <v>165</v>
      </c>
      <c r="B87" s="107">
        <v>0</v>
      </c>
      <c r="C87" s="108">
        <v>0</v>
      </c>
      <c r="D87" s="107">
        <v>0</v>
      </c>
      <c r="E87" s="108">
        <v>0</v>
      </c>
      <c r="F87" s="107">
        <v>0</v>
      </c>
      <c r="G87" s="108">
        <v>0</v>
      </c>
      <c r="H87" s="107">
        <v>0</v>
      </c>
      <c r="I87" s="108">
        <v>0</v>
      </c>
      <c r="J87" s="107">
        <v>66.666666666666657</v>
      </c>
      <c r="K87" s="108">
        <v>33.333333333333329</v>
      </c>
      <c r="L87" s="107">
        <v>11.111111111111111</v>
      </c>
      <c r="M87" s="108">
        <v>40.909090909090914</v>
      </c>
      <c r="N87" s="107">
        <v>0</v>
      </c>
      <c r="O87" s="108">
        <v>20</v>
      </c>
      <c r="P87" s="107">
        <v>0</v>
      </c>
      <c r="Q87" s="108">
        <v>0</v>
      </c>
      <c r="S87" s="57"/>
      <c r="T87" s="57"/>
      <c r="U87" s="62"/>
      <c r="V87" s="57"/>
      <c r="W87" s="57"/>
      <c r="X87" s="57"/>
      <c r="Y87" s="57"/>
      <c r="Z87" s="57"/>
    </row>
    <row r="88" spans="1:26" ht="12.75" customHeight="1" x14ac:dyDescent="0.25">
      <c r="A88" s="149" t="s">
        <v>166</v>
      </c>
      <c r="B88" s="107">
        <v>0</v>
      </c>
      <c r="C88" s="108">
        <v>0</v>
      </c>
      <c r="D88" s="107">
        <v>0</v>
      </c>
      <c r="E88" s="108">
        <v>0</v>
      </c>
      <c r="F88" s="107">
        <v>0</v>
      </c>
      <c r="G88" s="108">
        <v>0</v>
      </c>
      <c r="H88" s="107">
        <v>0</v>
      </c>
      <c r="I88" s="108">
        <v>0</v>
      </c>
      <c r="J88" s="107">
        <v>100</v>
      </c>
      <c r="K88" s="108">
        <v>100</v>
      </c>
      <c r="L88" s="107">
        <v>25</v>
      </c>
      <c r="M88" s="108">
        <v>38.235294117647058</v>
      </c>
      <c r="N88" s="107">
        <v>40</v>
      </c>
      <c r="O88" s="108">
        <v>25</v>
      </c>
      <c r="P88" s="107">
        <v>0</v>
      </c>
      <c r="Q88" s="108">
        <v>0</v>
      </c>
      <c r="S88" s="57"/>
      <c r="T88" s="57"/>
      <c r="U88" s="62"/>
      <c r="V88" s="57"/>
      <c r="W88" s="57"/>
      <c r="X88" s="57"/>
      <c r="Y88" s="57"/>
      <c r="Z88" s="57"/>
    </row>
    <row r="89" spans="1:26" ht="15" x14ac:dyDescent="0.25">
      <c r="A89" s="149" t="s">
        <v>167</v>
      </c>
      <c r="B89" s="107">
        <v>0</v>
      </c>
      <c r="C89" s="108">
        <v>0</v>
      </c>
      <c r="D89" s="107">
        <v>0</v>
      </c>
      <c r="E89" s="108">
        <v>0</v>
      </c>
      <c r="F89" s="107">
        <v>0</v>
      </c>
      <c r="G89" s="108">
        <v>0</v>
      </c>
      <c r="H89" s="107">
        <v>0</v>
      </c>
      <c r="I89" s="108">
        <v>0</v>
      </c>
      <c r="J89" s="107">
        <v>100</v>
      </c>
      <c r="K89" s="108">
        <v>33.333333333333329</v>
      </c>
      <c r="L89" s="107">
        <v>10</v>
      </c>
      <c r="M89" s="108">
        <v>60</v>
      </c>
      <c r="N89" s="107">
        <v>12.5</v>
      </c>
      <c r="O89" s="108">
        <v>57.142857142857139</v>
      </c>
      <c r="P89" s="107">
        <v>0</v>
      </c>
      <c r="Q89" s="108">
        <v>0</v>
      </c>
      <c r="S89" s="57"/>
      <c r="T89" s="57"/>
      <c r="U89" s="62"/>
      <c r="V89" s="57"/>
      <c r="W89" s="57"/>
      <c r="X89" s="57"/>
      <c r="Y89" s="57"/>
      <c r="Z89" s="57"/>
    </row>
    <row r="90" spans="1:26" ht="15" x14ac:dyDescent="0.25">
      <c r="A90" s="151" t="s">
        <v>168</v>
      </c>
      <c r="B90" s="111">
        <v>0</v>
      </c>
      <c r="C90" s="112">
        <v>0</v>
      </c>
      <c r="D90" s="111">
        <v>0</v>
      </c>
      <c r="E90" s="112">
        <v>0</v>
      </c>
      <c r="F90" s="111">
        <v>0</v>
      </c>
      <c r="G90" s="112">
        <v>7.6923076923076925</v>
      </c>
      <c r="H90" s="111">
        <v>25</v>
      </c>
      <c r="I90" s="112">
        <v>25</v>
      </c>
      <c r="J90" s="111">
        <v>24</v>
      </c>
      <c r="K90" s="112">
        <v>25</v>
      </c>
      <c r="L90" s="111">
        <v>21.142857142857142</v>
      </c>
      <c r="M90" s="112">
        <v>35.430463576158935</v>
      </c>
      <c r="N90" s="111">
        <v>17.5</v>
      </c>
      <c r="O90" s="112">
        <v>29.333333333333332</v>
      </c>
      <c r="P90" s="111">
        <v>0</v>
      </c>
      <c r="Q90" s="112">
        <v>0</v>
      </c>
      <c r="S90" s="57"/>
      <c r="T90" s="57"/>
      <c r="U90" s="62"/>
      <c r="V90" s="62"/>
      <c r="W90" s="62"/>
      <c r="X90" s="57"/>
      <c r="Y90" s="57"/>
      <c r="Z90" s="57"/>
    </row>
    <row r="91" spans="1:26" ht="15" x14ac:dyDescent="0.25">
      <c r="A91" s="151" t="s">
        <v>169</v>
      </c>
      <c r="B91" s="107">
        <v>0</v>
      </c>
      <c r="C91" s="107">
        <v>0</v>
      </c>
      <c r="D91" s="107">
        <v>0</v>
      </c>
      <c r="E91" s="107">
        <v>13.333333333333334</v>
      </c>
      <c r="F91" s="107">
        <v>35.294117647058826</v>
      </c>
      <c r="G91" s="107">
        <v>37.5</v>
      </c>
      <c r="H91" s="107">
        <v>0</v>
      </c>
      <c r="I91" s="107">
        <v>0</v>
      </c>
      <c r="J91" s="107">
        <v>16.666666666666664</v>
      </c>
      <c r="K91" s="107">
        <v>48.387096774193552</v>
      </c>
      <c r="L91" s="107">
        <v>27.659574468085108</v>
      </c>
      <c r="M91" s="107">
        <v>64.102564102564102</v>
      </c>
      <c r="N91" s="107">
        <v>12.195121951219512</v>
      </c>
      <c r="O91" s="107">
        <v>59.375</v>
      </c>
      <c r="P91" s="107">
        <v>0</v>
      </c>
      <c r="Q91" s="107">
        <v>0</v>
      </c>
      <c r="S91" s="57"/>
      <c r="T91" s="57"/>
      <c r="U91" s="62"/>
      <c r="V91" s="57"/>
      <c r="W91" s="57"/>
      <c r="X91" s="57"/>
      <c r="Y91" s="57"/>
      <c r="Z91" s="57"/>
    </row>
    <row r="92" spans="1:26" x14ac:dyDescent="0.2">
      <c r="A92" s="151" t="s">
        <v>170</v>
      </c>
      <c r="B92" s="111">
        <v>0</v>
      </c>
      <c r="C92" s="111">
        <v>0</v>
      </c>
      <c r="D92" s="111">
        <v>0</v>
      </c>
      <c r="E92" s="111">
        <v>8</v>
      </c>
      <c r="F92" s="111">
        <v>20</v>
      </c>
      <c r="G92" s="111">
        <v>24.137931034482758</v>
      </c>
      <c r="H92" s="111">
        <v>20</v>
      </c>
      <c r="I92" s="111">
        <v>16.666666666666664</v>
      </c>
      <c r="J92" s="111">
        <v>19.672131147540984</v>
      </c>
      <c r="K92" s="111">
        <v>37.288135593220339</v>
      </c>
      <c r="L92" s="111">
        <v>23.42007434944238</v>
      </c>
      <c r="M92" s="111">
        <v>41.315789473684212</v>
      </c>
      <c r="N92" s="111">
        <v>15.702479338842975</v>
      </c>
      <c r="O92" s="111">
        <v>38.31775700934579</v>
      </c>
      <c r="P92" s="111">
        <v>0</v>
      </c>
      <c r="Q92" s="111">
        <v>0</v>
      </c>
      <c r="S92" s="57"/>
      <c r="T92" s="57"/>
      <c r="U92" s="57"/>
      <c r="V92" s="57"/>
      <c r="W92" s="57"/>
      <c r="X92" s="57"/>
      <c r="Y92" s="57"/>
      <c r="Z92" s="57"/>
    </row>
    <row r="93" spans="1:26" ht="13.5" x14ac:dyDescent="0.2">
      <c r="A93" s="152" t="s">
        <v>70</v>
      </c>
      <c r="B93" s="121">
        <v>4</v>
      </c>
      <c r="C93" s="121"/>
      <c r="D93" s="121">
        <v>4.4000000000000004</v>
      </c>
      <c r="E93" s="121"/>
      <c r="F93" s="121">
        <v>18.5</v>
      </c>
      <c r="G93" s="121"/>
      <c r="H93" s="121">
        <v>18</v>
      </c>
      <c r="I93" s="121"/>
      <c r="J93" s="121">
        <v>21.6</v>
      </c>
      <c r="K93" s="121"/>
      <c r="L93" s="121">
        <v>29.4</v>
      </c>
      <c r="M93" s="121"/>
      <c r="N93" s="115">
        <v>29.5</v>
      </c>
      <c r="O93" s="121"/>
      <c r="P93" s="121">
        <v>16.399999999999999</v>
      </c>
      <c r="Q93" s="121"/>
      <c r="S93" s="51"/>
      <c r="T93" s="51"/>
      <c r="U93" s="51"/>
      <c r="V93" s="51"/>
      <c r="W93" s="51"/>
      <c r="X93" s="51"/>
      <c r="Y93" s="51"/>
      <c r="Z93" s="51"/>
    </row>
    <row r="94" spans="1:26" ht="13.5" x14ac:dyDescent="0.2">
      <c r="A94" s="152" t="s">
        <v>72</v>
      </c>
      <c r="B94" s="121">
        <v>8.1</v>
      </c>
      <c r="C94" s="121"/>
      <c r="D94" s="121">
        <v>4.0999999999999996</v>
      </c>
      <c r="E94" s="121"/>
      <c r="F94" s="121">
        <v>19.899999999999999</v>
      </c>
      <c r="G94" s="121"/>
      <c r="H94" s="121">
        <v>16.7</v>
      </c>
      <c r="I94" s="121"/>
      <c r="J94" s="121">
        <v>23.4</v>
      </c>
      <c r="K94" s="121"/>
      <c r="L94" s="121">
        <v>29.9</v>
      </c>
      <c r="M94" s="121"/>
      <c r="N94" s="121">
        <v>29.2</v>
      </c>
      <c r="O94" s="121"/>
      <c r="P94" s="121">
        <v>16.7</v>
      </c>
      <c r="Q94" s="121"/>
      <c r="S94" s="51"/>
      <c r="T94" s="51"/>
      <c r="U94" s="51"/>
      <c r="V94" s="51"/>
      <c r="W94" s="51"/>
      <c r="X94" s="51"/>
      <c r="Y94" s="51"/>
      <c r="Z94" s="51"/>
    </row>
    <row r="95" spans="1:26" ht="6" customHeight="1" x14ac:dyDescent="0.2">
      <c r="A95" s="452" t="s">
        <v>156</v>
      </c>
      <c r="B95" s="453"/>
      <c r="C95" s="395"/>
      <c r="D95" s="395"/>
      <c r="E95" s="395"/>
      <c r="F95" s="395"/>
      <c r="G95" s="395"/>
      <c r="H95" s="395"/>
      <c r="I95" s="395"/>
      <c r="J95" s="395"/>
      <c r="K95" s="395"/>
      <c r="L95" s="461"/>
      <c r="M95" s="461"/>
      <c r="N95" s="461"/>
      <c r="O95" s="461"/>
      <c r="P95" s="461"/>
      <c r="Q95" s="462"/>
      <c r="S95" s="381"/>
      <c r="T95" s="381"/>
      <c r="U95" s="381"/>
      <c r="V95" s="381"/>
      <c r="W95" s="381"/>
      <c r="X95" s="381"/>
      <c r="Y95" s="381"/>
      <c r="Z95" s="381"/>
    </row>
    <row r="96" spans="1:26" ht="52.5" customHeight="1" x14ac:dyDescent="0.2">
      <c r="A96" s="452"/>
      <c r="B96" s="457" t="s">
        <v>179</v>
      </c>
      <c r="C96" s="458"/>
      <c r="D96" s="455" t="s">
        <v>296</v>
      </c>
      <c r="E96" s="456"/>
      <c r="F96" s="459" t="s">
        <v>297</v>
      </c>
      <c r="G96" s="460"/>
      <c r="H96" s="463" t="s">
        <v>673</v>
      </c>
      <c r="I96" s="464"/>
      <c r="J96" s="465" t="s">
        <v>152</v>
      </c>
      <c r="K96" s="465"/>
      <c r="L96" s="154"/>
      <c r="M96" s="154"/>
      <c r="N96" s="155"/>
      <c r="O96" s="155"/>
      <c r="P96" s="154"/>
      <c r="Q96" s="154"/>
      <c r="S96" s="381"/>
      <c r="T96" s="381"/>
      <c r="U96" s="381"/>
      <c r="V96" s="381"/>
      <c r="W96" s="381"/>
      <c r="X96" s="381"/>
      <c r="Y96" s="381"/>
      <c r="Z96" s="381"/>
    </row>
    <row r="97" spans="1:26" ht="13.5" customHeight="1" x14ac:dyDescent="0.2">
      <c r="A97" s="452"/>
      <c r="B97" s="153">
        <v>2022</v>
      </c>
      <c r="C97" s="153">
        <v>2023</v>
      </c>
      <c r="D97" s="153">
        <v>2022</v>
      </c>
      <c r="E97" s="153">
        <v>2023</v>
      </c>
      <c r="F97" s="153">
        <v>2022</v>
      </c>
      <c r="G97" s="153">
        <v>2023</v>
      </c>
      <c r="H97" s="153">
        <v>2022</v>
      </c>
      <c r="I97" s="153">
        <v>2023</v>
      </c>
      <c r="J97" s="153">
        <v>2022</v>
      </c>
      <c r="K97" s="153">
        <v>2023</v>
      </c>
      <c r="L97" s="156"/>
      <c r="M97" s="156"/>
      <c r="N97" s="156"/>
      <c r="O97" s="156"/>
      <c r="P97" s="156"/>
      <c r="Q97" s="156"/>
      <c r="S97" s="381"/>
      <c r="T97" s="381"/>
      <c r="U97" s="381"/>
      <c r="V97" s="381"/>
      <c r="W97" s="381"/>
      <c r="X97" s="381"/>
      <c r="Y97" s="381"/>
      <c r="Z97" s="381"/>
    </row>
    <row r="98" spans="1:26" ht="14.1" customHeight="1" x14ac:dyDescent="0.25">
      <c r="A98" s="149" t="s">
        <v>158</v>
      </c>
      <c r="B98" s="107">
        <v>0</v>
      </c>
      <c r="C98" s="108">
        <v>100</v>
      </c>
      <c r="D98" s="107">
        <v>0</v>
      </c>
      <c r="E98" s="108">
        <v>0</v>
      </c>
      <c r="F98" s="107">
        <v>0</v>
      </c>
      <c r="G98" s="108">
        <v>0</v>
      </c>
      <c r="H98" s="107">
        <v>0</v>
      </c>
      <c r="I98" s="108">
        <v>0</v>
      </c>
      <c r="J98" s="107">
        <v>40.131578947368425</v>
      </c>
      <c r="K98" s="108">
        <v>59.770114942528743</v>
      </c>
      <c r="L98" s="130"/>
      <c r="M98" s="127"/>
      <c r="N98" s="130"/>
      <c r="O98" s="127"/>
      <c r="P98" s="130"/>
      <c r="Q98" s="127"/>
      <c r="S98" s="57"/>
      <c r="T98" s="57"/>
      <c r="U98" s="62"/>
      <c r="V98" s="57"/>
      <c r="W98" s="57"/>
      <c r="X98" s="57"/>
      <c r="Y98" s="57"/>
      <c r="Z98" s="57"/>
    </row>
    <row r="99" spans="1:26" ht="14.1" customHeight="1" x14ac:dyDescent="0.25">
      <c r="A99" s="150" t="s">
        <v>159</v>
      </c>
      <c r="B99" s="107">
        <v>0</v>
      </c>
      <c r="C99" s="108">
        <v>0</v>
      </c>
      <c r="D99" s="107">
        <v>0</v>
      </c>
      <c r="E99" s="108">
        <v>0</v>
      </c>
      <c r="F99" s="107">
        <v>0</v>
      </c>
      <c r="G99" s="108">
        <v>0</v>
      </c>
      <c r="H99" s="107">
        <v>0</v>
      </c>
      <c r="I99" s="108">
        <v>0</v>
      </c>
      <c r="J99" s="107">
        <v>4</v>
      </c>
      <c r="K99" s="108">
        <v>9.8039215686274517</v>
      </c>
      <c r="L99" s="130"/>
      <c r="M99" s="127"/>
      <c r="N99" s="130"/>
      <c r="O99" s="127"/>
      <c r="P99" s="130"/>
      <c r="Q99" s="127"/>
      <c r="S99" s="57"/>
      <c r="T99" s="57"/>
      <c r="U99" s="62"/>
      <c r="V99" s="57"/>
      <c r="W99" s="57"/>
      <c r="X99" s="57"/>
      <c r="Y99" s="57"/>
      <c r="Z99" s="57"/>
    </row>
    <row r="100" spans="1:26" ht="14.1" customHeight="1" x14ac:dyDescent="0.25">
      <c r="A100" s="150" t="s">
        <v>160</v>
      </c>
      <c r="B100" s="107">
        <v>0</v>
      </c>
      <c r="C100" s="108">
        <v>0</v>
      </c>
      <c r="D100" s="107">
        <v>0</v>
      </c>
      <c r="E100" s="108">
        <v>0</v>
      </c>
      <c r="F100" s="107">
        <v>0</v>
      </c>
      <c r="G100" s="108">
        <v>0</v>
      </c>
      <c r="H100" s="107">
        <v>0</v>
      </c>
      <c r="I100" s="108">
        <v>0</v>
      </c>
      <c r="J100" s="107">
        <v>8.695652173913043</v>
      </c>
      <c r="K100" s="108">
        <v>32.967032967032964</v>
      </c>
      <c r="L100" s="130"/>
      <c r="M100" s="127"/>
      <c r="N100" s="130"/>
      <c r="O100" s="127"/>
      <c r="P100" s="130"/>
      <c r="Q100" s="127"/>
      <c r="S100" s="57"/>
      <c r="T100" s="57"/>
      <c r="U100" s="62"/>
      <c r="V100" s="57"/>
      <c r="W100" s="57"/>
      <c r="X100" s="57"/>
      <c r="Y100" s="57"/>
      <c r="Z100" s="57"/>
    </row>
    <row r="101" spans="1:26" ht="14.1" customHeight="1" x14ac:dyDescent="0.25">
      <c r="A101" s="150" t="s">
        <v>161</v>
      </c>
      <c r="B101" s="107">
        <v>0</v>
      </c>
      <c r="C101" s="108">
        <v>0</v>
      </c>
      <c r="D101" s="107">
        <v>0</v>
      </c>
      <c r="E101" s="108">
        <v>0</v>
      </c>
      <c r="F101" s="107">
        <v>0</v>
      </c>
      <c r="G101" s="108">
        <v>0</v>
      </c>
      <c r="H101" s="107">
        <v>0</v>
      </c>
      <c r="I101" s="108">
        <v>0</v>
      </c>
      <c r="J101" s="107">
        <v>20.634920634920633</v>
      </c>
      <c r="K101" s="108">
        <v>12.903225806451612</v>
      </c>
      <c r="L101" s="130"/>
      <c r="M101" s="127"/>
      <c r="N101" s="130"/>
      <c r="O101" s="127"/>
      <c r="P101" s="130"/>
      <c r="Q101" s="127"/>
      <c r="S101" s="57"/>
      <c r="T101" s="57"/>
      <c r="U101" s="62"/>
      <c r="V101" s="57"/>
      <c r="W101" s="57"/>
      <c r="X101" s="57"/>
      <c r="Y101" s="57"/>
      <c r="Z101" s="57"/>
    </row>
    <row r="102" spans="1:26" ht="14.1" customHeight="1" x14ac:dyDescent="0.25">
      <c r="A102" s="150" t="s">
        <v>162</v>
      </c>
      <c r="B102" s="107">
        <v>0</v>
      </c>
      <c r="C102" s="108">
        <v>0</v>
      </c>
      <c r="D102" s="107">
        <v>0</v>
      </c>
      <c r="E102" s="108">
        <v>0</v>
      </c>
      <c r="F102" s="107">
        <v>0</v>
      </c>
      <c r="G102" s="108">
        <v>0</v>
      </c>
      <c r="H102" s="107">
        <v>0</v>
      </c>
      <c r="I102" s="108">
        <v>0</v>
      </c>
      <c r="J102" s="107">
        <v>11.184210526315789</v>
      </c>
      <c r="K102" s="108">
        <v>24.161073825503358</v>
      </c>
      <c r="L102" s="130"/>
      <c r="M102" s="127"/>
      <c r="N102" s="130"/>
      <c r="O102" s="127"/>
      <c r="P102" s="130"/>
      <c r="Q102" s="127"/>
      <c r="S102" s="57"/>
      <c r="T102" s="57"/>
      <c r="U102" s="62"/>
      <c r="V102" s="57"/>
      <c r="W102" s="57"/>
      <c r="X102" s="57"/>
      <c r="Y102" s="57"/>
      <c r="Z102" s="57"/>
    </row>
    <row r="103" spans="1:26" ht="14.1" customHeight="1" x14ac:dyDescent="0.25">
      <c r="A103" s="150" t="s">
        <v>163</v>
      </c>
      <c r="B103" s="107">
        <v>0</v>
      </c>
      <c r="C103" s="108">
        <v>0</v>
      </c>
      <c r="D103" s="107">
        <v>0</v>
      </c>
      <c r="E103" s="108">
        <v>0</v>
      </c>
      <c r="F103" s="107">
        <v>0</v>
      </c>
      <c r="G103" s="108">
        <v>0</v>
      </c>
      <c r="H103" s="107">
        <v>0</v>
      </c>
      <c r="I103" s="108">
        <v>0</v>
      </c>
      <c r="J103" s="107">
        <v>16.666666666666664</v>
      </c>
      <c r="K103" s="108">
        <v>42.519685039370081</v>
      </c>
      <c r="L103" s="130"/>
      <c r="M103" s="127"/>
      <c r="N103" s="130"/>
      <c r="O103" s="127"/>
      <c r="P103" s="130"/>
      <c r="Q103" s="127"/>
      <c r="S103" s="57"/>
      <c r="T103" s="57"/>
      <c r="U103" s="62"/>
      <c r="V103" s="57"/>
      <c r="W103" s="57"/>
      <c r="X103" s="57"/>
      <c r="Y103" s="57"/>
      <c r="Z103" s="57"/>
    </row>
    <row r="104" spans="1:26" ht="14.1" customHeight="1" x14ac:dyDescent="0.25">
      <c r="A104" s="149" t="s">
        <v>164</v>
      </c>
      <c r="B104" s="107">
        <v>0</v>
      </c>
      <c r="C104" s="108">
        <v>0</v>
      </c>
      <c r="D104" s="107">
        <v>0</v>
      </c>
      <c r="E104" s="108">
        <v>0</v>
      </c>
      <c r="F104" s="107">
        <v>0</v>
      </c>
      <c r="G104" s="108">
        <v>0</v>
      </c>
      <c r="H104" s="107">
        <v>0</v>
      </c>
      <c r="I104" s="108">
        <v>0</v>
      </c>
      <c r="J104" s="107">
        <v>8.8757396449704142</v>
      </c>
      <c r="K104" s="108">
        <v>41.25</v>
      </c>
      <c r="L104" s="130"/>
      <c r="M104" s="127"/>
      <c r="N104" s="130"/>
      <c r="O104" s="127"/>
      <c r="P104" s="130"/>
      <c r="Q104" s="127"/>
      <c r="S104" s="57"/>
      <c r="T104" s="57"/>
      <c r="U104" s="62"/>
      <c r="V104" s="57"/>
      <c r="W104" s="57"/>
      <c r="X104" s="57"/>
      <c r="Y104" s="57"/>
      <c r="Z104" s="57"/>
    </row>
    <row r="105" spans="1:26" ht="14.1" customHeight="1" x14ac:dyDescent="0.25">
      <c r="A105" s="149" t="s">
        <v>165</v>
      </c>
      <c r="B105" s="107">
        <v>0</v>
      </c>
      <c r="C105" s="108">
        <v>0</v>
      </c>
      <c r="D105" s="107">
        <v>0</v>
      </c>
      <c r="E105" s="108">
        <v>0</v>
      </c>
      <c r="F105" s="107">
        <v>0</v>
      </c>
      <c r="G105" s="108">
        <v>0</v>
      </c>
      <c r="H105" s="107">
        <v>0</v>
      </c>
      <c r="I105" s="108">
        <v>0</v>
      </c>
      <c r="J105" s="107">
        <v>35.036496350364963</v>
      </c>
      <c r="K105" s="108">
        <v>47.916666666666671</v>
      </c>
      <c r="L105" s="130"/>
      <c r="M105" s="127"/>
      <c r="N105" s="130"/>
      <c r="O105" s="127"/>
      <c r="P105" s="130"/>
      <c r="Q105" s="127"/>
      <c r="S105" s="57"/>
      <c r="T105" s="57"/>
      <c r="U105" s="62"/>
      <c r="V105" s="57"/>
      <c r="W105" s="57"/>
      <c r="X105" s="57"/>
      <c r="Y105" s="57"/>
      <c r="Z105" s="57"/>
    </row>
    <row r="106" spans="1:26" ht="14.1" customHeight="1" x14ac:dyDescent="0.25">
      <c r="A106" s="149" t="s">
        <v>166</v>
      </c>
      <c r="B106" s="107">
        <v>0</v>
      </c>
      <c r="C106" s="108">
        <v>0</v>
      </c>
      <c r="D106" s="107">
        <v>0</v>
      </c>
      <c r="E106" s="108">
        <v>0</v>
      </c>
      <c r="F106" s="107">
        <v>0</v>
      </c>
      <c r="G106" s="108">
        <v>0</v>
      </c>
      <c r="H106" s="107">
        <v>0</v>
      </c>
      <c r="I106" s="108">
        <v>0</v>
      </c>
      <c r="J106" s="107">
        <v>36.19047619047619</v>
      </c>
      <c r="K106" s="108">
        <v>50.909090909090907</v>
      </c>
      <c r="L106" s="130"/>
      <c r="M106" s="127"/>
      <c r="N106" s="130"/>
      <c r="O106" s="127"/>
      <c r="P106" s="130"/>
      <c r="Q106" s="127"/>
      <c r="S106" s="57"/>
      <c r="T106" s="57"/>
      <c r="U106" s="62"/>
      <c r="V106" s="57"/>
      <c r="W106" s="57"/>
      <c r="X106" s="57"/>
      <c r="Y106" s="57"/>
      <c r="Z106" s="57"/>
    </row>
    <row r="107" spans="1:26" ht="14.1" customHeight="1" x14ac:dyDescent="0.25">
      <c r="A107" s="149" t="s">
        <v>167</v>
      </c>
      <c r="B107" s="107">
        <v>0</v>
      </c>
      <c r="C107" s="108">
        <v>0</v>
      </c>
      <c r="D107" s="107">
        <v>0</v>
      </c>
      <c r="E107" s="108">
        <v>0</v>
      </c>
      <c r="F107" s="107">
        <v>0</v>
      </c>
      <c r="G107" s="108">
        <v>0</v>
      </c>
      <c r="H107" s="107">
        <v>0</v>
      </c>
      <c r="I107" s="108">
        <v>0</v>
      </c>
      <c r="J107" s="107">
        <v>27.160493827160494</v>
      </c>
      <c r="K107" s="108">
        <v>48.275862068965516</v>
      </c>
      <c r="L107" s="130"/>
      <c r="M107" s="127"/>
      <c r="N107" s="130"/>
      <c r="O107" s="127"/>
      <c r="P107" s="130"/>
      <c r="Q107" s="127"/>
      <c r="S107" s="57"/>
      <c r="T107" s="57"/>
      <c r="U107" s="62"/>
      <c r="V107" s="57"/>
      <c r="W107" s="57"/>
      <c r="X107" s="57"/>
      <c r="Y107" s="57"/>
      <c r="Z107" s="57"/>
    </row>
    <row r="108" spans="1:26" ht="14.1" customHeight="1" x14ac:dyDescent="0.25">
      <c r="A108" s="151" t="s">
        <v>168</v>
      </c>
      <c r="B108" s="111">
        <v>0</v>
      </c>
      <c r="C108" s="112">
        <v>100</v>
      </c>
      <c r="D108" s="111">
        <v>0</v>
      </c>
      <c r="E108" s="112">
        <v>0</v>
      </c>
      <c r="F108" s="111">
        <v>0</v>
      </c>
      <c r="G108" s="112">
        <v>0</v>
      </c>
      <c r="H108" s="111">
        <v>0</v>
      </c>
      <c r="I108" s="112">
        <v>16.129032258064516</v>
      </c>
      <c r="J108" s="111">
        <v>21.54213036565978</v>
      </c>
      <c r="K108" s="112">
        <v>39.035769828926902</v>
      </c>
      <c r="L108" s="131"/>
      <c r="M108" s="129"/>
      <c r="N108" s="131"/>
      <c r="O108" s="129"/>
      <c r="P108" s="131"/>
      <c r="Q108" s="129"/>
      <c r="S108" s="57"/>
      <c r="T108" s="57"/>
      <c r="U108" s="62"/>
      <c r="V108" s="62"/>
      <c r="W108" s="62"/>
      <c r="X108" s="57"/>
      <c r="Y108" s="57"/>
      <c r="Z108" s="57"/>
    </row>
    <row r="109" spans="1:26" ht="14.1" customHeight="1" x14ac:dyDescent="0.25">
      <c r="A109" s="151" t="s">
        <v>169</v>
      </c>
      <c r="B109" s="107">
        <v>0</v>
      </c>
      <c r="C109" s="107">
        <v>0</v>
      </c>
      <c r="D109" s="107">
        <v>0</v>
      </c>
      <c r="E109" s="107">
        <v>0</v>
      </c>
      <c r="F109" s="107">
        <v>0</v>
      </c>
      <c r="G109" s="107">
        <v>0</v>
      </c>
      <c r="H109" s="107">
        <v>0</v>
      </c>
      <c r="I109" s="107">
        <v>0</v>
      </c>
      <c r="J109" s="107">
        <v>30.221811460258781</v>
      </c>
      <c r="K109" s="107">
        <v>56.796116504854368</v>
      </c>
      <c r="L109" s="130"/>
      <c r="M109" s="130"/>
      <c r="N109" s="130"/>
      <c r="O109" s="130"/>
      <c r="P109" s="130"/>
      <c r="Q109" s="130"/>
      <c r="S109" s="57"/>
      <c r="T109" s="57"/>
      <c r="U109" s="62"/>
      <c r="V109" s="57"/>
      <c r="W109" s="57"/>
      <c r="X109" s="57"/>
      <c r="Y109" s="57"/>
      <c r="Z109" s="57"/>
    </row>
    <row r="110" spans="1:26" ht="14.1" customHeight="1" x14ac:dyDescent="0.2">
      <c r="A110" s="151" t="s">
        <v>170</v>
      </c>
      <c r="B110" s="111">
        <v>0</v>
      </c>
      <c r="C110" s="111">
        <v>100</v>
      </c>
      <c r="D110" s="111">
        <v>0</v>
      </c>
      <c r="E110" s="111">
        <v>0</v>
      </c>
      <c r="F110" s="111">
        <v>0</v>
      </c>
      <c r="G110" s="111">
        <v>0</v>
      </c>
      <c r="H110" s="111">
        <v>0</v>
      </c>
      <c r="I110" s="111">
        <v>16.129032258064516</v>
      </c>
      <c r="J110" s="111">
        <v>25.555555555555554</v>
      </c>
      <c r="K110" s="111">
        <v>46.93436960276339</v>
      </c>
      <c r="L110" s="131"/>
      <c r="M110" s="131"/>
      <c r="N110" s="131"/>
      <c r="O110" s="131"/>
      <c r="P110" s="131"/>
      <c r="Q110" s="131"/>
      <c r="S110" s="57"/>
      <c r="T110" s="57"/>
      <c r="U110" s="57"/>
      <c r="V110" s="57"/>
      <c r="W110" s="57"/>
      <c r="X110" s="57"/>
      <c r="Y110" s="57"/>
      <c r="Z110" s="57"/>
    </row>
    <row r="111" spans="1:26" ht="14.1" customHeight="1" x14ac:dyDescent="0.2">
      <c r="A111" s="152" t="s">
        <v>70</v>
      </c>
      <c r="B111" s="121">
        <v>35.6</v>
      </c>
      <c r="C111" s="121"/>
      <c r="D111" s="121">
        <v>13.8</v>
      </c>
      <c r="E111" s="121"/>
      <c r="F111" s="121">
        <v>11.9</v>
      </c>
      <c r="G111" s="121"/>
      <c r="H111" s="121">
        <v>22.3</v>
      </c>
      <c r="I111" s="121"/>
      <c r="J111" s="121">
        <v>25.5</v>
      </c>
      <c r="K111" s="121"/>
      <c r="L111" s="157"/>
      <c r="M111" s="157"/>
      <c r="N111" s="157"/>
      <c r="O111" s="157"/>
      <c r="P111" s="157"/>
      <c r="Q111" s="157"/>
      <c r="S111" s="51"/>
      <c r="T111" s="51"/>
      <c r="U111" s="51"/>
      <c r="V111" s="51"/>
      <c r="W111" s="51"/>
      <c r="X111" s="51"/>
      <c r="Y111" s="51"/>
      <c r="Z111" s="51"/>
    </row>
    <row r="112" spans="1:26" ht="14.1" customHeight="1" x14ac:dyDescent="0.2">
      <c r="A112" s="152" t="s">
        <v>72</v>
      </c>
      <c r="B112" s="121">
        <v>0</v>
      </c>
      <c r="C112" s="121"/>
      <c r="D112" s="121">
        <v>8</v>
      </c>
      <c r="E112" s="121"/>
      <c r="F112" s="121">
        <v>14.5</v>
      </c>
      <c r="G112" s="121"/>
      <c r="H112" s="121">
        <v>17.600000000000001</v>
      </c>
      <c r="I112" s="121"/>
      <c r="J112" s="121">
        <v>27</v>
      </c>
      <c r="K112" s="121"/>
      <c r="L112" s="157"/>
      <c r="M112" s="157"/>
      <c r="N112" s="157"/>
      <c r="O112" s="157"/>
      <c r="P112" s="157"/>
      <c r="Q112" s="157"/>
      <c r="S112" s="51"/>
      <c r="T112" s="51"/>
      <c r="U112" s="51"/>
      <c r="V112" s="51"/>
      <c r="W112" s="51"/>
      <c r="X112" s="51"/>
      <c r="Y112" s="51"/>
      <c r="Z112" s="51"/>
    </row>
    <row r="113" spans="1:26" ht="27.6" customHeight="1" x14ac:dyDescent="0.2">
      <c r="A113" s="158"/>
      <c r="B113" s="158"/>
      <c r="C113" s="158"/>
      <c r="D113" s="158"/>
      <c r="E113" s="158"/>
      <c r="F113" s="158"/>
      <c r="G113" s="158"/>
      <c r="H113" s="158"/>
      <c r="I113" s="158"/>
      <c r="J113" s="158"/>
      <c r="K113" s="158"/>
      <c r="L113" s="158"/>
      <c r="M113" s="158"/>
      <c r="N113" s="158"/>
      <c r="O113" s="158"/>
      <c r="P113" s="158"/>
      <c r="Q113" s="158"/>
      <c r="S113" s="51"/>
      <c r="T113" s="51"/>
      <c r="U113" s="51"/>
      <c r="V113" s="51"/>
      <c r="W113" s="51"/>
      <c r="X113" s="51"/>
      <c r="Y113" s="51"/>
      <c r="Z113" s="51"/>
    </row>
    <row r="114" spans="1:26" ht="25.5" customHeight="1" x14ac:dyDescent="0.2">
      <c r="A114" s="159"/>
      <c r="B114" s="159"/>
      <c r="C114" s="159"/>
      <c r="D114" s="159"/>
      <c r="E114" s="159"/>
      <c r="F114" s="159"/>
      <c r="G114" s="159"/>
      <c r="H114" s="159"/>
      <c r="I114" s="159"/>
      <c r="J114" s="159"/>
      <c r="K114" s="159"/>
      <c r="L114" s="159"/>
      <c r="M114" s="159"/>
      <c r="N114" s="159"/>
      <c r="O114" s="159"/>
      <c r="P114" s="159"/>
      <c r="Q114" s="159"/>
      <c r="S114" s="381"/>
      <c r="T114" s="381"/>
      <c r="U114" s="381"/>
      <c r="V114" s="381"/>
      <c r="W114" s="381"/>
      <c r="X114" s="381"/>
      <c r="Y114" s="381"/>
      <c r="Z114" s="381"/>
    </row>
    <row r="115" spans="1:26" ht="36.950000000000003" customHeight="1" x14ac:dyDescent="0.2">
      <c r="A115" s="159"/>
      <c r="B115" s="450"/>
      <c r="C115" s="450"/>
      <c r="D115" s="450"/>
      <c r="E115" s="450"/>
      <c r="F115" s="450"/>
      <c r="G115" s="450"/>
      <c r="H115" s="450"/>
      <c r="I115" s="450"/>
      <c r="J115" s="450"/>
      <c r="K115" s="450"/>
      <c r="L115" s="159"/>
      <c r="M115" s="159"/>
      <c r="N115" s="159"/>
      <c r="O115" s="159"/>
      <c r="P115" s="159"/>
      <c r="Q115" s="159"/>
      <c r="S115" s="381"/>
      <c r="T115" s="381"/>
      <c r="U115" s="381"/>
      <c r="V115" s="381"/>
      <c r="W115" s="381"/>
      <c r="X115" s="381"/>
      <c r="Y115" s="381"/>
      <c r="Z115" s="381"/>
    </row>
    <row r="116" spans="1:26" x14ac:dyDescent="0.2">
      <c r="A116" s="159"/>
      <c r="B116" s="133"/>
      <c r="C116" s="133"/>
      <c r="D116" s="133"/>
      <c r="E116" s="133"/>
      <c r="F116" s="133"/>
      <c r="G116" s="133"/>
      <c r="H116" s="133"/>
      <c r="I116" s="133"/>
      <c r="J116" s="133"/>
      <c r="K116" s="133"/>
      <c r="L116" s="133"/>
      <c r="M116" s="133"/>
      <c r="N116" s="133"/>
      <c r="O116" s="133"/>
      <c r="P116" s="133"/>
      <c r="Q116" s="133"/>
      <c r="S116" s="381"/>
      <c r="T116" s="381"/>
      <c r="U116" s="381"/>
      <c r="V116" s="381"/>
      <c r="W116" s="381"/>
      <c r="X116" s="381"/>
      <c r="Y116" s="381"/>
      <c r="Z116" s="381"/>
    </row>
    <row r="117" spans="1:26" ht="15" x14ac:dyDescent="0.25">
      <c r="A117" s="134"/>
      <c r="B117" s="135"/>
      <c r="C117" s="136"/>
      <c r="D117" s="135"/>
      <c r="E117" s="136"/>
      <c r="F117" s="135"/>
      <c r="G117" s="136"/>
      <c r="H117" s="135"/>
      <c r="I117" s="136"/>
      <c r="J117" s="135"/>
      <c r="K117" s="136"/>
      <c r="L117" s="135"/>
      <c r="M117" s="136"/>
      <c r="N117" s="135"/>
      <c r="O117" s="136"/>
      <c r="P117" s="135"/>
      <c r="Q117" s="136"/>
      <c r="S117" s="57"/>
      <c r="T117" s="57"/>
      <c r="U117" s="62"/>
      <c r="V117" s="57"/>
      <c r="W117" s="57"/>
      <c r="X117" s="57"/>
      <c r="Y117" s="57"/>
      <c r="Z117" s="57"/>
    </row>
    <row r="118" spans="1:26" ht="15" x14ac:dyDescent="0.25">
      <c r="A118" s="137"/>
      <c r="B118" s="135"/>
      <c r="C118" s="136"/>
      <c r="D118" s="135"/>
      <c r="E118" s="136"/>
      <c r="F118" s="135"/>
      <c r="G118" s="136"/>
      <c r="H118" s="135"/>
      <c r="I118" s="136"/>
      <c r="J118" s="135"/>
      <c r="K118" s="136"/>
      <c r="L118" s="135"/>
      <c r="M118" s="136"/>
      <c r="N118" s="135"/>
      <c r="O118" s="136"/>
      <c r="P118" s="135"/>
      <c r="Q118" s="136"/>
      <c r="S118" s="57"/>
      <c r="T118" s="57"/>
      <c r="U118" s="62"/>
      <c r="V118" s="57"/>
      <c r="W118" s="57"/>
      <c r="X118" s="57"/>
      <c r="Y118" s="57"/>
      <c r="Z118" s="57"/>
    </row>
    <row r="119" spans="1:26" ht="15" x14ac:dyDescent="0.25">
      <c r="A119" s="137"/>
      <c r="B119" s="135"/>
      <c r="C119" s="136"/>
      <c r="D119" s="135"/>
      <c r="E119" s="136"/>
      <c r="F119" s="135"/>
      <c r="G119" s="136"/>
      <c r="H119" s="135"/>
      <c r="I119" s="136"/>
      <c r="J119" s="135"/>
      <c r="K119" s="136"/>
      <c r="L119" s="135"/>
      <c r="M119" s="136"/>
      <c r="N119" s="135"/>
      <c r="O119" s="136"/>
      <c r="P119" s="135"/>
      <c r="Q119" s="136"/>
      <c r="S119" s="57"/>
      <c r="T119" s="57"/>
      <c r="U119" s="62"/>
      <c r="V119" s="57"/>
      <c r="W119" s="57"/>
      <c r="X119" s="57"/>
      <c r="Y119" s="57"/>
      <c r="Z119" s="57"/>
    </row>
    <row r="120" spans="1:26" ht="15" x14ac:dyDescent="0.25">
      <c r="A120" s="137"/>
      <c r="B120" s="135"/>
      <c r="C120" s="136"/>
      <c r="D120" s="135"/>
      <c r="E120" s="136"/>
      <c r="F120" s="135"/>
      <c r="G120" s="136"/>
      <c r="H120" s="135"/>
      <c r="I120" s="136"/>
      <c r="J120" s="135"/>
      <c r="K120" s="136"/>
      <c r="L120" s="135"/>
      <c r="M120" s="136"/>
      <c r="N120" s="135"/>
      <c r="O120" s="136"/>
      <c r="P120" s="135"/>
      <c r="Q120" s="136"/>
      <c r="S120" s="57"/>
      <c r="T120" s="57"/>
      <c r="U120" s="62"/>
      <c r="V120" s="57"/>
      <c r="W120" s="57"/>
      <c r="X120" s="57"/>
      <c r="Y120" s="57"/>
      <c r="Z120" s="57"/>
    </row>
    <row r="121" spans="1:26" ht="15" x14ac:dyDescent="0.25">
      <c r="A121" s="137"/>
      <c r="B121" s="135"/>
      <c r="C121" s="136"/>
      <c r="D121" s="135"/>
      <c r="E121" s="136"/>
      <c r="F121" s="135"/>
      <c r="G121" s="136"/>
      <c r="H121" s="135"/>
      <c r="I121" s="136"/>
      <c r="J121" s="135"/>
      <c r="K121" s="136"/>
      <c r="L121" s="135"/>
      <c r="M121" s="136"/>
      <c r="N121" s="135"/>
      <c r="O121" s="136"/>
      <c r="P121" s="135"/>
      <c r="Q121" s="136"/>
      <c r="S121" s="57"/>
      <c r="T121" s="57"/>
      <c r="U121" s="62"/>
      <c r="V121" s="57"/>
      <c r="W121" s="57"/>
      <c r="X121" s="57"/>
      <c r="Y121" s="57"/>
      <c r="Z121" s="57"/>
    </row>
    <row r="122" spans="1:26" ht="15" x14ac:dyDescent="0.25">
      <c r="A122" s="137"/>
      <c r="B122" s="135"/>
      <c r="C122" s="136"/>
      <c r="D122" s="135"/>
      <c r="E122" s="136"/>
      <c r="F122" s="135"/>
      <c r="G122" s="136"/>
      <c r="H122" s="135"/>
      <c r="I122" s="136"/>
      <c r="J122" s="135"/>
      <c r="K122" s="136"/>
      <c r="L122" s="135"/>
      <c r="M122" s="136"/>
      <c r="N122" s="135"/>
      <c r="O122" s="136"/>
      <c r="P122" s="135"/>
      <c r="Q122" s="136"/>
      <c r="S122" s="57"/>
      <c r="T122" s="57"/>
      <c r="U122" s="62"/>
      <c r="V122" s="57"/>
      <c r="W122" s="57"/>
      <c r="X122" s="57"/>
      <c r="Y122" s="57"/>
      <c r="Z122" s="57"/>
    </row>
    <row r="123" spans="1:26" ht="15" x14ac:dyDescent="0.25">
      <c r="A123" s="134"/>
      <c r="B123" s="135"/>
      <c r="C123" s="136"/>
      <c r="D123" s="135"/>
      <c r="E123" s="136"/>
      <c r="F123" s="135"/>
      <c r="G123" s="136"/>
      <c r="H123" s="135"/>
      <c r="I123" s="136"/>
      <c r="J123" s="135"/>
      <c r="K123" s="136"/>
      <c r="L123" s="135"/>
      <c r="M123" s="136"/>
      <c r="N123" s="135"/>
      <c r="O123" s="136"/>
      <c r="P123" s="135"/>
      <c r="Q123" s="136"/>
      <c r="S123" s="57"/>
      <c r="T123" s="57"/>
      <c r="U123" s="62"/>
      <c r="V123" s="57"/>
      <c r="W123" s="57"/>
      <c r="X123" s="57"/>
      <c r="Y123" s="57"/>
      <c r="Z123" s="57"/>
    </row>
    <row r="124" spans="1:26" ht="15" x14ac:dyDescent="0.25">
      <c r="A124" s="134"/>
      <c r="B124" s="135"/>
      <c r="C124" s="136"/>
      <c r="D124" s="135"/>
      <c r="E124" s="136"/>
      <c r="F124" s="135"/>
      <c r="G124" s="136"/>
      <c r="H124" s="135"/>
      <c r="I124" s="136"/>
      <c r="J124" s="135"/>
      <c r="K124" s="136"/>
      <c r="L124" s="135"/>
      <c r="M124" s="136"/>
      <c r="N124" s="135"/>
      <c r="O124" s="136"/>
      <c r="P124" s="135"/>
      <c r="Q124" s="136"/>
      <c r="S124" s="57"/>
      <c r="T124" s="57"/>
      <c r="U124" s="62"/>
      <c r="V124" s="57"/>
      <c r="W124" s="57"/>
      <c r="X124" s="57"/>
      <c r="Y124" s="57"/>
      <c r="Z124" s="57"/>
    </row>
    <row r="125" spans="1:26" ht="15" x14ac:dyDescent="0.25">
      <c r="A125" s="134"/>
      <c r="B125" s="135"/>
      <c r="C125" s="136"/>
      <c r="D125" s="135"/>
      <c r="E125" s="136"/>
      <c r="F125" s="135"/>
      <c r="G125" s="136"/>
      <c r="H125" s="135"/>
      <c r="I125" s="136"/>
      <c r="J125" s="135"/>
      <c r="K125" s="136"/>
      <c r="L125" s="135"/>
      <c r="M125" s="136"/>
      <c r="N125" s="135"/>
      <c r="O125" s="136"/>
      <c r="P125" s="135"/>
      <c r="Q125" s="136"/>
      <c r="S125" s="57"/>
      <c r="T125" s="57"/>
      <c r="U125" s="62"/>
      <c r="V125" s="57"/>
      <c r="W125" s="57"/>
      <c r="X125" s="57"/>
      <c r="Y125" s="57"/>
      <c r="Z125" s="57"/>
    </row>
    <row r="126" spans="1:26" ht="15" x14ac:dyDescent="0.25">
      <c r="A126" s="134"/>
      <c r="B126" s="135"/>
      <c r="C126" s="136"/>
      <c r="D126" s="135"/>
      <c r="E126" s="136"/>
      <c r="F126" s="135"/>
      <c r="G126" s="136"/>
      <c r="H126" s="135"/>
      <c r="I126" s="136"/>
      <c r="J126" s="135"/>
      <c r="K126" s="136"/>
      <c r="L126" s="135"/>
      <c r="M126" s="136"/>
      <c r="N126" s="135"/>
      <c r="O126" s="136"/>
      <c r="P126" s="135"/>
      <c r="Q126" s="136"/>
      <c r="S126" s="57"/>
      <c r="T126" s="57"/>
      <c r="U126" s="62"/>
      <c r="V126" s="57"/>
      <c r="W126" s="57"/>
      <c r="X126" s="57"/>
      <c r="Y126" s="57"/>
      <c r="Z126" s="57"/>
    </row>
    <row r="127" spans="1:26" ht="15" x14ac:dyDescent="0.25">
      <c r="A127" s="138"/>
      <c r="B127" s="139"/>
      <c r="C127" s="140"/>
      <c r="D127" s="139"/>
      <c r="E127" s="140"/>
      <c r="F127" s="139"/>
      <c r="G127" s="140"/>
      <c r="H127" s="139"/>
      <c r="I127" s="140"/>
      <c r="J127" s="139"/>
      <c r="K127" s="140"/>
      <c r="L127" s="139"/>
      <c r="M127" s="140"/>
      <c r="N127" s="139"/>
      <c r="O127" s="140"/>
      <c r="P127" s="139"/>
      <c r="Q127" s="140"/>
      <c r="S127" s="57"/>
      <c r="T127" s="57"/>
      <c r="U127" s="62"/>
      <c r="V127" s="62"/>
      <c r="W127" s="62"/>
      <c r="X127" s="57"/>
      <c r="Y127" s="57"/>
      <c r="Z127" s="57"/>
    </row>
    <row r="128" spans="1:26" ht="15" x14ac:dyDescent="0.25">
      <c r="A128" s="138"/>
      <c r="B128" s="135"/>
      <c r="C128" s="141"/>
      <c r="D128" s="135"/>
      <c r="E128" s="141"/>
      <c r="F128" s="135"/>
      <c r="G128" s="141"/>
      <c r="H128" s="135"/>
      <c r="I128" s="141"/>
      <c r="J128" s="135"/>
      <c r="K128" s="141"/>
      <c r="L128" s="135"/>
      <c r="M128" s="141"/>
      <c r="N128" s="135"/>
      <c r="O128" s="141"/>
      <c r="P128" s="135"/>
      <c r="Q128" s="141"/>
      <c r="S128" s="57"/>
      <c r="T128" s="57"/>
      <c r="U128" s="62"/>
      <c r="V128" s="57"/>
      <c r="W128" s="57"/>
      <c r="X128" s="57"/>
      <c r="Y128" s="57"/>
      <c r="Z128" s="57"/>
    </row>
    <row r="129" spans="1:26" x14ac:dyDescent="0.2">
      <c r="A129" s="138"/>
      <c r="B129" s="139"/>
      <c r="C129" s="142"/>
      <c r="D129" s="139"/>
      <c r="E129" s="142"/>
      <c r="F129" s="139"/>
      <c r="G129" s="142"/>
      <c r="H129" s="139"/>
      <c r="I129" s="142"/>
      <c r="J129" s="139"/>
      <c r="K129" s="142"/>
      <c r="L129" s="139"/>
      <c r="M129" s="142"/>
      <c r="N129" s="139"/>
      <c r="O129" s="142"/>
      <c r="P129" s="139"/>
      <c r="Q129" s="142"/>
      <c r="S129" s="57"/>
      <c r="T129" s="57"/>
      <c r="U129" s="57"/>
      <c r="V129" s="57"/>
      <c r="W129" s="57"/>
      <c r="X129" s="57"/>
      <c r="Y129" s="57"/>
      <c r="Z129" s="57"/>
    </row>
    <row r="130" spans="1:26" ht="12.75" customHeight="1" x14ac:dyDescent="0.2">
      <c r="A130" s="143"/>
      <c r="B130" s="144"/>
      <c r="C130" s="144"/>
      <c r="D130" s="145"/>
      <c r="E130" s="146"/>
      <c r="F130" s="144"/>
      <c r="G130" s="144"/>
      <c r="H130" s="144"/>
      <c r="I130" s="144"/>
      <c r="J130" s="144"/>
      <c r="K130" s="144"/>
      <c r="L130" s="145"/>
      <c r="M130" s="144"/>
      <c r="N130" s="144"/>
      <c r="O130" s="144"/>
      <c r="P130" s="144"/>
      <c r="Q130" s="147"/>
      <c r="S130" s="51"/>
      <c r="T130" s="51"/>
      <c r="U130" s="51"/>
      <c r="V130" s="51"/>
      <c r="W130" s="51"/>
      <c r="X130" s="51"/>
      <c r="Y130" s="51"/>
      <c r="Z130" s="51"/>
    </row>
    <row r="131" spans="1:26" x14ac:dyDescent="0.2">
      <c r="A131" s="143"/>
      <c r="B131" s="144"/>
      <c r="C131" s="144"/>
      <c r="D131" s="145"/>
      <c r="E131" s="146"/>
      <c r="F131" s="144"/>
      <c r="G131" s="144"/>
      <c r="H131" s="144"/>
      <c r="I131" s="144"/>
      <c r="J131" s="144"/>
      <c r="K131" s="144"/>
      <c r="L131" s="145"/>
      <c r="M131" s="144"/>
      <c r="N131" s="144"/>
      <c r="O131" s="144"/>
      <c r="P131" s="144"/>
      <c r="Q131" s="147"/>
      <c r="S131" s="51"/>
      <c r="T131" s="51"/>
      <c r="U131" s="51"/>
      <c r="V131" s="51"/>
      <c r="W131" s="51"/>
      <c r="X131" s="51"/>
      <c r="Y131" s="51"/>
      <c r="Z131" s="51"/>
    </row>
    <row r="132" spans="1:26" ht="22.5" customHeight="1" x14ac:dyDescent="0.2">
      <c r="A132" s="450"/>
      <c r="B132" s="450"/>
      <c r="C132" s="450"/>
      <c r="D132" s="450"/>
      <c r="E132" s="450"/>
      <c r="F132" s="450"/>
      <c r="G132" s="450"/>
      <c r="H132" s="450"/>
      <c r="I132" s="450"/>
      <c r="J132" s="450"/>
      <c r="K132" s="450"/>
      <c r="L132" s="450"/>
      <c r="M132" s="450"/>
      <c r="N132" s="450"/>
      <c r="O132" s="450"/>
      <c r="P132" s="450"/>
      <c r="Q132" s="450"/>
      <c r="S132" s="381"/>
      <c r="T132" s="381"/>
      <c r="U132" s="381"/>
      <c r="V132" s="381"/>
      <c r="W132" s="381"/>
      <c r="X132" s="381"/>
      <c r="Y132" s="381"/>
      <c r="Z132" s="381"/>
    </row>
    <row r="133" spans="1:26" ht="39.6" customHeight="1" x14ac:dyDescent="0.2">
      <c r="A133" s="450"/>
      <c r="B133" s="450"/>
      <c r="C133" s="450"/>
      <c r="D133" s="450"/>
      <c r="E133" s="450"/>
      <c r="F133" s="450"/>
      <c r="G133" s="450"/>
      <c r="H133" s="450"/>
      <c r="I133" s="450"/>
      <c r="J133" s="450"/>
      <c r="K133" s="450"/>
      <c r="L133" s="450"/>
      <c r="M133" s="450"/>
      <c r="N133" s="450"/>
      <c r="O133" s="450"/>
      <c r="P133" s="450"/>
      <c r="Q133" s="450"/>
      <c r="S133" s="381"/>
      <c r="T133" s="381"/>
      <c r="U133" s="381"/>
      <c r="V133" s="381"/>
      <c r="W133" s="381"/>
      <c r="X133" s="381"/>
      <c r="Y133" s="381"/>
      <c r="Z133" s="381"/>
    </row>
    <row r="134" spans="1:26" ht="16.5" customHeight="1" x14ac:dyDescent="0.2">
      <c r="A134" s="450"/>
      <c r="B134" s="133"/>
      <c r="C134" s="133"/>
      <c r="D134" s="133"/>
      <c r="E134" s="133"/>
      <c r="F134" s="133"/>
      <c r="G134" s="133"/>
      <c r="H134" s="133"/>
      <c r="I134" s="133"/>
      <c r="J134" s="133"/>
      <c r="K134" s="133"/>
      <c r="L134" s="133"/>
      <c r="M134" s="133"/>
      <c r="N134" s="133"/>
      <c r="O134" s="133"/>
      <c r="P134" s="133"/>
      <c r="Q134" s="133"/>
      <c r="S134" s="381"/>
      <c r="T134" s="381"/>
      <c r="U134" s="381"/>
      <c r="V134" s="381"/>
      <c r="W134" s="381"/>
      <c r="X134" s="381"/>
      <c r="Y134" s="381"/>
      <c r="Z134" s="381"/>
    </row>
    <row r="135" spans="1:26" ht="15" x14ac:dyDescent="0.25">
      <c r="A135" s="134"/>
      <c r="B135" s="135"/>
      <c r="C135" s="136"/>
      <c r="D135" s="135"/>
      <c r="E135" s="136"/>
      <c r="F135" s="135"/>
      <c r="G135" s="136"/>
      <c r="H135" s="135"/>
      <c r="I135" s="136"/>
      <c r="J135" s="135"/>
      <c r="K135" s="136"/>
      <c r="L135" s="135"/>
      <c r="M135" s="136"/>
      <c r="N135" s="135"/>
      <c r="O135" s="136"/>
      <c r="P135" s="135"/>
      <c r="Q135" s="136"/>
      <c r="S135" s="57"/>
      <c r="T135" s="57"/>
      <c r="U135" s="62"/>
      <c r="V135" s="57"/>
      <c r="W135" s="57"/>
      <c r="X135" s="57"/>
      <c r="Y135" s="72"/>
      <c r="Z135" s="57"/>
    </row>
    <row r="136" spans="1:26" ht="15" x14ac:dyDescent="0.25">
      <c r="A136" s="137"/>
      <c r="B136" s="135"/>
      <c r="C136" s="136"/>
      <c r="D136" s="135"/>
      <c r="E136" s="136"/>
      <c r="F136" s="135"/>
      <c r="G136" s="136"/>
      <c r="H136" s="135"/>
      <c r="I136" s="136"/>
      <c r="J136" s="135"/>
      <c r="K136" s="136"/>
      <c r="L136" s="135"/>
      <c r="M136" s="136"/>
      <c r="N136" s="135"/>
      <c r="O136" s="136"/>
      <c r="P136" s="135"/>
      <c r="Q136" s="136"/>
      <c r="S136" s="57"/>
      <c r="T136" s="57"/>
      <c r="U136" s="62"/>
      <c r="V136" s="57"/>
      <c r="W136" s="57"/>
      <c r="X136" s="57"/>
      <c r="Y136" s="72"/>
      <c r="Z136" s="57"/>
    </row>
    <row r="137" spans="1:26" ht="15" x14ac:dyDescent="0.25">
      <c r="A137" s="137"/>
      <c r="B137" s="135"/>
      <c r="C137" s="136"/>
      <c r="D137" s="135"/>
      <c r="E137" s="136"/>
      <c r="F137" s="135"/>
      <c r="G137" s="136"/>
      <c r="H137" s="135"/>
      <c r="I137" s="136"/>
      <c r="J137" s="135"/>
      <c r="K137" s="136"/>
      <c r="L137" s="135"/>
      <c r="M137" s="136"/>
      <c r="N137" s="135"/>
      <c r="O137" s="136"/>
      <c r="P137" s="135"/>
      <c r="Q137" s="136"/>
      <c r="S137" s="57"/>
      <c r="T137" s="57"/>
      <c r="U137" s="62"/>
      <c r="V137" s="57"/>
      <c r="W137" s="57"/>
      <c r="X137" s="57"/>
      <c r="Y137" s="72"/>
      <c r="Z137" s="57"/>
    </row>
    <row r="138" spans="1:26" ht="15" x14ac:dyDescent="0.25">
      <c r="A138" s="137"/>
      <c r="B138" s="135"/>
      <c r="C138" s="136"/>
      <c r="D138" s="135"/>
      <c r="E138" s="136"/>
      <c r="F138" s="135"/>
      <c r="G138" s="136"/>
      <c r="H138" s="135"/>
      <c r="I138" s="136"/>
      <c r="J138" s="135"/>
      <c r="K138" s="136"/>
      <c r="L138" s="135"/>
      <c r="M138" s="136"/>
      <c r="N138" s="135"/>
      <c r="O138" s="136"/>
      <c r="P138" s="135"/>
      <c r="Q138" s="136"/>
      <c r="S138" s="57"/>
      <c r="T138" s="57"/>
      <c r="U138" s="62"/>
      <c r="V138" s="57"/>
      <c r="W138" s="57"/>
      <c r="X138" s="57"/>
      <c r="Y138" s="72"/>
      <c r="Z138" s="57"/>
    </row>
    <row r="139" spans="1:26" ht="15" x14ac:dyDescent="0.25">
      <c r="A139" s="137"/>
      <c r="B139" s="135"/>
      <c r="C139" s="136"/>
      <c r="D139" s="135"/>
      <c r="E139" s="136"/>
      <c r="F139" s="135"/>
      <c r="G139" s="136"/>
      <c r="H139" s="135"/>
      <c r="I139" s="136"/>
      <c r="J139" s="135"/>
      <c r="K139" s="136"/>
      <c r="L139" s="135"/>
      <c r="M139" s="136"/>
      <c r="N139" s="135"/>
      <c r="O139" s="136"/>
      <c r="P139" s="135"/>
      <c r="Q139" s="136"/>
      <c r="S139" s="57"/>
      <c r="T139" s="57"/>
      <c r="U139" s="62"/>
      <c r="V139" s="57"/>
      <c r="W139" s="57"/>
      <c r="X139" s="57"/>
      <c r="Y139" s="72"/>
      <c r="Z139" s="57"/>
    </row>
    <row r="140" spans="1:26" ht="15" x14ac:dyDescent="0.25">
      <c r="A140" s="137"/>
      <c r="B140" s="135"/>
      <c r="C140" s="136"/>
      <c r="D140" s="135"/>
      <c r="E140" s="136"/>
      <c r="F140" s="135"/>
      <c r="G140" s="136"/>
      <c r="H140" s="135"/>
      <c r="I140" s="136"/>
      <c r="J140" s="135"/>
      <c r="K140" s="136"/>
      <c r="L140" s="135"/>
      <c r="M140" s="136"/>
      <c r="N140" s="135"/>
      <c r="O140" s="136"/>
      <c r="P140" s="135"/>
      <c r="Q140" s="136"/>
      <c r="S140" s="57"/>
      <c r="T140" s="57"/>
      <c r="U140" s="62"/>
      <c r="V140" s="57"/>
      <c r="W140" s="57"/>
      <c r="X140" s="57"/>
      <c r="Y140" s="72"/>
      <c r="Z140" s="57"/>
    </row>
    <row r="141" spans="1:26" ht="15" x14ac:dyDescent="0.25">
      <c r="A141" s="134"/>
      <c r="B141" s="135"/>
      <c r="C141" s="136"/>
      <c r="D141" s="135"/>
      <c r="E141" s="136"/>
      <c r="F141" s="135"/>
      <c r="G141" s="136"/>
      <c r="H141" s="135"/>
      <c r="I141" s="136"/>
      <c r="J141" s="135"/>
      <c r="K141" s="136"/>
      <c r="L141" s="135"/>
      <c r="M141" s="136"/>
      <c r="N141" s="135"/>
      <c r="O141" s="136"/>
      <c r="P141" s="135"/>
      <c r="Q141" s="136"/>
      <c r="S141" s="57"/>
      <c r="T141" s="57"/>
      <c r="U141" s="62"/>
      <c r="V141" s="57"/>
      <c r="W141" s="57"/>
      <c r="X141" s="57"/>
      <c r="Y141" s="72"/>
      <c r="Z141" s="57"/>
    </row>
    <row r="142" spans="1:26" ht="15" x14ac:dyDescent="0.25">
      <c r="A142" s="134"/>
      <c r="B142" s="135"/>
      <c r="C142" s="136"/>
      <c r="D142" s="135"/>
      <c r="E142" s="136"/>
      <c r="F142" s="135"/>
      <c r="G142" s="136"/>
      <c r="H142" s="135"/>
      <c r="I142" s="136"/>
      <c r="J142" s="135"/>
      <c r="K142" s="136"/>
      <c r="L142" s="135"/>
      <c r="M142" s="136"/>
      <c r="N142" s="135"/>
      <c r="O142" s="136"/>
      <c r="P142" s="135"/>
      <c r="Q142" s="136"/>
      <c r="S142" s="57"/>
      <c r="T142" s="57"/>
      <c r="U142" s="62"/>
      <c r="V142" s="57"/>
      <c r="W142" s="57"/>
      <c r="X142" s="57"/>
      <c r="Y142" s="72"/>
      <c r="Z142" s="57"/>
    </row>
    <row r="143" spans="1:26" ht="15" x14ac:dyDescent="0.25">
      <c r="A143" s="134"/>
      <c r="B143" s="135"/>
      <c r="C143" s="136"/>
      <c r="D143" s="135"/>
      <c r="E143" s="136"/>
      <c r="F143" s="135"/>
      <c r="G143" s="136"/>
      <c r="H143" s="135"/>
      <c r="I143" s="136"/>
      <c r="J143" s="135"/>
      <c r="K143" s="136"/>
      <c r="L143" s="135"/>
      <c r="M143" s="136"/>
      <c r="N143" s="135"/>
      <c r="O143" s="136"/>
      <c r="P143" s="135"/>
      <c r="Q143" s="136"/>
      <c r="S143" s="57"/>
      <c r="T143" s="57"/>
      <c r="U143" s="62"/>
      <c r="V143" s="57"/>
      <c r="W143" s="57"/>
      <c r="X143" s="57"/>
      <c r="Y143" s="72"/>
      <c r="Z143" s="57"/>
    </row>
    <row r="144" spans="1:26" ht="15" x14ac:dyDescent="0.25">
      <c r="A144" s="134"/>
      <c r="B144" s="135"/>
      <c r="C144" s="136"/>
      <c r="D144" s="135"/>
      <c r="E144" s="136"/>
      <c r="F144" s="135"/>
      <c r="G144" s="136"/>
      <c r="H144" s="135"/>
      <c r="I144" s="136"/>
      <c r="J144" s="135"/>
      <c r="K144" s="136"/>
      <c r="L144" s="135"/>
      <c r="M144" s="136"/>
      <c r="N144" s="135"/>
      <c r="O144" s="136"/>
      <c r="P144" s="135"/>
      <c r="Q144" s="136"/>
      <c r="S144" s="57"/>
      <c r="T144" s="57"/>
      <c r="U144" s="62"/>
      <c r="V144" s="57"/>
      <c r="W144" s="57"/>
      <c r="X144" s="57"/>
      <c r="Y144" s="72"/>
      <c r="Z144" s="57"/>
    </row>
    <row r="145" spans="1:26" ht="15" x14ac:dyDescent="0.25">
      <c r="A145" s="138"/>
      <c r="B145" s="139"/>
      <c r="C145" s="140"/>
      <c r="D145" s="139"/>
      <c r="E145" s="140"/>
      <c r="F145" s="139"/>
      <c r="G145" s="140"/>
      <c r="H145" s="139"/>
      <c r="I145" s="140"/>
      <c r="J145" s="139"/>
      <c r="K145" s="140"/>
      <c r="L145" s="139"/>
      <c r="M145" s="140"/>
      <c r="N145" s="139"/>
      <c r="O145" s="140"/>
      <c r="P145" s="139"/>
      <c r="Q145" s="140"/>
      <c r="S145" s="57"/>
      <c r="T145" s="57"/>
      <c r="U145" s="62"/>
      <c r="V145" s="62"/>
      <c r="W145" s="62"/>
      <c r="X145" s="57"/>
      <c r="Y145" s="72"/>
      <c r="Z145" s="57"/>
    </row>
    <row r="146" spans="1:26" ht="15" x14ac:dyDescent="0.25">
      <c r="A146" s="138"/>
      <c r="B146" s="135"/>
      <c r="C146" s="141"/>
      <c r="D146" s="135"/>
      <c r="E146" s="141"/>
      <c r="F146" s="135"/>
      <c r="G146" s="141"/>
      <c r="H146" s="135"/>
      <c r="I146" s="141"/>
      <c r="J146" s="135"/>
      <c r="K146" s="141"/>
      <c r="L146" s="135"/>
      <c r="M146" s="141"/>
      <c r="N146" s="135"/>
      <c r="O146" s="141"/>
      <c r="P146" s="135"/>
      <c r="Q146" s="141"/>
      <c r="S146" s="57"/>
      <c r="T146" s="57"/>
      <c r="U146" s="62"/>
      <c r="V146" s="57"/>
      <c r="W146" s="57"/>
      <c r="X146" s="57"/>
      <c r="Y146" s="72"/>
      <c r="Z146" s="57"/>
    </row>
    <row r="147" spans="1:26" x14ac:dyDescent="0.2">
      <c r="A147" s="138"/>
      <c r="B147" s="139"/>
      <c r="C147" s="142"/>
      <c r="D147" s="139"/>
      <c r="E147" s="142"/>
      <c r="F147" s="139"/>
      <c r="G147" s="142"/>
      <c r="H147" s="139"/>
      <c r="I147" s="142"/>
      <c r="J147" s="139"/>
      <c r="K147" s="142"/>
      <c r="L147" s="139"/>
      <c r="M147" s="142"/>
      <c r="N147" s="139"/>
      <c r="O147" s="142"/>
      <c r="P147" s="139"/>
      <c r="Q147" s="142"/>
      <c r="S147" s="57"/>
      <c r="T147" s="57"/>
      <c r="U147" s="57"/>
      <c r="V147" s="57"/>
      <c r="W147" s="57"/>
      <c r="X147" s="57"/>
      <c r="Y147" s="57"/>
      <c r="Z147" s="57"/>
    </row>
    <row r="148" spans="1:26" x14ac:dyDescent="0.2">
      <c r="A148" s="143"/>
      <c r="B148" s="144"/>
      <c r="C148" s="144"/>
      <c r="D148" s="144"/>
      <c r="E148" s="144"/>
      <c r="F148" s="144"/>
      <c r="G148" s="144"/>
      <c r="H148" s="144"/>
      <c r="I148" s="144"/>
      <c r="J148" s="144"/>
      <c r="K148" s="144"/>
      <c r="L148" s="144"/>
      <c r="M148" s="144"/>
      <c r="N148" s="144"/>
      <c r="O148" s="144"/>
      <c r="P148" s="144"/>
      <c r="Q148" s="144"/>
      <c r="S148" s="51"/>
      <c r="T148" s="51"/>
      <c r="U148" s="51"/>
      <c r="V148" s="51"/>
      <c r="W148" s="51"/>
      <c r="X148" s="51"/>
      <c r="Y148" s="51"/>
      <c r="Z148" s="51"/>
    </row>
    <row r="149" spans="1:26" x14ac:dyDescent="0.2">
      <c r="A149" s="143"/>
      <c r="B149" s="144"/>
      <c r="C149" s="144"/>
      <c r="D149" s="144"/>
      <c r="E149" s="144"/>
      <c r="F149" s="144"/>
      <c r="G149" s="144"/>
      <c r="H149" s="144"/>
      <c r="I149" s="144"/>
      <c r="J149" s="144"/>
      <c r="K149" s="144"/>
      <c r="L149" s="144"/>
      <c r="M149" s="144"/>
      <c r="N149" s="144"/>
      <c r="O149" s="144"/>
      <c r="P149" s="144"/>
      <c r="Q149" s="144"/>
      <c r="S149" s="51"/>
      <c r="T149" s="51"/>
      <c r="U149" s="51"/>
      <c r="V149" s="51"/>
      <c r="W149" s="51"/>
      <c r="X149" s="51"/>
      <c r="Y149" s="51"/>
      <c r="Z149" s="51"/>
    </row>
    <row r="150" spans="1:26" ht="22.5" customHeight="1" x14ac:dyDescent="0.2">
      <c r="A150" s="449"/>
      <c r="B150" s="449"/>
      <c r="C150" s="449"/>
      <c r="D150" s="449"/>
      <c r="E150" s="449"/>
      <c r="F150" s="449"/>
      <c r="G150" s="449"/>
      <c r="H150" s="449"/>
      <c r="I150" s="449"/>
      <c r="J150" s="449"/>
      <c r="K150" s="449"/>
      <c r="L150" s="449"/>
      <c r="M150" s="449"/>
      <c r="N150" s="449"/>
      <c r="O150" s="449"/>
      <c r="P150" s="449"/>
      <c r="Q150" s="449"/>
      <c r="S150" s="51"/>
      <c r="T150" s="51"/>
      <c r="U150" s="51"/>
      <c r="V150" s="51"/>
      <c r="W150" s="51"/>
      <c r="X150" s="51"/>
      <c r="Y150" s="51"/>
      <c r="Z150" s="51"/>
    </row>
    <row r="151" spans="1:26" ht="21" customHeight="1" x14ac:dyDescent="0.2">
      <c r="A151" s="450"/>
      <c r="B151" s="450"/>
      <c r="C151" s="450"/>
      <c r="D151" s="450"/>
      <c r="E151" s="450"/>
      <c r="F151" s="450"/>
      <c r="G151" s="450"/>
      <c r="H151" s="450"/>
      <c r="I151" s="450"/>
      <c r="J151" s="450"/>
      <c r="K151" s="450"/>
      <c r="L151" s="450"/>
      <c r="M151" s="450"/>
      <c r="N151" s="450"/>
      <c r="O151" s="450"/>
      <c r="P151" s="450"/>
      <c r="Q151" s="450"/>
      <c r="S151" s="381"/>
      <c r="T151" s="381"/>
      <c r="U151" s="381"/>
      <c r="V151" s="381"/>
      <c r="W151" s="381"/>
      <c r="X151" s="381"/>
      <c r="Y151" s="381"/>
      <c r="Z151" s="381"/>
    </row>
    <row r="152" spans="1:26" ht="45.75" customHeight="1" x14ac:dyDescent="0.2">
      <c r="A152" s="450"/>
      <c r="B152" s="450"/>
      <c r="C152" s="450"/>
      <c r="D152" s="450"/>
      <c r="E152" s="450"/>
      <c r="F152" s="450"/>
      <c r="G152" s="450"/>
      <c r="H152" s="450"/>
      <c r="I152" s="450"/>
      <c r="J152" s="450"/>
      <c r="K152" s="450"/>
      <c r="L152" s="450"/>
      <c r="M152" s="450"/>
      <c r="N152" s="450"/>
      <c r="O152" s="450"/>
      <c r="P152" s="450"/>
      <c r="Q152" s="450"/>
      <c r="S152" s="381"/>
      <c r="T152" s="381"/>
      <c r="U152" s="381"/>
      <c r="V152" s="381"/>
      <c r="W152" s="381"/>
      <c r="X152" s="381"/>
      <c r="Y152" s="381"/>
      <c r="Z152" s="381"/>
    </row>
    <row r="153" spans="1:26" x14ac:dyDescent="0.2">
      <c r="A153" s="450"/>
      <c r="B153" s="133"/>
      <c r="C153" s="133"/>
      <c r="D153" s="133"/>
      <c r="E153" s="133"/>
      <c r="F153" s="133"/>
      <c r="G153" s="133"/>
      <c r="H153" s="133"/>
      <c r="I153" s="133"/>
      <c r="J153" s="133"/>
      <c r="K153" s="133"/>
      <c r="L153" s="133"/>
      <c r="M153" s="133"/>
      <c r="N153" s="133"/>
      <c r="O153" s="133"/>
      <c r="P153" s="133"/>
      <c r="Q153" s="133"/>
      <c r="S153" s="381"/>
      <c r="T153" s="381"/>
      <c r="U153" s="381"/>
      <c r="V153" s="381"/>
      <c r="W153" s="381"/>
      <c r="X153" s="381"/>
      <c r="Y153" s="381"/>
      <c r="Z153" s="381"/>
    </row>
    <row r="154" spans="1:26" ht="15" x14ac:dyDescent="0.25">
      <c r="A154" s="134"/>
      <c r="B154" s="135"/>
      <c r="C154" s="136"/>
      <c r="D154" s="135"/>
      <c r="E154" s="136"/>
      <c r="F154" s="135"/>
      <c r="G154" s="136"/>
      <c r="H154" s="135"/>
      <c r="I154" s="136"/>
      <c r="J154" s="135"/>
      <c r="K154" s="136"/>
      <c r="L154" s="135"/>
      <c r="M154" s="136"/>
      <c r="N154" s="135"/>
      <c r="O154" s="136"/>
      <c r="P154" s="135"/>
      <c r="Q154" s="136"/>
      <c r="S154" s="57"/>
      <c r="T154" s="57"/>
      <c r="U154" s="62"/>
      <c r="V154" s="57"/>
      <c r="W154" s="57"/>
      <c r="X154" s="57"/>
      <c r="Y154" s="57"/>
      <c r="Z154" s="57"/>
    </row>
    <row r="155" spans="1:26" ht="15" x14ac:dyDescent="0.25">
      <c r="A155" s="137"/>
      <c r="B155" s="135"/>
      <c r="C155" s="136"/>
      <c r="D155" s="135"/>
      <c r="E155" s="136"/>
      <c r="F155" s="135"/>
      <c r="G155" s="136"/>
      <c r="H155" s="135"/>
      <c r="I155" s="136"/>
      <c r="J155" s="135"/>
      <c r="K155" s="136"/>
      <c r="L155" s="135"/>
      <c r="M155" s="136"/>
      <c r="N155" s="135"/>
      <c r="O155" s="136"/>
      <c r="P155" s="135"/>
      <c r="Q155" s="136"/>
      <c r="S155" s="57"/>
      <c r="T155" s="57"/>
      <c r="U155" s="62"/>
      <c r="V155" s="57"/>
      <c r="W155" s="57"/>
      <c r="X155" s="57"/>
      <c r="Y155" s="57"/>
      <c r="Z155" s="57"/>
    </row>
    <row r="156" spans="1:26" ht="15" x14ac:dyDescent="0.25">
      <c r="A156" s="137"/>
      <c r="B156" s="135"/>
      <c r="C156" s="136"/>
      <c r="D156" s="135"/>
      <c r="E156" s="136"/>
      <c r="F156" s="135"/>
      <c r="G156" s="136"/>
      <c r="H156" s="135"/>
      <c r="I156" s="136"/>
      <c r="J156" s="135"/>
      <c r="K156" s="136"/>
      <c r="L156" s="135"/>
      <c r="M156" s="136"/>
      <c r="N156" s="135"/>
      <c r="O156" s="136"/>
      <c r="P156" s="135"/>
      <c r="Q156" s="136"/>
      <c r="S156" s="57"/>
      <c r="T156" s="57"/>
      <c r="U156" s="62"/>
      <c r="V156" s="57"/>
      <c r="W156" s="57"/>
      <c r="X156" s="57"/>
      <c r="Y156" s="57"/>
      <c r="Z156" s="57"/>
    </row>
    <row r="157" spans="1:26" ht="15" x14ac:dyDescent="0.25">
      <c r="A157" s="137"/>
      <c r="B157" s="135"/>
      <c r="C157" s="136"/>
      <c r="D157" s="135"/>
      <c r="E157" s="136"/>
      <c r="F157" s="135"/>
      <c r="G157" s="136"/>
      <c r="H157" s="135"/>
      <c r="I157" s="136"/>
      <c r="J157" s="135"/>
      <c r="K157" s="136"/>
      <c r="L157" s="135"/>
      <c r="M157" s="136"/>
      <c r="N157" s="135"/>
      <c r="O157" s="136"/>
      <c r="P157" s="135"/>
      <c r="Q157" s="136"/>
      <c r="S157" s="57"/>
      <c r="T157" s="57"/>
      <c r="U157" s="62"/>
      <c r="V157" s="57"/>
      <c r="W157" s="57"/>
      <c r="X157" s="57"/>
      <c r="Y157" s="57"/>
      <c r="Z157" s="57"/>
    </row>
    <row r="158" spans="1:26" ht="15" x14ac:dyDescent="0.25">
      <c r="A158" s="137"/>
      <c r="B158" s="135"/>
      <c r="C158" s="136"/>
      <c r="D158" s="135"/>
      <c r="E158" s="136"/>
      <c r="F158" s="135"/>
      <c r="G158" s="136"/>
      <c r="H158" s="135"/>
      <c r="I158" s="136"/>
      <c r="J158" s="135"/>
      <c r="K158" s="136"/>
      <c r="L158" s="135"/>
      <c r="M158" s="136"/>
      <c r="N158" s="135"/>
      <c r="O158" s="136"/>
      <c r="P158" s="135"/>
      <c r="Q158" s="136"/>
      <c r="S158" s="57"/>
      <c r="T158" s="57"/>
      <c r="U158" s="62"/>
      <c r="V158" s="57"/>
      <c r="W158" s="57"/>
      <c r="X158" s="57"/>
      <c r="Y158" s="57"/>
      <c r="Z158" s="57"/>
    </row>
    <row r="159" spans="1:26" ht="15" x14ac:dyDescent="0.25">
      <c r="A159" s="137"/>
      <c r="B159" s="135"/>
      <c r="C159" s="136"/>
      <c r="D159" s="135"/>
      <c r="E159" s="136"/>
      <c r="F159" s="135"/>
      <c r="G159" s="136"/>
      <c r="H159" s="135"/>
      <c r="I159" s="136"/>
      <c r="J159" s="135"/>
      <c r="K159" s="136"/>
      <c r="L159" s="135"/>
      <c r="M159" s="136"/>
      <c r="N159" s="135"/>
      <c r="O159" s="136"/>
      <c r="P159" s="135"/>
      <c r="Q159" s="136"/>
      <c r="S159" s="57"/>
      <c r="T159" s="57"/>
      <c r="U159" s="62"/>
      <c r="V159" s="57"/>
      <c r="W159" s="57"/>
      <c r="X159" s="57"/>
      <c r="Y159" s="57"/>
      <c r="Z159" s="57"/>
    </row>
    <row r="160" spans="1:26" ht="15" x14ac:dyDescent="0.25">
      <c r="A160" s="134"/>
      <c r="B160" s="135"/>
      <c r="C160" s="136"/>
      <c r="D160" s="135"/>
      <c r="E160" s="136"/>
      <c r="F160" s="135"/>
      <c r="G160" s="136"/>
      <c r="H160" s="135"/>
      <c r="I160" s="136"/>
      <c r="J160" s="135"/>
      <c r="K160" s="136"/>
      <c r="L160" s="135"/>
      <c r="M160" s="136"/>
      <c r="N160" s="135"/>
      <c r="O160" s="136"/>
      <c r="P160" s="135"/>
      <c r="Q160" s="136"/>
      <c r="S160" s="57"/>
      <c r="T160" s="57"/>
      <c r="U160" s="62"/>
      <c r="V160" s="57"/>
      <c r="W160" s="57"/>
      <c r="X160" s="57"/>
      <c r="Y160" s="57"/>
      <c r="Z160" s="57"/>
    </row>
    <row r="161" spans="1:26" ht="15" x14ac:dyDescent="0.25">
      <c r="A161" s="134"/>
      <c r="B161" s="135"/>
      <c r="C161" s="136"/>
      <c r="D161" s="135"/>
      <c r="E161" s="136"/>
      <c r="F161" s="135"/>
      <c r="G161" s="136"/>
      <c r="H161" s="135"/>
      <c r="I161" s="136"/>
      <c r="J161" s="135"/>
      <c r="K161" s="136"/>
      <c r="L161" s="135"/>
      <c r="M161" s="136"/>
      <c r="N161" s="135"/>
      <c r="O161" s="136"/>
      <c r="P161" s="135"/>
      <c r="Q161" s="136"/>
      <c r="S161" s="57"/>
      <c r="T161" s="57"/>
      <c r="U161" s="62"/>
      <c r="V161" s="57"/>
      <c r="W161" s="57"/>
      <c r="X161" s="57"/>
      <c r="Y161" s="57"/>
      <c r="Z161" s="57"/>
    </row>
    <row r="162" spans="1:26" ht="15" x14ac:dyDescent="0.25">
      <c r="A162" s="134"/>
      <c r="B162" s="135"/>
      <c r="C162" s="136"/>
      <c r="D162" s="135"/>
      <c r="E162" s="136"/>
      <c r="F162" s="135"/>
      <c r="G162" s="136"/>
      <c r="H162" s="135"/>
      <c r="I162" s="136"/>
      <c r="J162" s="135"/>
      <c r="K162" s="136"/>
      <c r="L162" s="135"/>
      <c r="M162" s="136"/>
      <c r="N162" s="135"/>
      <c r="O162" s="136"/>
      <c r="P162" s="135"/>
      <c r="Q162" s="136"/>
      <c r="S162" s="57"/>
      <c r="T162" s="57"/>
      <c r="U162" s="62"/>
      <c r="V162" s="57"/>
      <c r="W162" s="57"/>
      <c r="X162" s="57"/>
      <c r="Y162" s="57"/>
      <c r="Z162" s="57"/>
    </row>
    <row r="163" spans="1:26" ht="15" x14ac:dyDescent="0.25">
      <c r="A163" s="134"/>
      <c r="B163" s="135"/>
      <c r="C163" s="136"/>
      <c r="D163" s="135"/>
      <c r="E163" s="136"/>
      <c r="F163" s="135"/>
      <c r="G163" s="136"/>
      <c r="H163" s="135"/>
      <c r="I163" s="136"/>
      <c r="J163" s="135"/>
      <c r="K163" s="136"/>
      <c r="L163" s="135"/>
      <c r="M163" s="136"/>
      <c r="N163" s="135"/>
      <c r="O163" s="136"/>
      <c r="P163" s="135"/>
      <c r="Q163" s="136"/>
      <c r="S163" s="57"/>
      <c r="T163" s="57"/>
      <c r="U163" s="62"/>
      <c r="V163" s="57"/>
      <c r="W163" s="57"/>
      <c r="X163" s="57"/>
      <c r="Y163" s="57"/>
      <c r="Z163" s="57"/>
    </row>
    <row r="164" spans="1:26" ht="15" x14ac:dyDescent="0.25">
      <c r="A164" s="138"/>
      <c r="B164" s="139"/>
      <c r="C164" s="140"/>
      <c r="D164" s="139"/>
      <c r="E164" s="140"/>
      <c r="F164" s="139"/>
      <c r="G164" s="140"/>
      <c r="H164" s="139"/>
      <c r="I164" s="140"/>
      <c r="J164" s="139"/>
      <c r="K164" s="140"/>
      <c r="L164" s="139"/>
      <c r="M164" s="140"/>
      <c r="N164" s="139"/>
      <c r="O164" s="140"/>
      <c r="P164" s="139"/>
      <c r="Q164" s="140"/>
      <c r="S164" s="57"/>
      <c r="T164" s="57"/>
      <c r="U164" s="62"/>
      <c r="V164" s="62"/>
      <c r="W164" s="62"/>
      <c r="X164" s="57"/>
      <c r="Y164" s="57"/>
      <c r="Z164" s="57"/>
    </row>
    <row r="165" spans="1:26" ht="15" x14ac:dyDescent="0.25">
      <c r="A165" s="138"/>
      <c r="B165" s="135"/>
      <c r="C165" s="141"/>
      <c r="D165" s="135"/>
      <c r="E165" s="141"/>
      <c r="F165" s="135"/>
      <c r="G165" s="141"/>
      <c r="H165" s="135"/>
      <c r="I165" s="141"/>
      <c r="J165" s="135"/>
      <c r="K165" s="141"/>
      <c r="L165" s="135"/>
      <c r="M165" s="141"/>
      <c r="N165" s="135"/>
      <c r="O165" s="141"/>
      <c r="P165" s="135"/>
      <c r="Q165" s="141"/>
      <c r="S165" s="57"/>
      <c r="T165" s="57"/>
      <c r="U165" s="62"/>
      <c r="V165" s="57"/>
      <c r="W165" s="57"/>
      <c r="X165" s="57"/>
      <c r="Y165" s="57"/>
      <c r="Z165" s="57"/>
    </row>
    <row r="166" spans="1:26" x14ac:dyDescent="0.2">
      <c r="A166" s="138"/>
      <c r="B166" s="139"/>
      <c r="C166" s="142"/>
      <c r="D166" s="139"/>
      <c r="E166" s="142"/>
      <c r="F166" s="139"/>
      <c r="G166" s="142"/>
      <c r="H166" s="139"/>
      <c r="I166" s="142"/>
      <c r="J166" s="139"/>
      <c r="K166" s="142"/>
      <c r="L166" s="139"/>
      <c r="M166" s="142"/>
      <c r="N166" s="139"/>
      <c r="O166" s="142"/>
      <c r="P166" s="139"/>
      <c r="Q166" s="142"/>
      <c r="S166" s="57"/>
      <c r="T166" s="57"/>
      <c r="U166" s="57"/>
      <c r="V166" s="57"/>
      <c r="W166" s="57"/>
      <c r="X166" s="57"/>
      <c r="Y166" s="57"/>
      <c r="Z166" s="57"/>
    </row>
    <row r="167" spans="1:26" x14ac:dyDescent="0.2">
      <c r="A167" s="143"/>
      <c r="B167" s="144"/>
      <c r="C167" s="144"/>
      <c r="D167" s="145"/>
      <c r="E167" s="146"/>
      <c r="F167" s="144"/>
      <c r="G167" s="144"/>
      <c r="H167" s="144"/>
      <c r="I167" s="144"/>
      <c r="J167" s="144"/>
      <c r="K167" s="144"/>
      <c r="L167" s="145"/>
      <c r="M167" s="144"/>
      <c r="N167" s="144"/>
      <c r="O167" s="144"/>
      <c r="P167" s="144"/>
      <c r="Q167" s="147"/>
      <c r="S167" s="51"/>
      <c r="T167" s="51"/>
      <c r="U167" s="51"/>
      <c r="V167" s="51"/>
      <c r="W167" s="51"/>
      <c r="X167" s="51"/>
      <c r="Y167" s="51"/>
      <c r="Z167" s="51"/>
    </row>
    <row r="168" spans="1:26" ht="12.75" customHeight="1" x14ac:dyDescent="0.2">
      <c r="A168" s="143"/>
      <c r="B168" s="144"/>
      <c r="C168" s="144"/>
      <c r="D168" s="145"/>
      <c r="E168" s="146"/>
      <c r="F168" s="144"/>
      <c r="G168" s="144"/>
      <c r="H168" s="144"/>
      <c r="I168" s="144"/>
      <c r="J168" s="144"/>
      <c r="K168" s="144"/>
      <c r="L168" s="145"/>
      <c r="M168" s="144"/>
      <c r="N168" s="144"/>
      <c r="O168" s="144"/>
      <c r="P168" s="144"/>
      <c r="Q168" s="147"/>
      <c r="S168" s="51"/>
      <c r="T168" s="51"/>
      <c r="U168" s="51"/>
      <c r="V168" s="51"/>
      <c r="W168" s="51"/>
      <c r="X168" s="51"/>
      <c r="Y168" s="51"/>
      <c r="Z168" s="51"/>
    </row>
    <row r="169" spans="1:26" ht="18" customHeight="1" x14ac:dyDescent="0.2">
      <c r="A169" s="450"/>
      <c r="B169" s="450"/>
      <c r="C169" s="450"/>
      <c r="D169" s="450"/>
      <c r="E169" s="450"/>
      <c r="F169" s="450"/>
      <c r="G169" s="450"/>
      <c r="H169" s="450"/>
      <c r="I169" s="450"/>
      <c r="J169" s="450"/>
      <c r="K169" s="450"/>
      <c r="L169" s="450"/>
      <c r="M169" s="450"/>
      <c r="N169" s="450"/>
      <c r="O169" s="450"/>
      <c r="P169" s="450"/>
      <c r="Q169" s="450"/>
      <c r="S169" s="51"/>
      <c r="T169" s="51"/>
      <c r="U169" s="51"/>
      <c r="V169" s="51"/>
      <c r="W169" s="51"/>
      <c r="X169" s="51"/>
      <c r="Y169" s="51"/>
      <c r="Z169" s="51"/>
    </row>
    <row r="170" spans="1:26" ht="69" customHeight="1" x14ac:dyDescent="0.2">
      <c r="A170" s="450"/>
      <c r="B170" s="450"/>
      <c r="C170" s="450"/>
      <c r="D170" s="450"/>
      <c r="E170" s="450"/>
      <c r="F170" s="450"/>
      <c r="G170" s="450"/>
      <c r="H170" s="450"/>
      <c r="I170" s="450"/>
      <c r="J170" s="450"/>
      <c r="K170" s="450"/>
      <c r="L170" s="450"/>
      <c r="M170" s="450"/>
      <c r="N170" s="450"/>
      <c r="O170" s="450"/>
      <c r="P170" s="450"/>
      <c r="Q170" s="450"/>
      <c r="S170" s="51"/>
      <c r="T170" s="51"/>
      <c r="U170" s="51"/>
      <c r="V170" s="51"/>
      <c r="W170" s="51"/>
    </row>
    <row r="171" spans="1:26" ht="17.25" customHeight="1" x14ac:dyDescent="0.2">
      <c r="A171" s="450"/>
      <c r="B171" s="133"/>
      <c r="C171" s="133"/>
      <c r="D171" s="133"/>
      <c r="E171" s="133"/>
      <c r="F171" s="133"/>
      <c r="G171" s="133"/>
      <c r="H171" s="133"/>
      <c r="I171" s="133"/>
      <c r="J171" s="133"/>
      <c r="K171" s="133"/>
      <c r="L171" s="133"/>
      <c r="M171" s="133"/>
      <c r="N171" s="133"/>
      <c r="O171" s="133"/>
      <c r="P171" s="133"/>
      <c r="Q171" s="133"/>
      <c r="S171" s="51"/>
      <c r="T171" s="51"/>
      <c r="U171" s="51"/>
      <c r="V171" s="51"/>
      <c r="W171" s="51"/>
    </row>
    <row r="172" spans="1:26" x14ac:dyDescent="0.2">
      <c r="A172" s="134"/>
      <c r="B172" s="135"/>
      <c r="C172" s="136"/>
      <c r="D172" s="135"/>
      <c r="E172" s="136"/>
      <c r="F172" s="135"/>
      <c r="G172" s="136"/>
      <c r="H172" s="135"/>
      <c r="I172" s="136"/>
      <c r="J172" s="135"/>
      <c r="K172" s="136"/>
      <c r="L172" s="135"/>
      <c r="M172" s="136"/>
      <c r="N172" s="135"/>
      <c r="O172" s="136"/>
      <c r="P172" s="135"/>
      <c r="Q172" s="136"/>
      <c r="S172" s="51"/>
      <c r="T172" s="51"/>
      <c r="U172" s="51"/>
      <c r="V172" s="51"/>
      <c r="W172" s="51"/>
    </row>
    <row r="173" spans="1:26" x14ac:dyDescent="0.2">
      <c r="A173" s="137"/>
      <c r="B173" s="135"/>
      <c r="C173" s="136"/>
      <c r="D173" s="135"/>
      <c r="E173" s="136"/>
      <c r="F173" s="135"/>
      <c r="G173" s="136"/>
      <c r="H173" s="135"/>
      <c r="I173" s="136"/>
      <c r="J173" s="135"/>
      <c r="K173" s="136"/>
      <c r="L173" s="135"/>
      <c r="M173" s="136"/>
      <c r="N173" s="135"/>
      <c r="O173" s="136"/>
      <c r="P173" s="135"/>
      <c r="Q173" s="136"/>
      <c r="S173" s="51"/>
      <c r="T173" s="51"/>
      <c r="U173" s="51"/>
      <c r="V173" s="51"/>
      <c r="W173" s="51"/>
    </row>
    <row r="174" spans="1:26" x14ac:dyDescent="0.2">
      <c r="A174" s="137"/>
      <c r="B174" s="135"/>
      <c r="C174" s="136"/>
      <c r="D174" s="135"/>
      <c r="E174" s="136"/>
      <c r="F174" s="135"/>
      <c r="G174" s="136"/>
      <c r="H174" s="135"/>
      <c r="I174" s="136"/>
      <c r="J174" s="135"/>
      <c r="K174" s="136"/>
      <c r="L174" s="135"/>
      <c r="M174" s="136"/>
      <c r="N174" s="135"/>
      <c r="O174" s="136"/>
      <c r="P174" s="135"/>
      <c r="Q174" s="136"/>
    </row>
    <row r="175" spans="1:26" x14ac:dyDescent="0.2">
      <c r="A175" s="137"/>
      <c r="B175" s="135"/>
      <c r="C175" s="136"/>
      <c r="D175" s="135"/>
      <c r="E175" s="136"/>
      <c r="F175" s="135"/>
      <c r="G175" s="136"/>
      <c r="H175" s="135"/>
      <c r="I175" s="136"/>
      <c r="J175" s="135"/>
      <c r="K175" s="136"/>
      <c r="L175" s="135"/>
      <c r="M175" s="136"/>
      <c r="N175" s="135"/>
      <c r="O175" s="136"/>
      <c r="P175" s="135"/>
      <c r="Q175" s="136"/>
    </row>
    <row r="176" spans="1:26" x14ac:dyDescent="0.2">
      <c r="A176" s="137"/>
      <c r="B176" s="135"/>
      <c r="C176" s="136"/>
      <c r="D176" s="135"/>
      <c r="E176" s="136"/>
      <c r="F176" s="135"/>
      <c r="G176" s="136"/>
      <c r="H176" s="135"/>
      <c r="I176" s="136"/>
      <c r="J176" s="135"/>
      <c r="K176" s="136"/>
      <c r="L176" s="135"/>
      <c r="M176" s="136"/>
      <c r="N176" s="135"/>
      <c r="O176" s="136"/>
      <c r="P176" s="135"/>
      <c r="Q176" s="136"/>
    </row>
    <row r="177" spans="1:17" x14ac:dyDescent="0.2">
      <c r="A177" s="137"/>
      <c r="B177" s="135"/>
      <c r="C177" s="136"/>
      <c r="D177" s="135"/>
      <c r="E177" s="136"/>
      <c r="F177" s="135"/>
      <c r="G177" s="136"/>
      <c r="H177" s="135"/>
      <c r="I177" s="136"/>
      <c r="J177" s="135"/>
      <c r="K177" s="136"/>
      <c r="L177" s="135"/>
      <c r="M177" s="136"/>
      <c r="N177" s="135"/>
      <c r="O177" s="136"/>
      <c r="P177" s="135"/>
      <c r="Q177" s="136"/>
    </row>
    <row r="178" spans="1:17" x14ac:dyDescent="0.2">
      <c r="A178" s="134"/>
      <c r="B178" s="135"/>
      <c r="C178" s="136"/>
      <c r="D178" s="135"/>
      <c r="E178" s="136"/>
      <c r="F178" s="135"/>
      <c r="G178" s="136"/>
      <c r="H178" s="135"/>
      <c r="I178" s="136"/>
      <c r="J178" s="135"/>
      <c r="K178" s="136"/>
      <c r="L178" s="135"/>
      <c r="M178" s="136"/>
      <c r="N178" s="135"/>
      <c r="O178" s="136"/>
      <c r="P178" s="135"/>
      <c r="Q178" s="136"/>
    </row>
    <row r="179" spans="1:17" x14ac:dyDescent="0.2">
      <c r="A179" s="134"/>
      <c r="B179" s="135"/>
      <c r="C179" s="136"/>
      <c r="D179" s="135"/>
      <c r="E179" s="136"/>
      <c r="F179" s="135"/>
      <c r="G179" s="136"/>
      <c r="H179" s="135"/>
      <c r="I179" s="136"/>
      <c r="J179" s="135"/>
      <c r="K179" s="136"/>
      <c r="L179" s="135"/>
      <c r="M179" s="136"/>
      <c r="N179" s="135"/>
      <c r="O179" s="136"/>
      <c r="P179" s="135"/>
      <c r="Q179" s="136"/>
    </row>
    <row r="180" spans="1:17" x14ac:dyDescent="0.2">
      <c r="A180" s="134"/>
      <c r="B180" s="135"/>
      <c r="C180" s="136"/>
      <c r="D180" s="135"/>
      <c r="E180" s="136"/>
      <c r="F180" s="135"/>
      <c r="G180" s="136"/>
      <c r="H180" s="135"/>
      <c r="I180" s="136"/>
      <c r="J180" s="135"/>
      <c r="K180" s="136"/>
      <c r="L180" s="135"/>
      <c r="M180" s="136"/>
      <c r="N180" s="135"/>
      <c r="O180" s="136"/>
      <c r="P180" s="135"/>
      <c r="Q180" s="136"/>
    </row>
    <row r="181" spans="1:17" x14ac:dyDescent="0.2">
      <c r="A181" s="134"/>
      <c r="B181" s="135"/>
      <c r="C181" s="136"/>
      <c r="D181" s="135"/>
      <c r="E181" s="136"/>
      <c r="F181" s="135"/>
      <c r="G181" s="136"/>
      <c r="H181" s="135"/>
      <c r="I181" s="136"/>
      <c r="J181" s="135"/>
      <c r="K181" s="136"/>
      <c r="L181" s="135"/>
      <c r="M181" s="136"/>
      <c r="N181" s="135"/>
      <c r="O181" s="136"/>
      <c r="P181" s="135"/>
      <c r="Q181" s="136"/>
    </row>
    <row r="182" spans="1:17" x14ac:dyDescent="0.2">
      <c r="A182" s="138"/>
      <c r="B182" s="139"/>
      <c r="C182" s="140"/>
      <c r="D182" s="139"/>
      <c r="E182" s="140"/>
      <c r="F182" s="139"/>
      <c r="G182" s="140"/>
      <c r="H182" s="139"/>
      <c r="I182" s="140"/>
      <c r="J182" s="139"/>
      <c r="K182" s="140"/>
      <c r="L182" s="139"/>
      <c r="M182" s="140"/>
      <c r="N182" s="139"/>
      <c r="O182" s="140"/>
      <c r="P182" s="139"/>
      <c r="Q182" s="140"/>
    </row>
    <row r="183" spans="1:17" x14ac:dyDescent="0.2">
      <c r="A183" s="138"/>
      <c r="B183" s="135"/>
      <c r="C183" s="141"/>
      <c r="D183" s="135"/>
      <c r="E183" s="141"/>
      <c r="F183" s="135"/>
      <c r="G183" s="141"/>
      <c r="H183" s="135"/>
      <c r="I183" s="141"/>
      <c r="J183" s="135"/>
      <c r="K183" s="141"/>
      <c r="L183" s="135"/>
      <c r="M183" s="141"/>
      <c r="N183" s="135"/>
      <c r="O183" s="141"/>
      <c r="P183" s="135"/>
      <c r="Q183" s="141"/>
    </row>
    <row r="184" spans="1:17" x14ac:dyDescent="0.2">
      <c r="A184" s="138"/>
      <c r="B184" s="139"/>
      <c r="C184" s="142"/>
      <c r="D184" s="139"/>
      <c r="E184" s="142"/>
      <c r="F184" s="139"/>
      <c r="G184" s="142"/>
      <c r="H184" s="139"/>
      <c r="I184" s="142"/>
      <c r="J184" s="139"/>
      <c r="K184" s="142"/>
      <c r="L184" s="139"/>
      <c r="M184" s="142"/>
      <c r="N184" s="139"/>
      <c r="O184" s="142"/>
      <c r="P184" s="139"/>
      <c r="Q184" s="142"/>
    </row>
    <row r="185" spans="1:17" x14ac:dyDescent="0.2">
      <c r="A185" s="143"/>
      <c r="B185" s="144"/>
      <c r="C185" s="144"/>
      <c r="D185" s="144"/>
      <c r="E185" s="144"/>
      <c r="F185" s="144"/>
      <c r="G185" s="144"/>
      <c r="H185" s="144"/>
      <c r="I185" s="144"/>
      <c r="J185" s="144"/>
      <c r="K185" s="144"/>
      <c r="L185" s="144"/>
      <c r="M185" s="144"/>
      <c r="N185" s="144"/>
      <c r="O185" s="144"/>
      <c r="P185" s="144"/>
      <c r="Q185" s="144"/>
    </row>
    <row r="186" spans="1:17" x14ac:dyDescent="0.2">
      <c r="A186" s="143"/>
      <c r="B186" s="144"/>
      <c r="C186" s="144"/>
      <c r="D186" s="144"/>
      <c r="E186" s="144"/>
      <c r="F186" s="144"/>
      <c r="G186" s="144"/>
      <c r="H186" s="144"/>
      <c r="I186" s="144"/>
      <c r="J186" s="144"/>
      <c r="K186" s="144"/>
      <c r="L186" s="144"/>
      <c r="M186" s="144"/>
      <c r="N186" s="144"/>
      <c r="O186" s="144"/>
      <c r="P186" s="144"/>
      <c r="Q186" s="144"/>
    </row>
  </sheetData>
  <mergeCells count="177">
    <mergeCell ref="A169:A171"/>
    <mergeCell ref="B169:Q169"/>
    <mergeCell ref="B170:C170"/>
    <mergeCell ref="D170:E170"/>
    <mergeCell ref="F170:G170"/>
    <mergeCell ref="H170:I170"/>
    <mergeCell ref="J170:K170"/>
    <mergeCell ref="L170:M170"/>
    <mergeCell ref="N170:O170"/>
    <mergeCell ref="P170:Q170"/>
    <mergeCell ref="W151:W153"/>
    <mergeCell ref="X151:X153"/>
    <mergeCell ref="Y151:Y153"/>
    <mergeCell ref="Z151:Z153"/>
    <mergeCell ref="B152:C152"/>
    <mergeCell ref="D152:E152"/>
    <mergeCell ref="F152:G152"/>
    <mergeCell ref="H152:I152"/>
    <mergeCell ref="J152:K152"/>
    <mergeCell ref="L152:M152"/>
    <mergeCell ref="A150:Q150"/>
    <mergeCell ref="A151:A153"/>
    <mergeCell ref="B151:Q151"/>
    <mergeCell ref="S151:T151"/>
    <mergeCell ref="U151:U153"/>
    <mergeCell ref="V151:V153"/>
    <mergeCell ref="N152:O152"/>
    <mergeCell ref="P152:Q152"/>
    <mergeCell ref="S152:S153"/>
    <mergeCell ref="T152:T153"/>
    <mergeCell ref="X132:X134"/>
    <mergeCell ref="Y132:Y134"/>
    <mergeCell ref="Z132:Z134"/>
    <mergeCell ref="B133:C133"/>
    <mergeCell ref="D133:E133"/>
    <mergeCell ref="F133:G133"/>
    <mergeCell ref="H133:I133"/>
    <mergeCell ref="J133:K133"/>
    <mergeCell ref="L133:M133"/>
    <mergeCell ref="N133:O133"/>
    <mergeCell ref="A132:A134"/>
    <mergeCell ref="B132:Q132"/>
    <mergeCell ref="S132:T132"/>
    <mergeCell ref="U132:U134"/>
    <mergeCell ref="V132:V134"/>
    <mergeCell ref="W132:W134"/>
    <mergeCell ref="P133:Q133"/>
    <mergeCell ref="S133:S134"/>
    <mergeCell ref="T133:T134"/>
    <mergeCell ref="Z95:Z97"/>
    <mergeCell ref="B96:C96"/>
    <mergeCell ref="D96:E96"/>
    <mergeCell ref="F96:G96"/>
    <mergeCell ref="H96:I96"/>
    <mergeCell ref="J96:K96"/>
    <mergeCell ref="S96:S97"/>
    <mergeCell ref="T96:T97"/>
    <mergeCell ref="Z114:Z116"/>
    <mergeCell ref="B115:C115"/>
    <mergeCell ref="D115:E115"/>
    <mergeCell ref="F115:G115"/>
    <mergeCell ref="H115:I115"/>
    <mergeCell ref="J115:K115"/>
    <mergeCell ref="S115:S116"/>
    <mergeCell ref="T115:T116"/>
    <mergeCell ref="S114:T114"/>
    <mergeCell ref="U114:U116"/>
    <mergeCell ref="V114:V116"/>
    <mergeCell ref="W114:W116"/>
    <mergeCell ref="X114:X116"/>
    <mergeCell ref="Y114:Y116"/>
    <mergeCell ref="A95:A97"/>
    <mergeCell ref="B95:Q95"/>
    <mergeCell ref="S95:T95"/>
    <mergeCell ref="U95:U97"/>
    <mergeCell ref="V95:V97"/>
    <mergeCell ref="W95:W97"/>
    <mergeCell ref="W77:W79"/>
    <mergeCell ref="X77:X79"/>
    <mergeCell ref="Y77:Y79"/>
    <mergeCell ref="X95:X97"/>
    <mergeCell ref="Y95:Y97"/>
    <mergeCell ref="Z77:Z79"/>
    <mergeCell ref="B78:C78"/>
    <mergeCell ref="D78:E78"/>
    <mergeCell ref="F78:G78"/>
    <mergeCell ref="H78:I78"/>
    <mergeCell ref="J78:K78"/>
    <mergeCell ref="L78:M78"/>
    <mergeCell ref="A76:Q76"/>
    <mergeCell ref="A77:A79"/>
    <mergeCell ref="B77:Q77"/>
    <mergeCell ref="S77:T77"/>
    <mergeCell ref="U77:U79"/>
    <mergeCell ref="V77:V79"/>
    <mergeCell ref="N78:O78"/>
    <mergeCell ref="P78:Q78"/>
    <mergeCell ref="S78:S79"/>
    <mergeCell ref="T78:T79"/>
    <mergeCell ref="X58:X60"/>
    <mergeCell ref="Y58:Y60"/>
    <mergeCell ref="Z58:Z60"/>
    <mergeCell ref="B59:C59"/>
    <mergeCell ref="D59:E59"/>
    <mergeCell ref="F59:G59"/>
    <mergeCell ref="H59:I59"/>
    <mergeCell ref="J59:K59"/>
    <mergeCell ref="L59:M59"/>
    <mergeCell ref="N59:O59"/>
    <mergeCell ref="A58:A60"/>
    <mergeCell ref="B58:Q58"/>
    <mergeCell ref="S58:T58"/>
    <mergeCell ref="U58:U60"/>
    <mergeCell ref="V58:V60"/>
    <mergeCell ref="W58:W60"/>
    <mergeCell ref="P59:Q59"/>
    <mergeCell ref="S59:S60"/>
    <mergeCell ref="T59:T60"/>
    <mergeCell ref="W40:W42"/>
    <mergeCell ref="X40:X42"/>
    <mergeCell ref="Y40:Y42"/>
    <mergeCell ref="Z40:Z42"/>
    <mergeCell ref="B41:C41"/>
    <mergeCell ref="D41:E41"/>
    <mergeCell ref="F41:G41"/>
    <mergeCell ref="H41:I41"/>
    <mergeCell ref="J41:K41"/>
    <mergeCell ref="L41:M41"/>
    <mergeCell ref="A39:Q39"/>
    <mergeCell ref="A40:A42"/>
    <mergeCell ref="B40:Q40"/>
    <mergeCell ref="S40:T40"/>
    <mergeCell ref="U40:U42"/>
    <mergeCell ref="V40:V42"/>
    <mergeCell ref="N41:O41"/>
    <mergeCell ref="P41:Q41"/>
    <mergeCell ref="S41:S42"/>
    <mergeCell ref="T41:T42"/>
    <mergeCell ref="X21:X23"/>
    <mergeCell ref="Y21:Y23"/>
    <mergeCell ref="Z21:Z23"/>
    <mergeCell ref="B22:C22"/>
    <mergeCell ref="D22:E22"/>
    <mergeCell ref="F22:G22"/>
    <mergeCell ref="H22:I22"/>
    <mergeCell ref="J22:K22"/>
    <mergeCell ref="L22:M22"/>
    <mergeCell ref="N22:O22"/>
    <mergeCell ref="A21:A23"/>
    <mergeCell ref="B21:Q21"/>
    <mergeCell ref="S21:T21"/>
    <mergeCell ref="U21:U23"/>
    <mergeCell ref="V21:V23"/>
    <mergeCell ref="W21:W23"/>
    <mergeCell ref="P22:Q22"/>
    <mergeCell ref="S22:S23"/>
    <mergeCell ref="T22:T23"/>
    <mergeCell ref="W3:W5"/>
    <mergeCell ref="X3:X5"/>
    <mergeCell ref="Y3:Y5"/>
    <mergeCell ref="Z3:Z5"/>
    <mergeCell ref="B4:C4"/>
    <mergeCell ref="D4:E4"/>
    <mergeCell ref="F4:G4"/>
    <mergeCell ref="H4:I4"/>
    <mergeCell ref="J4:K4"/>
    <mergeCell ref="L4:M4"/>
    <mergeCell ref="A1:Q1"/>
    <mergeCell ref="A2:Q2"/>
    <mergeCell ref="A3:A5"/>
    <mergeCell ref="B3:Q3"/>
    <mergeCell ref="S3:T3"/>
    <mergeCell ref="V3:V5"/>
    <mergeCell ref="N4:O4"/>
    <mergeCell ref="P4:Q4"/>
    <mergeCell ref="S4:S5"/>
    <mergeCell ref="T4:T5"/>
  </mergeCells>
  <pageMargins left="0.31496062992125984" right="0.31496062992125984" top="0.35433070866141736" bottom="0.35433070866141736" header="0.31496062992125984" footer="0.31496062992125984"/>
  <pageSetup paperSize="9" fitToWidth="0" fitToHeight="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AG186"/>
  <sheetViews>
    <sheetView workbookViewId="0">
      <pane xSplit="1" ySplit="5" topLeftCell="B6" activePane="bottomRight" state="frozen"/>
      <selection sqref="A1:Y23"/>
      <selection pane="topRight" sqref="A1:Y23"/>
      <selection pane="bottomLeft" sqref="A1:Y23"/>
      <selection pane="bottomRight" activeCell="H97" sqref="H97"/>
    </sheetView>
  </sheetViews>
  <sheetFormatPr defaultColWidth="8.5703125" defaultRowHeight="12.75" x14ac:dyDescent="0.2"/>
  <cols>
    <col min="1" max="1" width="18.85546875" style="50" customWidth="1"/>
    <col min="2" max="9" width="7.42578125" style="50" customWidth="1"/>
    <col min="10" max="10" width="8.140625" style="50" customWidth="1"/>
    <col min="11" max="13" width="7.42578125" style="50" customWidth="1"/>
    <col min="14" max="14" width="8.42578125" style="50" customWidth="1"/>
    <col min="15" max="16" width="7.42578125" style="50" customWidth="1"/>
    <col min="17" max="17" width="7.28515625" style="50" customWidth="1"/>
    <col min="18" max="20" width="8.5703125" style="50" customWidth="1"/>
    <col min="21" max="16384" width="8.5703125" style="50"/>
  </cols>
  <sheetData>
    <row r="1" spans="1:33" ht="15.75" customHeight="1" x14ac:dyDescent="0.2">
      <c r="A1" s="530" t="s">
        <v>154</v>
      </c>
      <c r="B1" s="530"/>
      <c r="C1" s="530"/>
      <c r="D1" s="530"/>
      <c r="E1" s="530"/>
      <c r="F1" s="530"/>
      <c r="G1" s="530"/>
      <c r="H1" s="530"/>
      <c r="I1" s="530"/>
      <c r="J1" s="530"/>
      <c r="K1" s="530"/>
      <c r="L1" s="530"/>
      <c r="M1" s="530"/>
      <c r="N1" s="530"/>
      <c r="O1" s="530"/>
      <c r="P1" s="530"/>
      <c r="Q1" s="530"/>
      <c r="S1" s="51"/>
      <c r="T1" s="51"/>
      <c r="U1" s="51"/>
      <c r="V1" s="51"/>
      <c r="W1" s="51"/>
      <c r="X1" s="51"/>
      <c r="Y1" s="51"/>
      <c r="Z1" s="51"/>
    </row>
    <row r="2" spans="1:33" ht="20.45" customHeight="1" x14ac:dyDescent="0.2">
      <c r="A2" s="530" t="s">
        <v>306</v>
      </c>
      <c r="B2" s="530"/>
      <c r="C2" s="530"/>
      <c r="D2" s="530"/>
      <c r="E2" s="530"/>
      <c r="F2" s="530"/>
      <c r="G2" s="530"/>
      <c r="H2" s="530"/>
      <c r="I2" s="530"/>
      <c r="J2" s="530"/>
      <c r="K2" s="530"/>
      <c r="L2" s="530"/>
      <c r="M2" s="530"/>
      <c r="N2" s="530"/>
      <c r="O2" s="530"/>
      <c r="P2" s="530"/>
      <c r="Q2" s="530"/>
      <c r="S2" s="51"/>
      <c r="T2" s="51"/>
      <c r="U2" s="51"/>
      <c r="V2" s="51"/>
      <c r="W2" s="51"/>
      <c r="X2" s="51"/>
      <c r="Y2" s="51"/>
      <c r="Z2" s="51"/>
    </row>
    <row r="3" spans="1:33" ht="18" customHeight="1" x14ac:dyDescent="0.2">
      <c r="A3" s="430" t="s">
        <v>156</v>
      </c>
      <c r="B3" s="431"/>
      <c r="C3" s="379"/>
      <c r="D3" s="379"/>
      <c r="E3" s="379"/>
      <c r="F3" s="379"/>
      <c r="G3" s="379"/>
      <c r="H3" s="379"/>
      <c r="I3" s="379"/>
      <c r="J3" s="379"/>
      <c r="K3" s="379"/>
      <c r="L3" s="379"/>
      <c r="M3" s="379"/>
      <c r="N3" s="379"/>
      <c r="O3" s="379"/>
      <c r="P3" s="379"/>
      <c r="Q3" s="433"/>
      <c r="S3" s="381"/>
      <c r="T3" s="381"/>
      <c r="U3" s="237"/>
      <c r="V3" s="381"/>
      <c r="W3" s="381"/>
      <c r="X3" s="381"/>
      <c r="Y3" s="381"/>
      <c r="Z3" s="381"/>
    </row>
    <row r="4" spans="1:33" ht="43.5" customHeight="1" x14ac:dyDescent="0.2">
      <c r="A4" s="430"/>
      <c r="B4" s="438" t="s">
        <v>299</v>
      </c>
      <c r="C4" s="439"/>
      <c r="D4" s="436" t="s">
        <v>300</v>
      </c>
      <c r="E4" s="437"/>
      <c r="F4" s="434" t="s">
        <v>248</v>
      </c>
      <c r="G4" s="435"/>
      <c r="H4" s="436" t="s">
        <v>249</v>
      </c>
      <c r="I4" s="437"/>
      <c r="J4" s="434" t="s">
        <v>250</v>
      </c>
      <c r="K4" s="435"/>
      <c r="L4" s="436" t="s">
        <v>259</v>
      </c>
      <c r="M4" s="437"/>
      <c r="N4" s="434" t="s">
        <v>260</v>
      </c>
      <c r="O4" s="435"/>
      <c r="P4" s="436" t="s">
        <v>261</v>
      </c>
      <c r="Q4" s="437"/>
      <c r="S4" s="381"/>
      <c r="T4" s="381"/>
      <c r="U4" s="238"/>
      <c r="V4" s="381"/>
      <c r="W4" s="381"/>
      <c r="X4" s="381"/>
      <c r="Y4" s="381"/>
      <c r="Z4" s="381"/>
    </row>
    <row r="5" spans="1:33" ht="20.100000000000001" customHeight="1" x14ac:dyDescent="0.2">
      <c r="A5" s="430"/>
      <c r="B5" s="105">
        <v>2022</v>
      </c>
      <c r="C5" s="105">
        <v>2023</v>
      </c>
      <c r="D5" s="105">
        <v>2022</v>
      </c>
      <c r="E5" s="105">
        <v>2023</v>
      </c>
      <c r="F5" s="105">
        <v>2022</v>
      </c>
      <c r="G5" s="105">
        <v>2023</v>
      </c>
      <c r="H5" s="105">
        <v>2022</v>
      </c>
      <c r="I5" s="105">
        <v>2023</v>
      </c>
      <c r="J5" s="105">
        <v>2022</v>
      </c>
      <c r="K5" s="105">
        <v>2023</v>
      </c>
      <c r="L5" s="105">
        <v>2022</v>
      </c>
      <c r="M5" s="105">
        <v>2023</v>
      </c>
      <c r="N5" s="105">
        <v>2022</v>
      </c>
      <c r="O5" s="105">
        <v>2023</v>
      </c>
      <c r="P5" s="105">
        <v>2022</v>
      </c>
      <c r="Q5" s="105">
        <v>2023</v>
      </c>
      <c r="S5" s="381"/>
      <c r="T5" s="381"/>
      <c r="U5" s="239"/>
      <c r="V5" s="381"/>
      <c r="W5" s="381"/>
      <c r="X5" s="381"/>
      <c r="Y5" s="381"/>
      <c r="Z5" s="381"/>
    </row>
    <row r="6" spans="1:33" ht="12.95" customHeight="1" x14ac:dyDescent="0.25">
      <c r="A6" s="106" t="s">
        <v>158</v>
      </c>
      <c r="B6" s="197">
        <v>12.5</v>
      </c>
      <c r="C6" s="198">
        <v>13.793103448275861</v>
      </c>
      <c r="D6" s="197">
        <v>0</v>
      </c>
      <c r="E6" s="198">
        <v>0</v>
      </c>
      <c r="F6" s="197">
        <v>0</v>
      </c>
      <c r="G6" s="198">
        <v>0</v>
      </c>
      <c r="H6" s="197">
        <v>0</v>
      </c>
      <c r="I6" s="198">
        <v>0</v>
      </c>
      <c r="J6" s="197">
        <v>0</v>
      </c>
      <c r="K6" s="198">
        <v>0</v>
      </c>
      <c r="L6" s="197">
        <v>0</v>
      </c>
      <c r="M6" s="198">
        <v>0</v>
      </c>
      <c r="N6" s="197">
        <v>0</v>
      </c>
      <c r="O6" s="198">
        <v>0</v>
      </c>
      <c r="P6" s="197">
        <v>0</v>
      </c>
      <c r="Q6" s="198">
        <v>0</v>
      </c>
      <c r="R6" s="199"/>
      <c r="S6" s="56"/>
      <c r="T6" s="56"/>
      <c r="U6" s="240"/>
      <c r="V6" s="200"/>
      <c r="W6" s="200"/>
      <c r="X6" s="200"/>
      <c r="Y6" s="200"/>
      <c r="Z6" s="200"/>
      <c r="AA6" s="199"/>
      <c r="AB6" s="199"/>
      <c r="AC6" s="199"/>
      <c r="AD6" s="199"/>
      <c r="AE6" s="199"/>
      <c r="AF6" s="199"/>
      <c r="AG6" s="199"/>
    </row>
    <row r="7" spans="1:33" ht="12.95" customHeight="1" x14ac:dyDescent="0.25">
      <c r="A7" s="109" t="s">
        <v>159</v>
      </c>
      <c r="B7" s="197">
        <v>12</v>
      </c>
      <c r="C7" s="198">
        <v>9.8039215686274517</v>
      </c>
      <c r="D7" s="197">
        <v>0</v>
      </c>
      <c r="E7" s="198">
        <v>0</v>
      </c>
      <c r="F7" s="197">
        <v>0</v>
      </c>
      <c r="G7" s="198">
        <v>0</v>
      </c>
      <c r="H7" s="197">
        <v>0</v>
      </c>
      <c r="I7" s="198">
        <v>0</v>
      </c>
      <c r="J7" s="197">
        <v>0</v>
      </c>
      <c r="K7" s="198">
        <v>0</v>
      </c>
      <c r="L7" s="197">
        <v>0</v>
      </c>
      <c r="M7" s="198">
        <v>0</v>
      </c>
      <c r="N7" s="197">
        <v>0</v>
      </c>
      <c r="O7" s="198">
        <v>0</v>
      </c>
      <c r="P7" s="197">
        <v>0</v>
      </c>
      <c r="Q7" s="198">
        <v>0</v>
      </c>
      <c r="R7" s="199"/>
      <c r="S7" s="56"/>
      <c r="T7" s="56"/>
      <c r="U7" s="240"/>
      <c r="V7" s="200"/>
      <c r="W7" s="200"/>
      <c r="X7" s="200"/>
      <c r="Y7" s="200"/>
      <c r="Z7" s="200"/>
      <c r="AA7" s="199"/>
      <c r="AB7" s="199"/>
      <c r="AC7" s="199"/>
      <c r="AD7" s="199"/>
      <c r="AE7" s="199"/>
      <c r="AF7" s="199"/>
      <c r="AG7" s="199"/>
    </row>
    <row r="8" spans="1:33" ht="12.95" customHeight="1" x14ac:dyDescent="0.25">
      <c r="A8" s="109" t="s">
        <v>160</v>
      </c>
      <c r="B8" s="197">
        <v>27.173913043478258</v>
      </c>
      <c r="C8" s="198">
        <v>14.285714285714285</v>
      </c>
      <c r="D8" s="197">
        <v>33.333333333333329</v>
      </c>
      <c r="E8" s="198">
        <v>33.333333333333329</v>
      </c>
      <c r="F8" s="197">
        <v>0</v>
      </c>
      <c r="G8" s="198">
        <v>0</v>
      </c>
      <c r="H8" s="197">
        <v>0</v>
      </c>
      <c r="I8" s="198">
        <v>0</v>
      </c>
      <c r="J8" s="197">
        <v>0</v>
      </c>
      <c r="K8" s="198">
        <v>0</v>
      </c>
      <c r="L8" s="197">
        <v>0</v>
      </c>
      <c r="M8" s="198">
        <v>0</v>
      </c>
      <c r="N8" s="197">
        <v>0</v>
      </c>
      <c r="O8" s="198">
        <v>0</v>
      </c>
      <c r="P8" s="197">
        <v>0</v>
      </c>
      <c r="Q8" s="198">
        <v>0</v>
      </c>
      <c r="R8" s="199"/>
      <c r="S8" s="56"/>
      <c r="T8" s="56"/>
      <c r="U8" s="240"/>
      <c r="V8" s="200"/>
      <c r="W8" s="200"/>
      <c r="X8" s="200"/>
      <c r="Y8" s="200"/>
      <c r="Z8" s="200"/>
      <c r="AA8" s="199"/>
      <c r="AB8" s="199"/>
      <c r="AC8" s="199"/>
      <c r="AD8" s="199"/>
      <c r="AE8" s="199"/>
      <c r="AF8" s="199"/>
      <c r="AG8" s="199"/>
    </row>
    <row r="9" spans="1:33" ht="12.95" customHeight="1" x14ac:dyDescent="0.25">
      <c r="A9" s="109" t="s">
        <v>161</v>
      </c>
      <c r="B9" s="197">
        <v>11.904761904761903</v>
      </c>
      <c r="C9" s="198">
        <v>2.4193548387096775</v>
      </c>
      <c r="D9" s="197">
        <v>40</v>
      </c>
      <c r="E9" s="198">
        <v>16.666666666666664</v>
      </c>
      <c r="F9" s="197">
        <v>0</v>
      </c>
      <c r="G9" s="198">
        <v>0</v>
      </c>
      <c r="H9" s="197">
        <v>50</v>
      </c>
      <c r="I9" s="198">
        <v>0</v>
      </c>
      <c r="J9" s="197">
        <v>0</v>
      </c>
      <c r="K9" s="198">
        <v>0</v>
      </c>
      <c r="L9" s="197">
        <v>0</v>
      </c>
      <c r="M9" s="198">
        <v>0</v>
      </c>
      <c r="N9" s="197">
        <v>0</v>
      </c>
      <c r="O9" s="198">
        <v>0</v>
      </c>
      <c r="P9" s="197">
        <v>0</v>
      </c>
      <c r="Q9" s="198">
        <v>0</v>
      </c>
      <c r="R9" s="199"/>
      <c r="S9" s="56"/>
      <c r="T9" s="56"/>
      <c r="U9" s="240"/>
      <c r="V9" s="200"/>
      <c r="W9" s="200"/>
      <c r="X9" s="200"/>
      <c r="Y9" s="200"/>
      <c r="Z9" s="200"/>
      <c r="AA9" s="199"/>
      <c r="AB9" s="199"/>
      <c r="AC9" s="199"/>
      <c r="AD9" s="199"/>
      <c r="AE9" s="199"/>
      <c r="AF9" s="199"/>
      <c r="AG9" s="199"/>
    </row>
    <row r="10" spans="1:33" ht="12.95" customHeight="1" x14ac:dyDescent="0.25">
      <c r="A10" s="109" t="s">
        <v>162</v>
      </c>
      <c r="B10" s="197">
        <v>14.473684210526317</v>
      </c>
      <c r="C10" s="198">
        <v>8.724832214765101</v>
      </c>
      <c r="D10" s="197">
        <v>8.3333333333333321</v>
      </c>
      <c r="E10" s="198">
        <v>9.0909090909090917</v>
      </c>
      <c r="F10" s="197">
        <v>0</v>
      </c>
      <c r="G10" s="198">
        <v>0</v>
      </c>
      <c r="H10" s="197">
        <v>0</v>
      </c>
      <c r="I10" s="198">
        <v>0</v>
      </c>
      <c r="J10" s="197">
        <v>0</v>
      </c>
      <c r="K10" s="198">
        <v>0</v>
      </c>
      <c r="L10" s="197">
        <v>0</v>
      </c>
      <c r="M10" s="198">
        <v>0</v>
      </c>
      <c r="N10" s="197">
        <v>0</v>
      </c>
      <c r="O10" s="198">
        <v>0</v>
      </c>
      <c r="P10" s="197">
        <v>0</v>
      </c>
      <c r="Q10" s="198">
        <v>0</v>
      </c>
      <c r="R10" s="199"/>
      <c r="S10" s="56"/>
      <c r="T10" s="56"/>
      <c r="U10" s="240"/>
      <c r="V10" s="200"/>
      <c r="W10" s="200"/>
      <c r="X10" s="200"/>
      <c r="Y10" s="200"/>
      <c r="Z10" s="200"/>
      <c r="AA10" s="199"/>
      <c r="AB10" s="199"/>
      <c r="AC10" s="199"/>
      <c r="AD10" s="199"/>
      <c r="AE10" s="199"/>
      <c r="AF10" s="199"/>
      <c r="AG10" s="199"/>
    </row>
    <row r="11" spans="1:33" ht="12.95" customHeight="1" x14ac:dyDescent="0.25">
      <c r="A11" s="109" t="s">
        <v>163</v>
      </c>
      <c r="B11" s="197">
        <v>5.3030303030303028</v>
      </c>
      <c r="C11" s="198">
        <v>0</v>
      </c>
      <c r="D11" s="197">
        <v>0</v>
      </c>
      <c r="E11" s="198">
        <v>0</v>
      </c>
      <c r="F11" s="197">
        <v>0</v>
      </c>
      <c r="G11" s="198">
        <v>0</v>
      </c>
      <c r="H11" s="197">
        <v>0</v>
      </c>
      <c r="I11" s="198">
        <v>0</v>
      </c>
      <c r="J11" s="197">
        <v>0</v>
      </c>
      <c r="K11" s="198">
        <v>0</v>
      </c>
      <c r="L11" s="197">
        <v>0</v>
      </c>
      <c r="M11" s="198">
        <v>0</v>
      </c>
      <c r="N11" s="197">
        <v>0</v>
      </c>
      <c r="O11" s="198">
        <v>0</v>
      </c>
      <c r="P11" s="197">
        <v>0</v>
      </c>
      <c r="Q11" s="198">
        <v>0</v>
      </c>
      <c r="R11" s="199"/>
      <c r="S11" s="56"/>
      <c r="T11" s="56"/>
      <c r="U11" s="240"/>
      <c r="V11" s="200"/>
      <c r="W11" s="200"/>
      <c r="X11" s="200"/>
      <c r="Y11" s="200"/>
      <c r="Z11" s="200"/>
      <c r="AA11" s="199"/>
      <c r="AB11" s="199"/>
      <c r="AC11" s="199"/>
      <c r="AD11" s="199"/>
      <c r="AE11" s="199"/>
      <c r="AF11" s="199"/>
      <c r="AG11" s="199"/>
    </row>
    <row r="12" spans="1:33" ht="12.95" customHeight="1" x14ac:dyDescent="0.25">
      <c r="A12" s="106" t="s">
        <v>164</v>
      </c>
      <c r="B12" s="197">
        <v>18.934911242603551</v>
      </c>
      <c r="C12" s="198">
        <v>18.125</v>
      </c>
      <c r="D12" s="197">
        <v>50</v>
      </c>
      <c r="E12" s="198">
        <v>45</v>
      </c>
      <c r="F12" s="197">
        <v>0</v>
      </c>
      <c r="G12" s="198">
        <v>0</v>
      </c>
      <c r="H12" s="197">
        <v>0</v>
      </c>
      <c r="I12" s="198">
        <v>0</v>
      </c>
      <c r="J12" s="197">
        <v>0</v>
      </c>
      <c r="K12" s="198">
        <v>0</v>
      </c>
      <c r="L12" s="197">
        <v>0</v>
      </c>
      <c r="M12" s="198">
        <v>0</v>
      </c>
      <c r="N12" s="197">
        <v>0</v>
      </c>
      <c r="O12" s="198">
        <v>0</v>
      </c>
      <c r="P12" s="197">
        <v>0</v>
      </c>
      <c r="Q12" s="198">
        <v>0</v>
      </c>
      <c r="R12" s="199"/>
      <c r="S12" s="56"/>
      <c r="T12" s="56"/>
      <c r="U12" s="240"/>
      <c r="V12" s="200"/>
      <c r="W12" s="200"/>
      <c r="X12" s="200"/>
      <c r="Y12" s="200"/>
      <c r="Z12" s="200"/>
      <c r="AA12" s="199"/>
      <c r="AB12" s="199"/>
      <c r="AC12" s="199"/>
      <c r="AD12" s="199"/>
      <c r="AE12" s="199"/>
      <c r="AF12" s="199"/>
      <c r="AG12" s="199"/>
    </row>
    <row r="13" spans="1:33" ht="12.95" customHeight="1" x14ac:dyDescent="0.25">
      <c r="A13" s="106" t="s">
        <v>165</v>
      </c>
      <c r="B13" s="197">
        <v>38.686131386861319</v>
      </c>
      <c r="C13" s="198">
        <v>29.861111111111111</v>
      </c>
      <c r="D13" s="197">
        <v>55.555555555555557</v>
      </c>
      <c r="E13" s="198">
        <v>33.333333333333329</v>
      </c>
      <c r="F13" s="197">
        <v>0</v>
      </c>
      <c r="G13" s="198">
        <v>0</v>
      </c>
      <c r="H13" s="197">
        <v>0</v>
      </c>
      <c r="I13" s="198">
        <v>0</v>
      </c>
      <c r="J13" s="197">
        <v>0</v>
      </c>
      <c r="K13" s="198">
        <v>0</v>
      </c>
      <c r="L13" s="197">
        <v>0</v>
      </c>
      <c r="M13" s="198">
        <v>0</v>
      </c>
      <c r="N13" s="197">
        <v>0</v>
      </c>
      <c r="O13" s="198">
        <v>0</v>
      </c>
      <c r="P13" s="197">
        <v>0</v>
      </c>
      <c r="Q13" s="198">
        <v>0</v>
      </c>
      <c r="R13" s="199"/>
      <c r="S13" s="56"/>
      <c r="T13" s="56"/>
      <c r="U13" s="240"/>
      <c r="V13" s="200"/>
      <c r="W13" s="200"/>
      <c r="X13" s="200"/>
      <c r="Y13" s="200"/>
      <c r="Z13" s="200"/>
      <c r="AA13" s="199"/>
      <c r="AB13" s="199"/>
      <c r="AC13" s="199"/>
      <c r="AD13" s="199"/>
      <c r="AE13" s="199"/>
      <c r="AF13" s="199"/>
      <c r="AG13" s="199"/>
    </row>
    <row r="14" spans="1:33" ht="12.95" customHeight="1" x14ac:dyDescent="0.25">
      <c r="A14" s="106" t="s">
        <v>166</v>
      </c>
      <c r="B14" s="197">
        <v>2.8571428571428572</v>
      </c>
      <c r="C14" s="198">
        <v>1.8181818181818181</v>
      </c>
      <c r="D14" s="197">
        <v>0</v>
      </c>
      <c r="E14" s="198">
        <v>0</v>
      </c>
      <c r="F14" s="197">
        <v>0</v>
      </c>
      <c r="G14" s="198">
        <v>0</v>
      </c>
      <c r="H14" s="197">
        <v>100</v>
      </c>
      <c r="I14" s="198">
        <v>100</v>
      </c>
      <c r="J14" s="197">
        <v>0</v>
      </c>
      <c r="K14" s="198">
        <v>0</v>
      </c>
      <c r="L14" s="197">
        <v>0</v>
      </c>
      <c r="M14" s="198">
        <v>0</v>
      </c>
      <c r="N14" s="197">
        <v>0</v>
      </c>
      <c r="O14" s="198">
        <v>0</v>
      </c>
      <c r="P14" s="197">
        <v>0</v>
      </c>
      <c r="Q14" s="198">
        <v>0</v>
      </c>
      <c r="R14" s="199"/>
      <c r="S14" s="56"/>
      <c r="T14" s="56"/>
      <c r="U14" s="240"/>
      <c r="V14" s="200"/>
      <c r="W14" s="200"/>
      <c r="X14" s="200"/>
      <c r="Y14" s="200"/>
      <c r="Z14" s="200"/>
      <c r="AA14" s="199"/>
      <c r="AB14" s="199"/>
      <c r="AC14" s="199"/>
      <c r="AD14" s="199"/>
      <c r="AE14" s="199"/>
      <c r="AF14" s="199"/>
      <c r="AG14" s="199"/>
    </row>
    <row r="15" spans="1:33" ht="12.95" customHeight="1" x14ac:dyDescent="0.25">
      <c r="A15" s="106" t="s">
        <v>167</v>
      </c>
      <c r="B15" s="197">
        <v>17.283950617283949</v>
      </c>
      <c r="C15" s="198">
        <v>14.942528735632186</v>
      </c>
      <c r="D15" s="197">
        <v>33.333333333333329</v>
      </c>
      <c r="E15" s="198">
        <v>16.666666666666664</v>
      </c>
      <c r="F15" s="197">
        <v>0</v>
      </c>
      <c r="G15" s="198">
        <v>0</v>
      </c>
      <c r="H15" s="197">
        <v>0</v>
      </c>
      <c r="I15" s="198">
        <v>0</v>
      </c>
      <c r="J15" s="197">
        <v>0</v>
      </c>
      <c r="K15" s="198">
        <v>0</v>
      </c>
      <c r="L15" s="197">
        <v>0</v>
      </c>
      <c r="M15" s="198">
        <v>0</v>
      </c>
      <c r="N15" s="197">
        <v>0</v>
      </c>
      <c r="O15" s="198">
        <v>0</v>
      </c>
      <c r="P15" s="197">
        <v>0</v>
      </c>
      <c r="Q15" s="198">
        <v>0</v>
      </c>
      <c r="R15" s="199"/>
      <c r="S15" s="56"/>
      <c r="T15" s="56"/>
      <c r="U15" s="240"/>
      <c r="V15" s="200"/>
      <c r="W15" s="200"/>
      <c r="X15" s="200"/>
      <c r="Y15" s="200"/>
      <c r="Z15" s="200"/>
      <c r="AA15" s="199"/>
      <c r="AB15" s="199"/>
      <c r="AC15" s="199"/>
      <c r="AD15" s="199"/>
      <c r="AE15" s="199"/>
      <c r="AF15" s="199"/>
      <c r="AG15" s="199"/>
    </row>
    <row r="16" spans="1:33" ht="12.75" customHeight="1" x14ac:dyDescent="0.25">
      <c r="A16" s="110" t="s">
        <v>168</v>
      </c>
      <c r="B16" s="112">
        <v>17.313664596273291</v>
      </c>
      <c r="C16" s="112">
        <v>12.300683371298406</v>
      </c>
      <c r="D16" s="112">
        <v>25.333333333333336</v>
      </c>
      <c r="E16" s="112">
        <v>20.238095238095237</v>
      </c>
      <c r="F16" s="112">
        <v>0</v>
      </c>
      <c r="G16" s="112">
        <v>0</v>
      </c>
      <c r="H16" s="112">
        <v>14.285714285714285</v>
      </c>
      <c r="I16" s="112">
        <v>7.1428571428571423</v>
      </c>
      <c r="J16" s="112">
        <v>0</v>
      </c>
      <c r="K16" s="112">
        <v>0</v>
      </c>
      <c r="L16" s="112">
        <v>0</v>
      </c>
      <c r="M16" s="112">
        <v>0</v>
      </c>
      <c r="N16" s="112">
        <v>0</v>
      </c>
      <c r="O16" s="112">
        <v>0</v>
      </c>
      <c r="P16" s="112">
        <v>0</v>
      </c>
      <c r="Q16" s="112">
        <v>0</v>
      </c>
      <c r="R16" s="199"/>
      <c r="S16" s="56"/>
      <c r="T16" s="56"/>
      <c r="U16" s="240"/>
      <c r="V16" s="201"/>
      <c r="W16" s="201"/>
      <c r="X16" s="200"/>
      <c r="Y16" s="200"/>
      <c r="Z16" s="200"/>
      <c r="AA16" s="199"/>
      <c r="AB16" s="199"/>
      <c r="AC16" s="199"/>
      <c r="AD16" s="199"/>
      <c r="AE16" s="199"/>
      <c r="AF16" s="199"/>
      <c r="AG16" s="199"/>
    </row>
    <row r="17" spans="1:33" ht="12.95" customHeight="1" x14ac:dyDescent="0.25">
      <c r="A17" s="110" t="s">
        <v>169</v>
      </c>
      <c r="B17" s="197">
        <v>41.404805914972279</v>
      </c>
      <c r="C17" s="197">
        <v>38.737864077669904</v>
      </c>
      <c r="D17" s="197">
        <v>27.450980392156865</v>
      </c>
      <c r="E17" s="197">
        <v>24.489795918367346</v>
      </c>
      <c r="F17" s="197">
        <v>0</v>
      </c>
      <c r="G17" s="197">
        <v>0</v>
      </c>
      <c r="H17" s="197">
        <v>33.333333333333329</v>
      </c>
      <c r="I17" s="197">
        <v>33.333333333333329</v>
      </c>
      <c r="J17" s="197">
        <v>0</v>
      </c>
      <c r="K17" s="197">
        <v>0</v>
      </c>
      <c r="L17" s="197">
        <v>0</v>
      </c>
      <c r="M17" s="197">
        <v>0</v>
      </c>
      <c r="N17" s="197">
        <v>0</v>
      </c>
      <c r="O17" s="197">
        <v>0</v>
      </c>
      <c r="P17" s="197">
        <v>100</v>
      </c>
      <c r="Q17" s="197">
        <v>100</v>
      </c>
      <c r="R17" s="199"/>
      <c r="S17" s="56"/>
      <c r="T17" s="56"/>
      <c r="U17" s="240"/>
      <c r="V17" s="200"/>
      <c r="W17" s="200"/>
      <c r="X17" s="200"/>
      <c r="Y17" s="200"/>
      <c r="Z17" s="200"/>
      <c r="AA17" s="199"/>
      <c r="AB17" s="199"/>
      <c r="AC17" s="199"/>
      <c r="AD17" s="199"/>
      <c r="AE17" s="199"/>
      <c r="AF17" s="199"/>
      <c r="AG17" s="199"/>
    </row>
    <row r="18" spans="1:33" ht="12.95" customHeight="1" x14ac:dyDescent="0.2">
      <c r="A18" s="110" t="s">
        <v>170</v>
      </c>
      <c r="B18" s="112">
        <v>28.312236286919827</v>
      </c>
      <c r="C18" s="112">
        <v>23.902854708138051</v>
      </c>
      <c r="D18" s="112">
        <v>26.190476190476193</v>
      </c>
      <c r="E18" s="112">
        <v>21.804511278195488</v>
      </c>
      <c r="F18" s="112">
        <v>0</v>
      </c>
      <c r="G18" s="112">
        <v>0</v>
      </c>
      <c r="H18" s="112">
        <v>21.739130434782609</v>
      </c>
      <c r="I18" s="112">
        <v>17.391304347826086</v>
      </c>
      <c r="J18" s="112">
        <v>0</v>
      </c>
      <c r="K18" s="112">
        <v>0</v>
      </c>
      <c r="L18" s="112">
        <v>0</v>
      </c>
      <c r="M18" s="112">
        <v>0</v>
      </c>
      <c r="N18" s="112">
        <v>0</v>
      </c>
      <c r="O18" s="112">
        <v>0</v>
      </c>
      <c r="P18" s="112">
        <v>100</v>
      </c>
      <c r="Q18" s="112">
        <v>33.333333333333329</v>
      </c>
      <c r="R18" s="199"/>
      <c r="S18" s="63"/>
      <c r="T18" s="63"/>
      <c r="U18" s="241"/>
      <c r="V18" s="200"/>
      <c r="W18" s="200"/>
      <c r="X18" s="200"/>
      <c r="Y18" s="200"/>
      <c r="Z18" s="200"/>
      <c r="AA18" s="199"/>
      <c r="AB18" s="199"/>
      <c r="AC18" s="199"/>
      <c r="AD18" s="199"/>
      <c r="AE18" s="199"/>
      <c r="AF18" s="199"/>
      <c r="AG18" s="199"/>
    </row>
    <row r="19" spans="1:33" ht="12.95" customHeight="1" x14ac:dyDescent="0.2">
      <c r="A19" s="113" t="s">
        <v>70</v>
      </c>
      <c r="B19" s="115">
        <v>50.2</v>
      </c>
      <c r="C19" s="114"/>
      <c r="D19" s="115">
        <v>53.5</v>
      </c>
      <c r="E19" s="115"/>
      <c r="F19" s="115">
        <v>16.600000000000001</v>
      </c>
      <c r="G19" s="115"/>
      <c r="H19" s="115">
        <v>55.1</v>
      </c>
      <c r="I19" s="115"/>
      <c r="J19" s="115">
        <v>46.2</v>
      </c>
      <c r="K19" s="115"/>
      <c r="L19" s="115">
        <v>24.2</v>
      </c>
      <c r="M19" s="115"/>
      <c r="N19" s="115">
        <v>30.7</v>
      </c>
      <c r="O19" s="115"/>
      <c r="P19" s="117">
        <v>41.2</v>
      </c>
      <c r="Q19" s="118"/>
      <c r="R19" s="199"/>
      <c r="S19" s="200"/>
      <c r="T19" s="200"/>
      <c r="U19" s="246"/>
      <c r="V19" s="200"/>
      <c r="W19" s="200"/>
      <c r="X19" s="200"/>
      <c r="Y19" s="200"/>
      <c r="Z19" s="200"/>
      <c r="AA19" s="199"/>
      <c r="AB19" s="199"/>
      <c r="AC19" s="199"/>
      <c r="AD19" s="199"/>
      <c r="AE19" s="199"/>
      <c r="AF19" s="199"/>
      <c r="AG19" s="199"/>
    </row>
    <row r="20" spans="1:33" ht="12.95" customHeight="1" x14ac:dyDescent="0.2">
      <c r="A20" s="113" t="s">
        <v>72</v>
      </c>
      <c r="B20" s="114">
        <v>47.7</v>
      </c>
      <c r="C20" s="114"/>
      <c r="D20" s="115">
        <v>49.4</v>
      </c>
      <c r="E20" s="115"/>
      <c r="F20" s="115">
        <v>16.7</v>
      </c>
      <c r="G20" s="115"/>
      <c r="H20" s="115">
        <v>56.5</v>
      </c>
      <c r="I20" s="115"/>
      <c r="J20" s="115">
        <v>39.299999999999997</v>
      </c>
      <c r="K20" s="115"/>
      <c r="L20" s="115">
        <v>28.6</v>
      </c>
      <c r="M20" s="115"/>
      <c r="N20" s="115">
        <v>40</v>
      </c>
      <c r="O20" s="115"/>
      <c r="P20" s="117">
        <v>40.299999999999997</v>
      </c>
      <c r="Q20" s="118"/>
      <c r="R20" s="199"/>
      <c r="S20" s="200"/>
      <c r="T20" s="200"/>
      <c r="U20" s="246"/>
      <c r="V20" s="200"/>
      <c r="W20" s="200"/>
      <c r="X20" s="200"/>
      <c r="Y20" s="200"/>
      <c r="Z20" s="200"/>
      <c r="AA20" s="199"/>
      <c r="AB20" s="199"/>
      <c r="AC20" s="199"/>
      <c r="AD20" s="199"/>
      <c r="AE20" s="199"/>
      <c r="AF20" s="199"/>
      <c r="AG20" s="199"/>
    </row>
    <row r="21" spans="1:33" ht="19.5" customHeight="1" x14ac:dyDescent="0.2">
      <c r="A21" s="430" t="s">
        <v>156</v>
      </c>
      <c r="B21" s="436"/>
      <c r="C21" s="451"/>
      <c r="D21" s="451"/>
      <c r="E21" s="451"/>
      <c r="F21" s="451"/>
      <c r="G21" s="451"/>
      <c r="H21" s="451"/>
      <c r="I21" s="451"/>
      <c r="J21" s="451"/>
      <c r="K21" s="451"/>
      <c r="L21" s="451"/>
      <c r="M21" s="451"/>
      <c r="N21" s="451"/>
      <c r="O21" s="451"/>
      <c r="P21" s="451"/>
      <c r="Q21" s="437"/>
      <c r="R21" s="199"/>
      <c r="S21" s="391"/>
      <c r="T21" s="391"/>
      <c r="U21" s="391"/>
      <c r="V21" s="391"/>
      <c r="W21" s="391"/>
      <c r="X21" s="391"/>
      <c r="Y21" s="391"/>
      <c r="Z21" s="391"/>
      <c r="AA21" s="199"/>
      <c r="AB21" s="199"/>
      <c r="AC21" s="199"/>
      <c r="AD21" s="199"/>
      <c r="AE21" s="199"/>
      <c r="AF21" s="199"/>
      <c r="AG21" s="199"/>
    </row>
    <row r="22" spans="1:33" ht="36" customHeight="1" x14ac:dyDescent="0.2">
      <c r="A22" s="430"/>
      <c r="B22" s="416" t="s">
        <v>262</v>
      </c>
      <c r="C22" s="416"/>
      <c r="D22" s="416" t="s">
        <v>263</v>
      </c>
      <c r="E22" s="416"/>
      <c r="F22" s="416" t="s">
        <v>264</v>
      </c>
      <c r="G22" s="416"/>
      <c r="H22" s="416" t="s">
        <v>265</v>
      </c>
      <c r="I22" s="416"/>
      <c r="J22" s="416" t="s">
        <v>266</v>
      </c>
      <c r="K22" s="416"/>
      <c r="L22" s="440" t="s">
        <v>265</v>
      </c>
      <c r="M22" s="441"/>
      <c r="N22" s="440" t="s">
        <v>267</v>
      </c>
      <c r="O22" s="441"/>
      <c r="P22" s="436" t="s">
        <v>268</v>
      </c>
      <c r="Q22" s="437"/>
      <c r="R22" s="199"/>
      <c r="S22" s="391"/>
      <c r="T22" s="391"/>
      <c r="U22" s="391"/>
      <c r="V22" s="391"/>
      <c r="W22" s="391"/>
      <c r="X22" s="391"/>
      <c r="Y22" s="391"/>
      <c r="Z22" s="391"/>
      <c r="AA22" s="199"/>
      <c r="AB22" s="199"/>
      <c r="AC22" s="199"/>
      <c r="AD22" s="199"/>
      <c r="AE22" s="199"/>
      <c r="AF22" s="199"/>
      <c r="AG22" s="199"/>
    </row>
    <row r="23" spans="1:33" ht="20.25" customHeight="1" x14ac:dyDescent="0.2">
      <c r="A23" s="430"/>
      <c r="B23" s="202">
        <v>2022</v>
      </c>
      <c r="C23" s="202">
        <v>2023</v>
      </c>
      <c r="D23" s="202">
        <v>2022</v>
      </c>
      <c r="E23" s="202">
        <v>2023</v>
      </c>
      <c r="F23" s="202">
        <v>2022</v>
      </c>
      <c r="G23" s="202">
        <v>2023</v>
      </c>
      <c r="H23" s="202">
        <v>2022</v>
      </c>
      <c r="I23" s="202">
        <v>2023</v>
      </c>
      <c r="J23" s="202">
        <v>2022</v>
      </c>
      <c r="K23" s="202">
        <v>2023</v>
      </c>
      <c r="L23" s="202">
        <v>2022</v>
      </c>
      <c r="M23" s="202">
        <v>2023</v>
      </c>
      <c r="N23" s="202">
        <v>2022</v>
      </c>
      <c r="O23" s="202">
        <v>2023</v>
      </c>
      <c r="P23" s="202">
        <v>2022</v>
      </c>
      <c r="Q23" s="202">
        <v>2023</v>
      </c>
      <c r="R23" s="199"/>
      <c r="S23" s="391"/>
      <c r="T23" s="391"/>
      <c r="U23" s="391"/>
      <c r="V23" s="391"/>
      <c r="W23" s="391"/>
      <c r="X23" s="391"/>
      <c r="Y23" s="391"/>
      <c r="Z23" s="391"/>
      <c r="AA23" s="199"/>
      <c r="AB23" s="199"/>
      <c r="AC23" s="199"/>
      <c r="AD23" s="199"/>
      <c r="AE23" s="199"/>
      <c r="AF23" s="199"/>
      <c r="AG23" s="199"/>
    </row>
    <row r="24" spans="1:33" ht="12.95" customHeight="1" x14ac:dyDescent="0.25">
      <c r="A24" s="106" t="s">
        <v>158</v>
      </c>
      <c r="B24" s="197">
        <v>0</v>
      </c>
      <c r="C24" s="198">
        <v>0</v>
      </c>
      <c r="D24" s="197">
        <v>0</v>
      </c>
      <c r="E24" s="198">
        <v>0</v>
      </c>
      <c r="F24" s="197">
        <v>0</v>
      </c>
      <c r="G24" s="198">
        <v>0</v>
      </c>
      <c r="H24" s="197">
        <v>0</v>
      </c>
      <c r="I24" s="198">
        <v>0</v>
      </c>
      <c r="J24" s="197">
        <v>42.857142857142854</v>
      </c>
      <c r="K24" s="198">
        <v>25</v>
      </c>
      <c r="L24" s="197">
        <v>42.857142857142854</v>
      </c>
      <c r="M24" s="198">
        <v>25</v>
      </c>
      <c r="N24" s="197">
        <v>13</v>
      </c>
      <c r="O24" s="198">
        <v>13.513513513513514</v>
      </c>
      <c r="P24" s="197">
        <v>25</v>
      </c>
      <c r="Q24" s="198">
        <v>0</v>
      </c>
      <c r="R24" s="199"/>
      <c r="S24" s="200"/>
      <c r="T24" s="200"/>
      <c r="U24" s="201"/>
      <c r="V24" s="200"/>
      <c r="W24" s="200"/>
      <c r="X24" s="200"/>
      <c r="Y24" s="200"/>
      <c r="Z24" s="200"/>
      <c r="AA24" s="199"/>
      <c r="AB24" s="199"/>
      <c r="AC24" s="199"/>
      <c r="AD24" s="199"/>
      <c r="AE24" s="199"/>
      <c r="AF24" s="199"/>
      <c r="AG24" s="199"/>
    </row>
    <row r="25" spans="1:33" ht="12.95" customHeight="1" x14ac:dyDescent="0.25">
      <c r="A25" s="109" t="s">
        <v>159</v>
      </c>
      <c r="B25" s="197">
        <v>0</v>
      </c>
      <c r="C25" s="198">
        <v>0</v>
      </c>
      <c r="D25" s="197">
        <v>0</v>
      </c>
      <c r="E25" s="198">
        <v>0</v>
      </c>
      <c r="F25" s="197">
        <v>0</v>
      </c>
      <c r="G25" s="198">
        <v>0</v>
      </c>
      <c r="H25" s="197">
        <v>0</v>
      </c>
      <c r="I25" s="198">
        <v>0</v>
      </c>
      <c r="J25" s="197">
        <v>0</v>
      </c>
      <c r="K25" s="198">
        <v>0</v>
      </c>
      <c r="L25" s="197">
        <v>0</v>
      </c>
      <c r="M25" s="198">
        <v>0</v>
      </c>
      <c r="N25" s="197">
        <v>16.666666666666664</v>
      </c>
      <c r="O25" s="198">
        <v>14.814814814814813</v>
      </c>
      <c r="P25" s="197">
        <v>0</v>
      </c>
      <c r="Q25" s="198">
        <v>0</v>
      </c>
      <c r="R25" s="199"/>
      <c r="S25" s="200"/>
      <c r="T25" s="200"/>
      <c r="U25" s="201"/>
      <c r="V25" s="200"/>
      <c r="W25" s="200"/>
      <c r="X25" s="200"/>
      <c r="Y25" s="200"/>
      <c r="Z25" s="200"/>
      <c r="AA25" s="199"/>
      <c r="AB25" s="199"/>
      <c r="AC25" s="199"/>
      <c r="AD25" s="199"/>
      <c r="AE25" s="199"/>
      <c r="AF25" s="199"/>
      <c r="AG25" s="199"/>
    </row>
    <row r="26" spans="1:33" ht="12.95" customHeight="1" x14ac:dyDescent="0.25">
      <c r="A26" s="109" t="s">
        <v>160</v>
      </c>
      <c r="B26" s="197">
        <v>0</v>
      </c>
      <c r="C26" s="198">
        <v>0</v>
      </c>
      <c r="D26" s="197">
        <v>0</v>
      </c>
      <c r="E26" s="198">
        <v>0</v>
      </c>
      <c r="F26" s="197">
        <v>0</v>
      </c>
      <c r="G26" s="198">
        <v>0</v>
      </c>
      <c r="H26" s="197">
        <v>0</v>
      </c>
      <c r="I26" s="198">
        <v>0</v>
      </c>
      <c r="J26" s="197">
        <v>80</v>
      </c>
      <c r="K26" s="198">
        <v>0</v>
      </c>
      <c r="L26" s="197">
        <v>80</v>
      </c>
      <c r="M26" s="198">
        <v>0</v>
      </c>
      <c r="N26" s="197">
        <v>21.666666666666668</v>
      </c>
      <c r="O26" s="198">
        <v>14.035087719298245</v>
      </c>
      <c r="P26" s="197">
        <v>0</v>
      </c>
      <c r="Q26" s="198">
        <v>0</v>
      </c>
      <c r="R26" s="199"/>
      <c r="S26" s="200"/>
      <c r="T26" s="200"/>
      <c r="U26" s="201"/>
      <c r="V26" s="200"/>
      <c r="W26" s="200"/>
      <c r="X26" s="200"/>
      <c r="Y26" s="200"/>
      <c r="Z26" s="200"/>
      <c r="AA26" s="199"/>
      <c r="AB26" s="199"/>
      <c r="AC26" s="199"/>
      <c r="AD26" s="199"/>
      <c r="AE26" s="199"/>
      <c r="AF26" s="199"/>
      <c r="AG26" s="199"/>
    </row>
    <row r="27" spans="1:33" ht="12.95" customHeight="1" x14ac:dyDescent="0.25">
      <c r="A27" s="109" t="s">
        <v>161</v>
      </c>
      <c r="B27" s="197">
        <v>0</v>
      </c>
      <c r="C27" s="198">
        <v>0</v>
      </c>
      <c r="D27" s="197">
        <v>0</v>
      </c>
      <c r="E27" s="198">
        <v>0</v>
      </c>
      <c r="F27" s="197">
        <v>0</v>
      </c>
      <c r="G27" s="198">
        <v>0</v>
      </c>
      <c r="H27" s="197">
        <v>0</v>
      </c>
      <c r="I27" s="198">
        <v>0</v>
      </c>
      <c r="J27" s="197">
        <v>37.5</v>
      </c>
      <c r="K27" s="198">
        <v>0</v>
      </c>
      <c r="L27" s="197">
        <v>37.5</v>
      </c>
      <c r="M27" s="198">
        <v>0</v>
      </c>
      <c r="N27" s="197">
        <v>8.695652173913043</v>
      </c>
      <c r="O27" s="198">
        <v>1.5625</v>
      </c>
      <c r="P27" s="197">
        <v>0</v>
      </c>
      <c r="Q27" s="198">
        <v>0</v>
      </c>
      <c r="R27" s="199"/>
      <c r="S27" s="200"/>
      <c r="T27" s="200"/>
      <c r="U27" s="201"/>
      <c r="V27" s="200"/>
      <c r="W27" s="200"/>
      <c r="X27" s="200"/>
      <c r="Y27" s="200"/>
      <c r="Z27" s="200"/>
      <c r="AA27" s="199"/>
      <c r="AB27" s="199"/>
      <c r="AC27" s="199"/>
      <c r="AD27" s="199"/>
      <c r="AE27" s="199"/>
      <c r="AF27" s="199"/>
      <c r="AG27" s="199"/>
    </row>
    <row r="28" spans="1:33" ht="12.95" customHeight="1" x14ac:dyDescent="0.25">
      <c r="A28" s="109" t="s">
        <v>162</v>
      </c>
      <c r="B28" s="197">
        <v>0</v>
      </c>
      <c r="C28" s="198">
        <v>0</v>
      </c>
      <c r="D28" s="197">
        <v>0</v>
      </c>
      <c r="E28" s="198">
        <v>0</v>
      </c>
      <c r="F28" s="197">
        <v>0</v>
      </c>
      <c r="G28" s="198">
        <v>0</v>
      </c>
      <c r="H28" s="197">
        <v>0</v>
      </c>
      <c r="I28" s="198">
        <v>0</v>
      </c>
      <c r="J28" s="197">
        <v>11.111111111111111</v>
      </c>
      <c r="K28" s="198">
        <v>12.5</v>
      </c>
      <c r="L28" s="197">
        <v>11.111111111111111</v>
      </c>
      <c r="M28" s="198">
        <v>12.5</v>
      </c>
      <c r="N28" s="197">
        <v>19.512195121951219</v>
      </c>
      <c r="O28" s="198">
        <v>11.39240506329114</v>
      </c>
      <c r="P28" s="197">
        <v>0</v>
      </c>
      <c r="Q28" s="198">
        <v>0</v>
      </c>
      <c r="R28" s="199"/>
      <c r="S28" s="200"/>
      <c r="T28" s="200"/>
      <c r="U28" s="201"/>
      <c r="V28" s="200"/>
      <c r="W28" s="200"/>
      <c r="X28" s="200"/>
      <c r="Y28" s="200"/>
      <c r="Z28" s="200"/>
      <c r="AA28" s="199"/>
      <c r="AB28" s="199"/>
      <c r="AC28" s="199"/>
      <c r="AD28" s="199"/>
      <c r="AE28" s="199"/>
      <c r="AF28" s="199"/>
      <c r="AG28" s="199"/>
    </row>
    <row r="29" spans="1:33" ht="12.95" customHeight="1" x14ac:dyDescent="0.25">
      <c r="A29" s="109" t="s">
        <v>163</v>
      </c>
      <c r="B29" s="197">
        <v>0</v>
      </c>
      <c r="C29" s="198">
        <v>0</v>
      </c>
      <c r="D29" s="197">
        <v>0</v>
      </c>
      <c r="E29" s="198">
        <v>0</v>
      </c>
      <c r="F29" s="197">
        <v>0</v>
      </c>
      <c r="G29" s="198">
        <v>0</v>
      </c>
      <c r="H29" s="197">
        <v>0</v>
      </c>
      <c r="I29" s="198">
        <v>0</v>
      </c>
      <c r="J29" s="197">
        <v>0</v>
      </c>
      <c r="K29" s="198">
        <v>0</v>
      </c>
      <c r="L29" s="197">
        <v>0</v>
      </c>
      <c r="M29" s="198">
        <v>0</v>
      </c>
      <c r="N29" s="197">
        <v>7.59493670886076</v>
      </c>
      <c r="O29" s="198">
        <v>0</v>
      </c>
      <c r="P29" s="197">
        <v>0</v>
      </c>
      <c r="Q29" s="198">
        <v>0</v>
      </c>
      <c r="R29" s="199"/>
      <c r="S29" s="200"/>
      <c r="T29" s="200"/>
      <c r="U29" s="201"/>
      <c r="V29" s="200"/>
      <c r="W29" s="200"/>
      <c r="X29" s="200"/>
      <c r="Y29" s="200"/>
      <c r="Z29" s="200"/>
      <c r="AA29" s="199"/>
      <c r="AB29" s="199"/>
      <c r="AC29" s="199"/>
      <c r="AD29" s="199"/>
      <c r="AE29" s="199"/>
      <c r="AF29" s="199"/>
      <c r="AG29" s="199"/>
    </row>
    <row r="30" spans="1:33" ht="12.95" customHeight="1" x14ac:dyDescent="0.25">
      <c r="A30" s="106" t="s">
        <v>164</v>
      </c>
      <c r="B30" s="107">
        <v>0</v>
      </c>
      <c r="C30" s="108">
        <v>0</v>
      </c>
      <c r="D30" s="107">
        <v>0</v>
      </c>
      <c r="E30" s="108">
        <v>0</v>
      </c>
      <c r="F30" s="107">
        <v>0</v>
      </c>
      <c r="G30" s="108">
        <v>0</v>
      </c>
      <c r="H30" s="107">
        <v>0</v>
      </c>
      <c r="I30" s="108">
        <v>0</v>
      </c>
      <c r="J30" s="107">
        <v>12.5</v>
      </c>
      <c r="K30" s="108">
        <v>14.285714285714285</v>
      </c>
      <c r="L30" s="107">
        <v>12.5</v>
      </c>
      <c r="M30" s="108">
        <v>14.285714285714285</v>
      </c>
      <c r="N30" s="107">
        <v>16.50485436893204</v>
      </c>
      <c r="O30" s="108">
        <v>15.957446808510639</v>
      </c>
      <c r="P30" s="107">
        <v>20</v>
      </c>
      <c r="Q30" s="108">
        <v>20</v>
      </c>
      <c r="S30" s="57"/>
      <c r="T30" s="57"/>
      <c r="U30" s="62"/>
      <c r="V30" s="57"/>
      <c r="W30" s="57"/>
      <c r="X30" s="57"/>
      <c r="Y30" s="57"/>
      <c r="Z30" s="57"/>
    </row>
    <row r="31" spans="1:33" ht="12.95" customHeight="1" x14ac:dyDescent="0.25">
      <c r="A31" s="106" t="s">
        <v>165</v>
      </c>
      <c r="B31" s="107">
        <v>0</v>
      </c>
      <c r="C31" s="108">
        <v>0</v>
      </c>
      <c r="D31" s="107">
        <v>66.666666666666657</v>
      </c>
      <c r="E31" s="108">
        <v>37.5</v>
      </c>
      <c r="F31" s="107">
        <v>0</v>
      </c>
      <c r="G31" s="108">
        <v>0</v>
      </c>
      <c r="H31" s="107">
        <v>66.666666666666657</v>
      </c>
      <c r="I31" s="108">
        <v>37.5</v>
      </c>
      <c r="J31" s="107">
        <v>0</v>
      </c>
      <c r="K31" s="108">
        <v>0</v>
      </c>
      <c r="L31" s="107">
        <v>0</v>
      </c>
      <c r="M31" s="108">
        <v>0</v>
      </c>
      <c r="N31" s="107">
        <v>40.697674418604649</v>
      </c>
      <c r="O31" s="108">
        <v>30.434782608695656</v>
      </c>
      <c r="P31" s="107">
        <v>20</v>
      </c>
      <c r="Q31" s="108">
        <v>0</v>
      </c>
      <c r="S31" s="57"/>
      <c r="T31" s="57"/>
      <c r="U31" s="62"/>
      <c r="V31" s="57"/>
      <c r="W31" s="57"/>
      <c r="X31" s="57"/>
      <c r="Y31" s="57"/>
      <c r="Z31" s="57"/>
    </row>
    <row r="32" spans="1:33" ht="12.95" customHeight="1" x14ac:dyDescent="0.25">
      <c r="A32" s="106" t="s">
        <v>166</v>
      </c>
      <c r="B32" s="107">
        <v>0</v>
      </c>
      <c r="C32" s="108">
        <v>0</v>
      </c>
      <c r="D32" s="107">
        <v>0</v>
      </c>
      <c r="E32" s="108">
        <v>0</v>
      </c>
      <c r="F32" s="107">
        <v>0</v>
      </c>
      <c r="G32" s="108">
        <v>0</v>
      </c>
      <c r="H32" s="107">
        <v>0</v>
      </c>
      <c r="I32" s="108">
        <v>0</v>
      </c>
      <c r="J32" s="107">
        <v>0</v>
      </c>
      <c r="K32" s="108">
        <v>0</v>
      </c>
      <c r="L32" s="107">
        <v>0</v>
      </c>
      <c r="M32" s="108">
        <v>0</v>
      </c>
      <c r="N32" s="107">
        <v>3.7735849056603774</v>
      </c>
      <c r="O32" s="108">
        <v>1.7857142857142856</v>
      </c>
      <c r="P32" s="107">
        <v>0</v>
      </c>
      <c r="Q32" s="108">
        <v>0</v>
      </c>
      <c r="S32" s="57"/>
      <c r="T32" s="57"/>
      <c r="U32" s="62"/>
      <c r="V32" s="57"/>
      <c r="W32" s="57"/>
      <c r="X32" s="57"/>
      <c r="Y32" s="57"/>
      <c r="Z32" s="57"/>
    </row>
    <row r="33" spans="1:26" ht="12.95" customHeight="1" x14ac:dyDescent="0.25">
      <c r="A33" s="106" t="s">
        <v>167</v>
      </c>
      <c r="B33" s="107">
        <v>0</v>
      </c>
      <c r="C33" s="108">
        <v>0</v>
      </c>
      <c r="D33" s="107">
        <v>0</v>
      </c>
      <c r="E33" s="108">
        <v>0</v>
      </c>
      <c r="F33" s="107">
        <v>0</v>
      </c>
      <c r="G33" s="108">
        <v>0</v>
      </c>
      <c r="H33" s="107">
        <v>0</v>
      </c>
      <c r="I33" s="108">
        <v>0</v>
      </c>
      <c r="J33" s="107">
        <v>40</v>
      </c>
      <c r="K33" s="108">
        <v>50</v>
      </c>
      <c r="L33" s="107">
        <v>40</v>
      </c>
      <c r="M33" s="108">
        <v>50</v>
      </c>
      <c r="N33" s="107">
        <v>4.2553191489361701</v>
      </c>
      <c r="O33" s="108">
        <v>4.3478260869565215</v>
      </c>
      <c r="P33" s="107">
        <v>0</v>
      </c>
      <c r="Q33" s="108">
        <v>0</v>
      </c>
      <c r="S33" s="57"/>
      <c r="T33" s="57"/>
      <c r="U33" s="62"/>
      <c r="V33" s="57"/>
      <c r="W33" s="57"/>
      <c r="X33" s="57"/>
      <c r="Y33" s="57"/>
      <c r="Z33" s="57"/>
    </row>
    <row r="34" spans="1:26" ht="12.95" customHeight="1" x14ac:dyDescent="0.25">
      <c r="A34" s="110" t="s">
        <v>168</v>
      </c>
      <c r="B34" s="111">
        <v>0</v>
      </c>
      <c r="C34" s="112">
        <v>0</v>
      </c>
      <c r="D34" s="111">
        <v>23.52941176470588</v>
      </c>
      <c r="E34" s="112">
        <v>20</v>
      </c>
      <c r="F34" s="111">
        <v>0</v>
      </c>
      <c r="G34" s="112">
        <v>0</v>
      </c>
      <c r="H34" s="111">
        <v>23.52941176470588</v>
      </c>
      <c r="I34" s="112">
        <v>20</v>
      </c>
      <c r="J34" s="111">
        <v>24.561403508771928</v>
      </c>
      <c r="K34" s="112">
        <v>11.29032258064516</v>
      </c>
      <c r="L34" s="111">
        <v>25</v>
      </c>
      <c r="M34" s="112">
        <v>11.475409836065573</v>
      </c>
      <c r="N34" s="111">
        <v>17.165149544863461</v>
      </c>
      <c r="O34" s="112">
        <v>11.74934725848564</v>
      </c>
      <c r="P34" s="111">
        <v>12</v>
      </c>
      <c r="Q34" s="112">
        <v>3.7037037037037033</v>
      </c>
      <c r="S34" s="57"/>
      <c r="T34" s="57"/>
      <c r="U34" s="62"/>
      <c r="V34" s="62"/>
      <c r="W34" s="62"/>
      <c r="X34" s="57"/>
      <c r="Y34" s="57"/>
      <c r="Z34" s="57"/>
    </row>
    <row r="35" spans="1:26" ht="12.95" customHeight="1" x14ac:dyDescent="0.25">
      <c r="A35" s="110" t="s">
        <v>169</v>
      </c>
      <c r="B35" s="107">
        <v>0</v>
      </c>
      <c r="C35" s="107">
        <v>0</v>
      </c>
      <c r="D35" s="107">
        <v>50</v>
      </c>
      <c r="E35" s="107">
        <v>100</v>
      </c>
      <c r="F35" s="107">
        <v>0</v>
      </c>
      <c r="G35" s="107">
        <v>0</v>
      </c>
      <c r="H35" s="107">
        <v>50</v>
      </c>
      <c r="I35" s="107">
        <v>100</v>
      </c>
      <c r="J35" s="107">
        <v>50.549450549450547</v>
      </c>
      <c r="K35" s="107">
        <v>36.84210526315789</v>
      </c>
      <c r="L35" s="107">
        <v>54.430379746835442</v>
      </c>
      <c r="M35" s="107">
        <v>42.5</v>
      </c>
      <c r="N35" s="107">
        <v>46.97173620457604</v>
      </c>
      <c r="O35" s="107">
        <v>44.31818181818182</v>
      </c>
      <c r="P35" s="107">
        <v>62.068965517241381</v>
      </c>
      <c r="Q35" s="107">
        <v>66.037735849056602</v>
      </c>
      <c r="S35" s="57"/>
      <c r="T35" s="57"/>
      <c r="U35" s="62"/>
      <c r="V35" s="57"/>
      <c r="W35" s="57"/>
      <c r="X35" s="57"/>
      <c r="Y35" s="57"/>
      <c r="Z35" s="57"/>
    </row>
    <row r="36" spans="1:26" ht="12.95" customHeight="1" x14ac:dyDescent="0.2">
      <c r="A36" s="110" t="s">
        <v>170</v>
      </c>
      <c r="B36" s="111">
        <v>0</v>
      </c>
      <c r="C36" s="111">
        <v>0</v>
      </c>
      <c r="D36" s="111">
        <v>26.315789473684209</v>
      </c>
      <c r="E36" s="111">
        <v>29.411764705882355</v>
      </c>
      <c r="F36" s="111">
        <v>0</v>
      </c>
      <c r="G36" s="111">
        <v>0</v>
      </c>
      <c r="H36" s="111">
        <v>26.315789473684209</v>
      </c>
      <c r="I36" s="111">
        <v>29.411764705882355</v>
      </c>
      <c r="J36" s="111">
        <v>40.54054054054054</v>
      </c>
      <c r="K36" s="111">
        <v>26.751592356687897</v>
      </c>
      <c r="L36" s="111">
        <v>42.222222222222221</v>
      </c>
      <c r="M36" s="111">
        <v>29.078014184397162</v>
      </c>
      <c r="N36" s="111">
        <v>31.812169312169313</v>
      </c>
      <c r="O36" s="111">
        <v>27.346938775510203</v>
      </c>
      <c r="P36" s="111">
        <v>46.987951807228917</v>
      </c>
      <c r="Q36" s="111">
        <v>45</v>
      </c>
      <c r="S36" s="57"/>
      <c r="T36" s="57"/>
      <c r="U36" s="57"/>
      <c r="V36" s="57"/>
      <c r="W36" s="57"/>
      <c r="X36" s="57"/>
      <c r="Y36" s="57"/>
      <c r="Z36" s="57"/>
    </row>
    <row r="37" spans="1:26" ht="12.95" customHeight="1" x14ac:dyDescent="0.2">
      <c r="A37" s="113" t="s">
        <v>70</v>
      </c>
      <c r="B37" s="121">
        <v>5.6</v>
      </c>
      <c r="C37" s="122"/>
      <c r="D37" s="121">
        <v>62.4</v>
      </c>
      <c r="E37" s="122"/>
      <c r="F37" s="121">
        <v>61.8</v>
      </c>
      <c r="G37" s="122"/>
      <c r="H37" s="121">
        <v>62.7</v>
      </c>
      <c r="I37" s="122"/>
      <c r="J37" s="121">
        <v>64.099999999999994</v>
      </c>
      <c r="K37" s="122"/>
      <c r="L37" s="121">
        <v>64.3</v>
      </c>
      <c r="M37" s="122"/>
      <c r="N37" s="121">
        <v>50.6</v>
      </c>
      <c r="O37" s="122"/>
      <c r="P37" s="121">
        <v>54.1</v>
      </c>
      <c r="Q37" s="122"/>
      <c r="S37" s="51"/>
      <c r="T37" s="51"/>
      <c r="U37" s="51"/>
      <c r="V37" s="51"/>
      <c r="W37" s="51"/>
      <c r="X37" s="51"/>
      <c r="Y37" s="51"/>
      <c r="Z37" s="51"/>
    </row>
    <row r="38" spans="1:26" ht="12.95" customHeight="1" x14ac:dyDescent="0.2">
      <c r="A38" s="113" t="s">
        <v>72</v>
      </c>
      <c r="B38" s="121">
        <v>0</v>
      </c>
      <c r="C38" s="122"/>
      <c r="D38" s="121">
        <v>54.2</v>
      </c>
      <c r="E38" s="122"/>
      <c r="F38" s="121">
        <v>62.9</v>
      </c>
      <c r="G38" s="122"/>
      <c r="H38" s="121">
        <v>53.1</v>
      </c>
      <c r="I38" s="122"/>
      <c r="J38" s="121">
        <v>64.3</v>
      </c>
      <c r="K38" s="122"/>
      <c r="L38" s="121">
        <v>63.7</v>
      </c>
      <c r="M38" s="122"/>
      <c r="N38" s="121">
        <v>48.8</v>
      </c>
      <c r="O38" s="122"/>
      <c r="P38" s="121">
        <v>53.7</v>
      </c>
      <c r="Q38" s="122"/>
      <c r="S38" s="51"/>
      <c r="T38" s="51"/>
      <c r="U38" s="51"/>
      <c r="V38" s="51"/>
      <c r="W38" s="51"/>
      <c r="X38" s="51"/>
      <c r="Y38" s="51"/>
      <c r="Z38" s="51"/>
    </row>
    <row r="39" spans="1:26" ht="15.75" customHeight="1" x14ac:dyDescent="0.2">
      <c r="A39" s="530" t="s">
        <v>307</v>
      </c>
      <c r="B39" s="530"/>
      <c r="C39" s="530"/>
      <c r="D39" s="530"/>
      <c r="E39" s="530"/>
      <c r="F39" s="530"/>
      <c r="G39" s="530"/>
      <c r="H39" s="530"/>
      <c r="I39" s="530"/>
      <c r="J39" s="530"/>
      <c r="K39" s="530"/>
      <c r="L39" s="530"/>
      <c r="M39" s="530"/>
      <c r="N39" s="530"/>
      <c r="O39" s="530"/>
      <c r="P39" s="530"/>
      <c r="Q39" s="530"/>
      <c r="S39" s="51"/>
      <c r="T39" s="51"/>
      <c r="U39" s="51"/>
      <c r="V39" s="51"/>
      <c r="W39" s="51"/>
      <c r="X39" s="51"/>
      <c r="Y39" s="51"/>
      <c r="Z39" s="51"/>
    </row>
    <row r="40" spans="1:26" ht="4.5" customHeight="1" x14ac:dyDescent="0.2">
      <c r="A40" s="430" t="s">
        <v>156</v>
      </c>
      <c r="B40" s="431"/>
      <c r="C40" s="379"/>
      <c r="D40" s="379"/>
      <c r="E40" s="379"/>
      <c r="F40" s="379"/>
      <c r="G40" s="379"/>
      <c r="H40" s="379"/>
      <c r="I40" s="379"/>
      <c r="J40" s="379"/>
      <c r="K40" s="379"/>
      <c r="L40" s="379"/>
      <c r="M40" s="379"/>
      <c r="N40" s="379"/>
      <c r="O40" s="379"/>
      <c r="P40" s="379"/>
      <c r="Q40" s="433"/>
      <c r="S40" s="381"/>
      <c r="T40" s="381"/>
      <c r="U40" s="381"/>
      <c r="V40" s="381"/>
      <c r="W40" s="381"/>
      <c r="X40" s="381"/>
      <c r="Y40" s="381"/>
      <c r="Z40" s="381"/>
    </row>
    <row r="41" spans="1:26" ht="48.75" customHeight="1" x14ac:dyDescent="0.2">
      <c r="A41" s="430"/>
      <c r="B41" s="438" t="s">
        <v>269</v>
      </c>
      <c r="C41" s="439"/>
      <c r="D41" s="436" t="s">
        <v>271</v>
      </c>
      <c r="E41" s="437"/>
      <c r="F41" s="434" t="s">
        <v>700</v>
      </c>
      <c r="G41" s="435"/>
      <c r="H41" s="436" t="s">
        <v>273</v>
      </c>
      <c r="I41" s="437"/>
      <c r="J41" s="434" t="s">
        <v>274</v>
      </c>
      <c r="K41" s="435"/>
      <c r="L41" s="436" t="s">
        <v>275</v>
      </c>
      <c r="M41" s="437"/>
      <c r="N41" s="434" t="s">
        <v>276</v>
      </c>
      <c r="O41" s="435"/>
      <c r="P41" s="436" t="s">
        <v>277</v>
      </c>
      <c r="Q41" s="437"/>
      <c r="S41" s="381"/>
      <c r="T41" s="381"/>
      <c r="U41" s="381"/>
      <c r="V41" s="381"/>
      <c r="W41" s="381"/>
      <c r="X41" s="381"/>
      <c r="Y41" s="381"/>
      <c r="Z41" s="381"/>
    </row>
    <row r="42" spans="1:26" ht="15" customHeight="1" x14ac:dyDescent="0.2">
      <c r="A42" s="430"/>
      <c r="B42" s="105">
        <v>2022</v>
      </c>
      <c r="C42" s="105">
        <v>2023</v>
      </c>
      <c r="D42" s="105">
        <v>2022</v>
      </c>
      <c r="E42" s="105">
        <v>2023</v>
      </c>
      <c r="F42" s="105">
        <v>2022</v>
      </c>
      <c r="G42" s="105">
        <v>2023</v>
      </c>
      <c r="H42" s="105">
        <v>2022</v>
      </c>
      <c r="I42" s="105">
        <v>2023</v>
      </c>
      <c r="J42" s="105">
        <v>2022</v>
      </c>
      <c r="K42" s="105">
        <v>2023</v>
      </c>
      <c r="L42" s="105">
        <v>2022</v>
      </c>
      <c r="M42" s="105">
        <v>2023</v>
      </c>
      <c r="N42" s="105">
        <v>2022</v>
      </c>
      <c r="O42" s="105">
        <v>2023</v>
      </c>
      <c r="P42" s="105">
        <v>2022</v>
      </c>
      <c r="Q42" s="105">
        <v>2023</v>
      </c>
      <c r="S42" s="381"/>
      <c r="T42" s="381"/>
      <c r="U42" s="381"/>
      <c r="V42" s="381"/>
      <c r="W42" s="381"/>
      <c r="X42" s="381"/>
      <c r="Y42" s="381"/>
      <c r="Z42" s="381"/>
    </row>
    <row r="43" spans="1:26" ht="14.1" customHeight="1" x14ac:dyDescent="0.25">
      <c r="A43" s="106" t="s">
        <v>158</v>
      </c>
      <c r="B43" s="107">
        <v>0</v>
      </c>
      <c r="C43" s="108">
        <v>0</v>
      </c>
      <c r="D43" s="107">
        <v>0</v>
      </c>
      <c r="E43" s="108">
        <v>0</v>
      </c>
      <c r="F43" s="107">
        <v>0</v>
      </c>
      <c r="G43" s="108">
        <v>0</v>
      </c>
      <c r="H43" s="107">
        <v>0</v>
      </c>
      <c r="I43" s="108">
        <v>0</v>
      </c>
      <c r="J43" s="107">
        <v>8.3333333333333321</v>
      </c>
      <c r="K43" s="108">
        <v>11.76470588235294</v>
      </c>
      <c r="L43" s="107">
        <v>0</v>
      </c>
      <c r="M43" s="108">
        <v>0</v>
      </c>
      <c r="N43" s="107">
        <v>0</v>
      </c>
      <c r="O43" s="108">
        <v>0</v>
      </c>
      <c r="P43" s="107">
        <v>0</v>
      </c>
      <c r="Q43" s="108">
        <v>20</v>
      </c>
      <c r="S43" s="57"/>
      <c r="T43" s="57"/>
      <c r="U43" s="62"/>
      <c r="V43" s="57"/>
      <c r="W43" s="57"/>
      <c r="X43" s="57"/>
      <c r="Y43" s="57"/>
      <c r="Z43" s="57"/>
    </row>
    <row r="44" spans="1:26" ht="14.1" customHeight="1" x14ac:dyDescent="0.25">
      <c r="A44" s="109" t="s">
        <v>159</v>
      </c>
      <c r="B44" s="107">
        <v>0</v>
      </c>
      <c r="C44" s="108">
        <v>0</v>
      </c>
      <c r="D44" s="107">
        <v>0</v>
      </c>
      <c r="E44" s="108">
        <v>0</v>
      </c>
      <c r="F44" s="107">
        <v>0</v>
      </c>
      <c r="G44" s="108">
        <v>0</v>
      </c>
      <c r="H44" s="107">
        <v>0</v>
      </c>
      <c r="I44" s="108">
        <v>0</v>
      </c>
      <c r="J44" s="107">
        <v>40</v>
      </c>
      <c r="K44" s="108">
        <v>40</v>
      </c>
      <c r="L44" s="107">
        <v>0</v>
      </c>
      <c r="M44" s="108">
        <v>0</v>
      </c>
      <c r="N44" s="107">
        <v>0</v>
      </c>
      <c r="O44" s="108">
        <v>0</v>
      </c>
      <c r="P44" s="107">
        <v>0</v>
      </c>
      <c r="Q44" s="108">
        <v>0</v>
      </c>
      <c r="S44" s="57"/>
      <c r="T44" s="57"/>
      <c r="U44" s="62"/>
      <c r="V44" s="57"/>
      <c r="W44" s="57"/>
      <c r="X44" s="57"/>
      <c r="Y44" s="57"/>
      <c r="Z44" s="57"/>
    </row>
    <row r="45" spans="1:26" ht="14.1" customHeight="1" x14ac:dyDescent="0.25">
      <c r="A45" s="109" t="s">
        <v>160</v>
      </c>
      <c r="B45" s="107">
        <v>0</v>
      </c>
      <c r="C45" s="108">
        <v>0</v>
      </c>
      <c r="D45" s="107">
        <v>0</v>
      </c>
      <c r="E45" s="108">
        <v>0</v>
      </c>
      <c r="F45" s="107">
        <v>0</v>
      </c>
      <c r="G45" s="108">
        <v>0</v>
      </c>
      <c r="H45" s="107">
        <v>100</v>
      </c>
      <c r="I45" s="108">
        <v>100</v>
      </c>
      <c r="J45" s="107">
        <v>33.333333333333329</v>
      </c>
      <c r="K45" s="108">
        <v>25</v>
      </c>
      <c r="L45" s="107">
        <v>0</v>
      </c>
      <c r="M45" s="108">
        <v>0</v>
      </c>
      <c r="N45" s="107">
        <v>0</v>
      </c>
      <c r="O45" s="108">
        <v>0</v>
      </c>
      <c r="P45" s="107">
        <v>0</v>
      </c>
      <c r="Q45" s="108">
        <v>0</v>
      </c>
      <c r="S45" s="57"/>
      <c r="T45" s="57"/>
      <c r="U45" s="62"/>
      <c r="V45" s="57"/>
      <c r="W45" s="57"/>
      <c r="X45" s="57"/>
      <c r="Y45" s="57"/>
      <c r="Z45" s="57"/>
    </row>
    <row r="46" spans="1:26" ht="14.1" customHeight="1" x14ac:dyDescent="0.25">
      <c r="A46" s="109" t="s">
        <v>161</v>
      </c>
      <c r="B46" s="107">
        <v>0</v>
      </c>
      <c r="C46" s="108">
        <v>0</v>
      </c>
      <c r="D46" s="107">
        <v>0</v>
      </c>
      <c r="E46" s="108">
        <v>0</v>
      </c>
      <c r="F46" s="107">
        <v>0</v>
      </c>
      <c r="G46" s="108">
        <v>0</v>
      </c>
      <c r="H46" s="107">
        <v>0</v>
      </c>
      <c r="I46" s="108">
        <v>0</v>
      </c>
      <c r="J46" s="107">
        <v>9.0909090909090917</v>
      </c>
      <c r="K46" s="108">
        <v>0</v>
      </c>
      <c r="L46" s="107">
        <v>0</v>
      </c>
      <c r="M46" s="108">
        <v>0</v>
      </c>
      <c r="N46" s="107">
        <v>0</v>
      </c>
      <c r="O46" s="108">
        <v>0</v>
      </c>
      <c r="P46" s="107">
        <v>0</v>
      </c>
      <c r="Q46" s="108">
        <v>0</v>
      </c>
      <c r="S46" s="57"/>
      <c r="T46" s="57"/>
      <c r="U46" s="62"/>
      <c r="V46" s="57"/>
      <c r="W46" s="57"/>
      <c r="X46" s="57"/>
      <c r="Y46" s="57"/>
      <c r="Z46" s="57"/>
    </row>
    <row r="47" spans="1:26" ht="14.1" customHeight="1" x14ac:dyDescent="0.25">
      <c r="A47" s="109" t="s">
        <v>162</v>
      </c>
      <c r="B47" s="107">
        <v>0</v>
      </c>
      <c r="C47" s="108">
        <v>0</v>
      </c>
      <c r="D47" s="107">
        <v>0</v>
      </c>
      <c r="E47" s="108">
        <v>0</v>
      </c>
      <c r="F47" s="107">
        <v>0</v>
      </c>
      <c r="G47" s="108">
        <v>0</v>
      </c>
      <c r="H47" s="107">
        <v>0</v>
      </c>
      <c r="I47" s="108">
        <v>0</v>
      </c>
      <c r="J47" s="107">
        <v>52.631578947368418</v>
      </c>
      <c r="K47" s="108">
        <v>27.777777777777779</v>
      </c>
      <c r="L47" s="107">
        <v>0</v>
      </c>
      <c r="M47" s="108">
        <v>0</v>
      </c>
      <c r="N47" s="107">
        <v>0</v>
      </c>
      <c r="O47" s="108">
        <v>0</v>
      </c>
      <c r="P47" s="107">
        <v>0</v>
      </c>
      <c r="Q47" s="108">
        <v>0</v>
      </c>
      <c r="S47" s="57"/>
      <c r="T47" s="57"/>
      <c r="U47" s="62"/>
      <c r="V47" s="57"/>
      <c r="W47" s="57"/>
      <c r="X47" s="57"/>
      <c r="Y47" s="57"/>
      <c r="Z47" s="57"/>
    </row>
    <row r="48" spans="1:26" ht="14.1" customHeight="1" x14ac:dyDescent="0.25">
      <c r="A48" s="109" t="s">
        <v>163</v>
      </c>
      <c r="B48" s="107">
        <v>25</v>
      </c>
      <c r="C48" s="108">
        <v>0</v>
      </c>
      <c r="D48" s="107">
        <v>0</v>
      </c>
      <c r="E48" s="108">
        <v>0</v>
      </c>
      <c r="F48" s="107">
        <v>0</v>
      </c>
      <c r="G48" s="108">
        <v>0</v>
      </c>
      <c r="H48" s="107">
        <v>33.333333333333329</v>
      </c>
      <c r="I48" s="108">
        <v>0</v>
      </c>
      <c r="J48" s="107">
        <v>16.666666666666664</v>
      </c>
      <c r="K48" s="108">
        <v>0</v>
      </c>
      <c r="L48" s="107">
        <v>0</v>
      </c>
      <c r="M48" s="108">
        <v>0</v>
      </c>
      <c r="N48" s="107">
        <v>0</v>
      </c>
      <c r="O48" s="108">
        <v>0</v>
      </c>
      <c r="P48" s="107">
        <v>0</v>
      </c>
      <c r="Q48" s="108">
        <v>0</v>
      </c>
      <c r="S48" s="57"/>
      <c r="T48" s="57"/>
      <c r="U48" s="62"/>
      <c r="V48" s="57"/>
      <c r="W48" s="57"/>
      <c r="X48" s="57"/>
      <c r="Y48" s="57"/>
      <c r="Z48" s="57"/>
    </row>
    <row r="49" spans="1:26" ht="14.1" customHeight="1" x14ac:dyDescent="0.25">
      <c r="A49" s="106" t="s">
        <v>164</v>
      </c>
      <c r="B49" s="107">
        <v>0</v>
      </c>
      <c r="C49" s="108">
        <v>0</v>
      </c>
      <c r="D49" s="107">
        <v>0</v>
      </c>
      <c r="E49" s="108">
        <v>0</v>
      </c>
      <c r="F49" s="107">
        <v>0</v>
      </c>
      <c r="G49" s="108">
        <v>0</v>
      </c>
      <c r="H49" s="107">
        <v>0</v>
      </c>
      <c r="I49" s="108">
        <v>0</v>
      </c>
      <c r="J49" s="107">
        <v>40</v>
      </c>
      <c r="K49" s="108">
        <v>45.454545454545453</v>
      </c>
      <c r="L49" s="107">
        <v>0</v>
      </c>
      <c r="M49" s="108">
        <v>0</v>
      </c>
      <c r="N49" s="107">
        <v>0</v>
      </c>
      <c r="O49" s="108">
        <v>0</v>
      </c>
      <c r="P49" s="107">
        <v>0</v>
      </c>
      <c r="Q49" s="108">
        <v>0</v>
      </c>
      <c r="S49" s="57"/>
      <c r="T49" s="57"/>
      <c r="U49" s="62"/>
      <c r="V49" s="57"/>
      <c r="W49" s="57"/>
      <c r="X49" s="57"/>
      <c r="Y49" s="57"/>
      <c r="Z49" s="57"/>
    </row>
    <row r="50" spans="1:26" ht="14.1" customHeight="1" x14ac:dyDescent="0.25">
      <c r="A50" s="106" t="s">
        <v>165</v>
      </c>
      <c r="B50" s="107">
        <v>0</v>
      </c>
      <c r="C50" s="108">
        <v>0</v>
      </c>
      <c r="D50" s="107">
        <v>0</v>
      </c>
      <c r="E50" s="108">
        <v>0</v>
      </c>
      <c r="F50" s="107">
        <v>33.333333333333329</v>
      </c>
      <c r="G50" s="108">
        <v>0</v>
      </c>
      <c r="H50" s="107">
        <v>100</v>
      </c>
      <c r="I50" s="108">
        <v>100</v>
      </c>
      <c r="J50" s="107">
        <v>58.82352941176471</v>
      </c>
      <c r="K50" s="108">
        <v>38.888888888888893</v>
      </c>
      <c r="L50" s="107">
        <v>0</v>
      </c>
      <c r="M50" s="108">
        <v>0</v>
      </c>
      <c r="N50" s="107">
        <v>0</v>
      </c>
      <c r="O50" s="108">
        <v>0</v>
      </c>
      <c r="P50" s="107">
        <v>0</v>
      </c>
      <c r="Q50" s="108">
        <v>0</v>
      </c>
      <c r="S50" s="57"/>
      <c r="T50" s="57"/>
      <c r="U50" s="62"/>
      <c r="V50" s="57"/>
      <c r="W50" s="57"/>
      <c r="X50" s="57"/>
      <c r="Y50" s="57"/>
      <c r="Z50" s="57"/>
    </row>
    <row r="51" spans="1:26" ht="14.1" customHeight="1" x14ac:dyDescent="0.25">
      <c r="A51" s="106" t="s">
        <v>166</v>
      </c>
      <c r="B51" s="107">
        <v>0</v>
      </c>
      <c r="C51" s="108">
        <v>0</v>
      </c>
      <c r="D51" s="107">
        <v>0</v>
      </c>
      <c r="E51" s="108">
        <v>0</v>
      </c>
      <c r="F51" s="107">
        <v>0</v>
      </c>
      <c r="G51" s="108">
        <v>0</v>
      </c>
      <c r="H51" s="107">
        <v>0</v>
      </c>
      <c r="I51" s="108">
        <v>0</v>
      </c>
      <c r="J51" s="107">
        <v>10.526315789473683</v>
      </c>
      <c r="K51" s="108">
        <v>5</v>
      </c>
      <c r="L51" s="107">
        <v>0</v>
      </c>
      <c r="M51" s="108">
        <v>0</v>
      </c>
      <c r="N51" s="107">
        <v>0</v>
      </c>
      <c r="O51" s="108">
        <v>0</v>
      </c>
      <c r="P51" s="107">
        <v>0</v>
      </c>
      <c r="Q51" s="108">
        <v>0</v>
      </c>
      <c r="S51" s="57"/>
      <c r="T51" s="57"/>
      <c r="U51" s="62"/>
      <c r="V51" s="57"/>
      <c r="W51" s="57"/>
      <c r="X51" s="57"/>
      <c r="Y51" s="57"/>
      <c r="Z51" s="57"/>
    </row>
    <row r="52" spans="1:26" ht="14.1" customHeight="1" x14ac:dyDescent="0.25">
      <c r="A52" s="106" t="s">
        <v>167</v>
      </c>
      <c r="B52" s="107">
        <v>0</v>
      </c>
      <c r="C52" s="108">
        <v>0</v>
      </c>
      <c r="D52" s="107">
        <v>0</v>
      </c>
      <c r="E52" s="108">
        <v>0</v>
      </c>
      <c r="F52" s="107">
        <v>0</v>
      </c>
      <c r="G52" s="108">
        <v>0</v>
      </c>
      <c r="H52" s="107">
        <v>0</v>
      </c>
      <c r="I52" s="108">
        <v>0</v>
      </c>
      <c r="J52" s="107">
        <v>0</v>
      </c>
      <c r="K52" s="108">
        <v>0</v>
      </c>
      <c r="L52" s="107">
        <v>0</v>
      </c>
      <c r="M52" s="108">
        <v>0</v>
      </c>
      <c r="N52" s="107">
        <v>0</v>
      </c>
      <c r="O52" s="108">
        <v>0</v>
      </c>
      <c r="P52" s="107">
        <v>0</v>
      </c>
      <c r="Q52" s="108">
        <v>0</v>
      </c>
      <c r="S52" s="57"/>
      <c r="T52" s="57"/>
      <c r="U52" s="62"/>
      <c r="V52" s="57"/>
      <c r="W52" s="57"/>
      <c r="X52" s="57"/>
      <c r="Y52" s="57"/>
      <c r="Z52" s="57"/>
    </row>
    <row r="53" spans="1:26" ht="14.1" customHeight="1" x14ac:dyDescent="0.25">
      <c r="A53" s="110" t="s">
        <v>168</v>
      </c>
      <c r="B53" s="111">
        <v>10</v>
      </c>
      <c r="C53" s="112">
        <v>0</v>
      </c>
      <c r="D53" s="111">
        <v>0</v>
      </c>
      <c r="E53" s="112">
        <v>0</v>
      </c>
      <c r="F53" s="111">
        <v>4.5454545454545459</v>
      </c>
      <c r="G53" s="112">
        <v>0</v>
      </c>
      <c r="H53" s="111">
        <v>21.428571428571427</v>
      </c>
      <c r="I53" s="112">
        <v>13.333333333333334</v>
      </c>
      <c r="J53" s="111">
        <v>26.94300518134715</v>
      </c>
      <c r="K53" s="112">
        <v>18.041237113402062</v>
      </c>
      <c r="L53" s="111">
        <v>0</v>
      </c>
      <c r="M53" s="112">
        <v>0</v>
      </c>
      <c r="N53" s="111">
        <v>0</v>
      </c>
      <c r="O53" s="112">
        <v>0</v>
      </c>
      <c r="P53" s="111">
        <v>0</v>
      </c>
      <c r="Q53" s="112">
        <v>8.3333333333333321</v>
      </c>
      <c r="S53" s="57"/>
      <c r="T53" s="57"/>
      <c r="U53" s="62"/>
      <c r="V53" s="62"/>
      <c r="W53" s="62"/>
      <c r="X53" s="57"/>
      <c r="Y53" s="57"/>
      <c r="Z53" s="57"/>
    </row>
    <row r="54" spans="1:26" ht="14.1" customHeight="1" x14ac:dyDescent="0.25">
      <c r="A54" s="110" t="s">
        <v>169</v>
      </c>
      <c r="B54" s="107">
        <v>0</v>
      </c>
      <c r="C54" s="107">
        <v>0</v>
      </c>
      <c r="D54" s="107">
        <v>0</v>
      </c>
      <c r="E54" s="107">
        <v>0</v>
      </c>
      <c r="F54" s="107">
        <v>0</v>
      </c>
      <c r="G54" s="107">
        <v>0</v>
      </c>
      <c r="H54" s="107">
        <v>46.153846153846153</v>
      </c>
      <c r="I54" s="107">
        <v>73.076923076923066</v>
      </c>
      <c r="J54" s="107">
        <v>44.761904761904766</v>
      </c>
      <c r="K54" s="107">
        <v>45.212765957446813</v>
      </c>
      <c r="L54" s="107">
        <v>52.631578947368418</v>
      </c>
      <c r="M54" s="107">
        <v>56.521739130434781</v>
      </c>
      <c r="N54" s="107">
        <v>38.461538461538467</v>
      </c>
      <c r="O54" s="107">
        <v>25</v>
      </c>
      <c r="P54" s="107">
        <v>29.411764705882355</v>
      </c>
      <c r="Q54" s="107">
        <v>35.714285714285715</v>
      </c>
      <c r="S54" s="57"/>
      <c r="T54" s="57"/>
      <c r="U54" s="62"/>
      <c r="V54" s="57"/>
      <c r="W54" s="57"/>
      <c r="X54" s="57"/>
      <c r="Y54" s="57"/>
      <c r="Z54" s="57"/>
    </row>
    <row r="55" spans="1:26" ht="14.1" customHeight="1" x14ac:dyDescent="0.2">
      <c r="A55" s="110" t="s">
        <v>170</v>
      </c>
      <c r="B55" s="111">
        <v>10</v>
      </c>
      <c r="C55" s="111">
        <v>0</v>
      </c>
      <c r="D55" s="111">
        <v>0</v>
      </c>
      <c r="E55" s="111">
        <v>0</v>
      </c>
      <c r="F55" s="111">
        <v>4.3478260869565215</v>
      </c>
      <c r="G55" s="111">
        <v>0</v>
      </c>
      <c r="H55" s="111">
        <v>37.5</v>
      </c>
      <c r="I55" s="111">
        <v>51.219512195121951</v>
      </c>
      <c r="J55" s="111">
        <v>36.228287841191062</v>
      </c>
      <c r="K55" s="111">
        <v>31.413612565445025</v>
      </c>
      <c r="L55" s="111">
        <v>37.037037037037038</v>
      </c>
      <c r="M55" s="111">
        <v>44.827586206896555</v>
      </c>
      <c r="N55" s="111">
        <v>25</v>
      </c>
      <c r="O55" s="111">
        <v>15.789473684210526</v>
      </c>
      <c r="P55" s="111">
        <v>17.857142857142858</v>
      </c>
      <c r="Q55" s="111">
        <v>23.076923076923077</v>
      </c>
      <c r="S55" s="57"/>
      <c r="T55" s="57"/>
      <c r="U55" s="57"/>
      <c r="V55" s="57"/>
      <c r="W55" s="57"/>
      <c r="X55" s="57"/>
      <c r="Y55" s="57"/>
      <c r="Z55" s="57"/>
    </row>
    <row r="56" spans="1:26" ht="14.1" customHeight="1" x14ac:dyDescent="0.2">
      <c r="A56" s="113" t="s">
        <v>70</v>
      </c>
      <c r="B56" s="119">
        <v>40.6</v>
      </c>
      <c r="C56" s="119"/>
      <c r="D56" s="123">
        <v>40.5</v>
      </c>
      <c r="E56" s="124"/>
      <c r="F56" s="119">
        <v>34.1</v>
      </c>
      <c r="G56" s="119"/>
      <c r="H56" s="119">
        <v>61.5</v>
      </c>
      <c r="I56" s="119"/>
      <c r="J56" s="119">
        <v>52.6</v>
      </c>
      <c r="K56" s="119"/>
      <c r="L56" s="121">
        <v>56.7</v>
      </c>
      <c r="M56" s="119"/>
      <c r="N56" s="119">
        <v>46.9</v>
      </c>
      <c r="O56" s="119"/>
      <c r="P56" s="123" t="s">
        <v>71</v>
      </c>
      <c r="Q56" s="119"/>
      <c r="S56" s="51"/>
      <c r="T56" s="51"/>
      <c r="U56" s="51"/>
      <c r="V56" s="51"/>
      <c r="W56" s="51"/>
      <c r="X56" s="51"/>
      <c r="Y56" s="51"/>
      <c r="Z56" s="51"/>
    </row>
    <row r="57" spans="1:26" ht="14.1" customHeight="1" x14ac:dyDescent="0.2">
      <c r="A57" s="113" t="s">
        <v>72</v>
      </c>
      <c r="B57" s="119">
        <v>28.7</v>
      </c>
      <c r="C57" s="119"/>
      <c r="D57" s="123">
        <v>34</v>
      </c>
      <c r="E57" s="124"/>
      <c r="F57" s="119">
        <v>26.2</v>
      </c>
      <c r="G57" s="119"/>
      <c r="H57" s="119">
        <v>60.5</v>
      </c>
      <c r="I57" s="119"/>
      <c r="J57" s="119">
        <v>49.6</v>
      </c>
      <c r="K57" s="119"/>
      <c r="L57" s="119">
        <v>58.2</v>
      </c>
      <c r="M57" s="119"/>
      <c r="N57" s="119">
        <v>45.4</v>
      </c>
      <c r="O57" s="119"/>
      <c r="P57" s="119" t="s">
        <v>71</v>
      </c>
      <c r="Q57" s="119"/>
      <c r="S57" s="51"/>
      <c r="T57" s="51"/>
      <c r="U57" s="51"/>
      <c r="V57" s="51"/>
      <c r="W57" s="51"/>
      <c r="X57" s="51"/>
      <c r="Y57" s="51"/>
      <c r="Z57" s="51"/>
    </row>
    <row r="58" spans="1:26" ht="6.75" customHeight="1" x14ac:dyDescent="0.2">
      <c r="A58" s="430" t="s">
        <v>156</v>
      </c>
      <c r="B58" s="431"/>
      <c r="C58" s="379"/>
      <c r="D58" s="379"/>
      <c r="E58" s="379"/>
      <c r="F58" s="379"/>
      <c r="G58" s="379"/>
      <c r="H58" s="379"/>
      <c r="I58" s="379"/>
      <c r="J58" s="379"/>
      <c r="K58" s="379"/>
      <c r="L58" s="379"/>
      <c r="M58" s="379"/>
      <c r="N58" s="379"/>
      <c r="O58" s="379"/>
      <c r="P58" s="379"/>
      <c r="Q58" s="433"/>
      <c r="S58" s="381"/>
      <c r="T58" s="381"/>
      <c r="U58" s="381"/>
      <c r="V58" s="381"/>
      <c r="W58" s="381"/>
      <c r="X58" s="381"/>
      <c r="Y58" s="381"/>
      <c r="Z58" s="381"/>
    </row>
    <row r="59" spans="1:26" ht="45" customHeight="1" x14ac:dyDescent="0.2">
      <c r="A59" s="430"/>
      <c r="B59" s="438" t="s">
        <v>698</v>
      </c>
      <c r="C59" s="439"/>
      <c r="D59" s="436" t="s">
        <v>279</v>
      </c>
      <c r="E59" s="437"/>
      <c r="F59" s="434" t="s">
        <v>280</v>
      </c>
      <c r="G59" s="435"/>
      <c r="H59" s="436" t="s">
        <v>694</v>
      </c>
      <c r="I59" s="437"/>
      <c r="J59" s="434" t="s">
        <v>282</v>
      </c>
      <c r="K59" s="435"/>
      <c r="L59" s="436" t="s">
        <v>283</v>
      </c>
      <c r="M59" s="437"/>
      <c r="N59" s="434" t="s">
        <v>284</v>
      </c>
      <c r="O59" s="435"/>
      <c r="P59" s="436" t="s">
        <v>285</v>
      </c>
      <c r="Q59" s="437"/>
      <c r="S59" s="381"/>
      <c r="T59" s="381"/>
      <c r="U59" s="381"/>
      <c r="V59" s="381"/>
      <c r="W59" s="381"/>
      <c r="X59" s="381"/>
      <c r="Y59" s="381"/>
      <c r="Z59" s="381"/>
    </row>
    <row r="60" spans="1:26" ht="16.5" customHeight="1" x14ac:dyDescent="0.2">
      <c r="A60" s="430"/>
      <c r="B60" s="105">
        <v>2022</v>
      </c>
      <c r="C60" s="105">
        <v>2023</v>
      </c>
      <c r="D60" s="105">
        <v>2022</v>
      </c>
      <c r="E60" s="105">
        <v>2023</v>
      </c>
      <c r="F60" s="105">
        <v>2022</v>
      </c>
      <c r="G60" s="105">
        <v>2023</v>
      </c>
      <c r="H60" s="105">
        <v>2022</v>
      </c>
      <c r="I60" s="105">
        <v>2023</v>
      </c>
      <c r="J60" s="105">
        <v>2022</v>
      </c>
      <c r="K60" s="105">
        <v>2023</v>
      </c>
      <c r="L60" s="105">
        <v>2022</v>
      </c>
      <c r="M60" s="105">
        <v>2023</v>
      </c>
      <c r="N60" s="105">
        <v>2022</v>
      </c>
      <c r="O60" s="105">
        <v>2023</v>
      </c>
      <c r="P60" s="105">
        <v>2022</v>
      </c>
      <c r="Q60" s="105">
        <v>2023</v>
      </c>
      <c r="S60" s="381"/>
      <c r="T60" s="381"/>
      <c r="U60" s="381"/>
      <c r="V60" s="381"/>
      <c r="W60" s="381"/>
      <c r="X60" s="381"/>
      <c r="Y60" s="381"/>
      <c r="Z60" s="381"/>
    </row>
    <row r="61" spans="1:26" ht="15" x14ac:dyDescent="0.25">
      <c r="A61" s="106" t="s">
        <v>158</v>
      </c>
      <c r="B61" s="107">
        <v>0</v>
      </c>
      <c r="C61" s="108">
        <v>0</v>
      </c>
      <c r="D61" s="107">
        <v>7.6923076923076925</v>
      </c>
      <c r="E61" s="108">
        <v>7.1428571428571423</v>
      </c>
      <c r="F61" s="107">
        <v>20</v>
      </c>
      <c r="G61" s="108">
        <v>40</v>
      </c>
      <c r="H61" s="107">
        <v>0</v>
      </c>
      <c r="I61" s="108">
        <v>0</v>
      </c>
      <c r="J61" s="107">
        <v>0</v>
      </c>
      <c r="K61" s="108">
        <v>0</v>
      </c>
      <c r="L61" s="107">
        <v>12.5</v>
      </c>
      <c r="M61" s="108">
        <v>20</v>
      </c>
      <c r="N61" s="107">
        <v>66.666666666666657</v>
      </c>
      <c r="O61" s="108">
        <v>25</v>
      </c>
      <c r="P61" s="107">
        <v>0</v>
      </c>
      <c r="Q61" s="108">
        <v>0</v>
      </c>
      <c r="S61" s="57"/>
      <c r="T61" s="57"/>
      <c r="U61" s="62"/>
      <c r="V61" s="57"/>
      <c r="W61" s="57"/>
      <c r="X61" s="57"/>
      <c r="Y61" s="57"/>
      <c r="Z61" s="57"/>
    </row>
    <row r="62" spans="1:26" ht="15" x14ac:dyDescent="0.25">
      <c r="A62" s="109" t="s">
        <v>159</v>
      </c>
      <c r="B62" s="107">
        <v>0</v>
      </c>
      <c r="C62" s="108">
        <v>0</v>
      </c>
      <c r="D62" s="107">
        <v>0</v>
      </c>
      <c r="E62" s="108">
        <v>0</v>
      </c>
      <c r="F62" s="107">
        <v>50</v>
      </c>
      <c r="G62" s="108">
        <v>0</v>
      </c>
      <c r="H62" s="107">
        <v>0</v>
      </c>
      <c r="I62" s="108">
        <v>0</v>
      </c>
      <c r="J62" s="107">
        <v>25</v>
      </c>
      <c r="K62" s="108">
        <v>33.333333333333329</v>
      </c>
      <c r="L62" s="107">
        <v>33.333333333333329</v>
      </c>
      <c r="M62" s="108">
        <v>33.333333333333329</v>
      </c>
      <c r="N62" s="107">
        <v>0</v>
      </c>
      <c r="O62" s="108">
        <v>0</v>
      </c>
      <c r="P62" s="107">
        <v>0</v>
      </c>
      <c r="Q62" s="108">
        <v>0</v>
      </c>
      <c r="S62" s="57"/>
      <c r="T62" s="57"/>
      <c r="U62" s="62"/>
      <c r="V62" s="57"/>
      <c r="W62" s="57"/>
      <c r="X62" s="57"/>
      <c r="Y62" s="57"/>
      <c r="Z62" s="57"/>
    </row>
    <row r="63" spans="1:26" ht="15" x14ac:dyDescent="0.25">
      <c r="A63" s="109" t="s">
        <v>160</v>
      </c>
      <c r="B63" s="107">
        <v>0</v>
      </c>
      <c r="C63" s="108">
        <v>0</v>
      </c>
      <c r="D63" s="107">
        <v>50</v>
      </c>
      <c r="E63" s="108">
        <v>0</v>
      </c>
      <c r="F63" s="107">
        <v>0</v>
      </c>
      <c r="G63" s="108">
        <v>0</v>
      </c>
      <c r="H63" s="107">
        <v>0</v>
      </c>
      <c r="I63" s="108">
        <v>0</v>
      </c>
      <c r="J63" s="107">
        <v>20</v>
      </c>
      <c r="K63" s="108">
        <v>20</v>
      </c>
      <c r="L63" s="107">
        <v>0</v>
      </c>
      <c r="M63" s="108">
        <v>0</v>
      </c>
      <c r="N63" s="107">
        <v>100</v>
      </c>
      <c r="O63" s="108">
        <v>100</v>
      </c>
      <c r="P63" s="107">
        <v>0</v>
      </c>
      <c r="Q63" s="108">
        <v>0</v>
      </c>
      <c r="S63" s="57"/>
      <c r="T63" s="57"/>
      <c r="U63" s="62"/>
      <c r="V63" s="57"/>
      <c r="W63" s="57"/>
      <c r="X63" s="57"/>
      <c r="Y63" s="57"/>
      <c r="Z63" s="57"/>
    </row>
    <row r="64" spans="1:26" ht="15" x14ac:dyDescent="0.25">
      <c r="A64" s="109" t="s">
        <v>161</v>
      </c>
      <c r="B64" s="107">
        <v>0</v>
      </c>
      <c r="C64" s="108">
        <v>0</v>
      </c>
      <c r="D64" s="107">
        <v>0</v>
      </c>
      <c r="E64" s="108">
        <v>0</v>
      </c>
      <c r="F64" s="107">
        <v>20</v>
      </c>
      <c r="G64" s="108">
        <v>0</v>
      </c>
      <c r="H64" s="107">
        <v>0</v>
      </c>
      <c r="I64" s="108">
        <v>0</v>
      </c>
      <c r="J64" s="107">
        <v>14.285714285714285</v>
      </c>
      <c r="K64" s="108">
        <v>10</v>
      </c>
      <c r="L64" s="107">
        <v>0</v>
      </c>
      <c r="M64" s="108">
        <v>0</v>
      </c>
      <c r="N64" s="107">
        <v>0</v>
      </c>
      <c r="O64" s="108">
        <v>0</v>
      </c>
      <c r="P64" s="107">
        <v>0</v>
      </c>
      <c r="Q64" s="108">
        <v>0</v>
      </c>
      <c r="S64" s="57"/>
      <c r="T64" s="57"/>
      <c r="U64" s="62"/>
      <c r="V64" s="57"/>
      <c r="W64" s="57"/>
      <c r="X64" s="57"/>
      <c r="Y64" s="57"/>
      <c r="Z64" s="57"/>
    </row>
    <row r="65" spans="1:26" ht="15" x14ac:dyDescent="0.25">
      <c r="A65" s="109" t="s">
        <v>162</v>
      </c>
      <c r="B65" s="107">
        <v>0</v>
      </c>
      <c r="C65" s="108">
        <v>0</v>
      </c>
      <c r="D65" s="107">
        <v>0</v>
      </c>
      <c r="E65" s="108">
        <v>0</v>
      </c>
      <c r="F65" s="107">
        <v>20</v>
      </c>
      <c r="G65" s="108">
        <v>16.666666666666664</v>
      </c>
      <c r="H65" s="107">
        <v>0</v>
      </c>
      <c r="I65" s="108">
        <v>0</v>
      </c>
      <c r="J65" s="107">
        <v>33.333333333333329</v>
      </c>
      <c r="K65" s="108">
        <v>0</v>
      </c>
      <c r="L65" s="107">
        <v>16.666666666666664</v>
      </c>
      <c r="M65" s="108">
        <v>0</v>
      </c>
      <c r="N65" s="107">
        <v>0</v>
      </c>
      <c r="O65" s="108">
        <v>0</v>
      </c>
      <c r="P65" s="107">
        <v>0</v>
      </c>
      <c r="Q65" s="108">
        <v>0</v>
      </c>
      <c r="S65" s="57"/>
      <c r="T65" s="57"/>
      <c r="U65" s="62"/>
      <c r="V65" s="57"/>
      <c r="W65" s="57"/>
      <c r="X65" s="57"/>
      <c r="Y65" s="57"/>
      <c r="Z65" s="57"/>
    </row>
    <row r="66" spans="1:26" ht="16.5" customHeight="1" x14ac:dyDescent="0.25">
      <c r="A66" s="109" t="s">
        <v>163</v>
      </c>
      <c r="B66" s="107">
        <v>0</v>
      </c>
      <c r="C66" s="108">
        <v>0</v>
      </c>
      <c r="D66" s="107">
        <v>0</v>
      </c>
      <c r="E66" s="108">
        <v>0</v>
      </c>
      <c r="F66" s="107">
        <v>0</v>
      </c>
      <c r="G66" s="108">
        <v>0</v>
      </c>
      <c r="H66" s="107">
        <v>0</v>
      </c>
      <c r="I66" s="108">
        <v>0</v>
      </c>
      <c r="J66" s="107">
        <v>0</v>
      </c>
      <c r="K66" s="108">
        <v>0</v>
      </c>
      <c r="L66" s="107">
        <v>0</v>
      </c>
      <c r="M66" s="108">
        <v>0</v>
      </c>
      <c r="N66" s="107">
        <v>0</v>
      </c>
      <c r="O66" s="108">
        <v>0</v>
      </c>
      <c r="P66" s="107">
        <v>0</v>
      </c>
      <c r="Q66" s="108">
        <v>0</v>
      </c>
      <c r="S66" s="57"/>
      <c r="T66" s="57"/>
      <c r="U66" s="62"/>
      <c r="V66" s="57"/>
      <c r="W66" s="57"/>
      <c r="X66" s="57"/>
      <c r="Y66" s="57"/>
      <c r="Z66" s="57"/>
    </row>
    <row r="67" spans="1:26" ht="12.75" customHeight="1" x14ac:dyDescent="0.25">
      <c r="A67" s="106" t="s">
        <v>164</v>
      </c>
      <c r="B67" s="107">
        <v>0</v>
      </c>
      <c r="C67" s="108">
        <v>0</v>
      </c>
      <c r="D67" s="107">
        <v>0</v>
      </c>
      <c r="E67" s="108">
        <v>0</v>
      </c>
      <c r="F67" s="107">
        <v>0</v>
      </c>
      <c r="G67" s="108">
        <v>0</v>
      </c>
      <c r="H67" s="107">
        <v>0</v>
      </c>
      <c r="I67" s="108">
        <v>0</v>
      </c>
      <c r="J67" s="107">
        <v>12.5</v>
      </c>
      <c r="K67" s="108">
        <v>0</v>
      </c>
      <c r="L67" s="107">
        <v>62.5</v>
      </c>
      <c r="M67" s="108">
        <v>50</v>
      </c>
      <c r="N67" s="107">
        <v>0</v>
      </c>
      <c r="O67" s="108">
        <v>0</v>
      </c>
      <c r="P67" s="107">
        <v>0</v>
      </c>
      <c r="Q67" s="108">
        <v>0</v>
      </c>
      <c r="S67" s="57"/>
      <c r="T67" s="57"/>
      <c r="U67" s="62"/>
      <c r="V67" s="57"/>
      <c r="W67" s="57"/>
      <c r="X67" s="57"/>
      <c r="Y67" s="57"/>
      <c r="Z67" s="57"/>
    </row>
    <row r="68" spans="1:26" ht="15" x14ac:dyDescent="0.25">
      <c r="A68" s="106" t="s">
        <v>165</v>
      </c>
      <c r="B68" s="107">
        <v>0</v>
      </c>
      <c r="C68" s="108">
        <v>0</v>
      </c>
      <c r="D68" s="107">
        <v>42.857142857142854</v>
      </c>
      <c r="E68" s="108">
        <v>22.222222222222221</v>
      </c>
      <c r="F68" s="107">
        <v>0</v>
      </c>
      <c r="G68" s="108">
        <v>100</v>
      </c>
      <c r="H68" s="107">
        <v>50</v>
      </c>
      <c r="I68" s="108">
        <v>0</v>
      </c>
      <c r="J68" s="107">
        <v>14.285714285714285</v>
      </c>
      <c r="K68" s="108">
        <v>44.444444444444443</v>
      </c>
      <c r="L68" s="107">
        <v>55.555555555555557</v>
      </c>
      <c r="M68" s="108">
        <v>62.5</v>
      </c>
      <c r="N68" s="107">
        <v>100</v>
      </c>
      <c r="O68" s="108">
        <v>100</v>
      </c>
      <c r="P68" s="107">
        <v>100</v>
      </c>
      <c r="Q68" s="108">
        <v>100</v>
      </c>
      <c r="S68" s="57"/>
      <c r="T68" s="57"/>
      <c r="U68" s="62"/>
      <c r="V68" s="57"/>
      <c r="W68" s="57"/>
      <c r="X68" s="57"/>
      <c r="Y68" s="57"/>
      <c r="Z68" s="57"/>
    </row>
    <row r="69" spans="1:26" ht="15" x14ac:dyDescent="0.25">
      <c r="A69" s="106" t="s">
        <v>166</v>
      </c>
      <c r="B69" s="107">
        <v>0</v>
      </c>
      <c r="C69" s="108">
        <v>0</v>
      </c>
      <c r="D69" s="107">
        <v>0</v>
      </c>
      <c r="E69" s="108">
        <v>0</v>
      </c>
      <c r="F69" s="107">
        <v>0</v>
      </c>
      <c r="G69" s="108">
        <v>0</v>
      </c>
      <c r="H69" s="107">
        <v>0</v>
      </c>
      <c r="I69" s="108">
        <v>0</v>
      </c>
      <c r="J69" s="107">
        <v>0</v>
      </c>
      <c r="K69" s="108">
        <v>0</v>
      </c>
      <c r="L69" s="107">
        <v>0</v>
      </c>
      <c r="M69" s="108">
        <v>0</v>
      </c>
      <c r="N69" s="107">
        <v>0</v>
      </c>
      <c r="O69" s="108">
        <v>0</v>
      </c>
      <c r="P69" s="107">
        <v>0</v>
      </c>
      <c r="Q69" s="108">
        <v>0</v>
      </c>
      <c r="S69" s="57"/>
      <c r="T69" s="57"/>
      <c r="U69" s="62"/>
      <c r="V69" s="57"/>
      <c r="W69" s="57"/>
      <c r="X69" s="57"/>
      <c r="Y69" s="57"/>
      <c r="Z69" s="57"/>
    </row>
    <row r="70" spans="1:26" ht="15" x14ac:dyDescent="0.25">
      <c r="A70" s="106" t="s">
        <v>167</v>
      </c>
      <c r="B70" s="107">
        <v>0</v>
      </c>
      <c r="C70" s="108">
        <v>0</v>
      </c>
      <c r="D70" s="107">
        <v>0</v>
      </c>
      <c r="E70" s="108">
        <v>0</v>
      </c>
      <c r="F70" s="107">
        <v>0</v>
      </c>
      <c r="G70" s="108">
        <v>0</v>
      </c>
      <c r="H70" s="107">
        <v>0</v>
      </c>
      <c r="I70" s="108">
        <v>100</v>
      </c>
      <c r="J70" s="107">
        <v>0</v>
      </c>
      <c r="K70" s="108">
        <v>0</v>
      </c>
      <c r="L70" s="107">
        <v>20</v>
      </c>
      <c r="M70" s="108">
        <v>20</v>
      </c>
      <c r="N70" s="107">
        <v>0</v>
      </c>
      <c r="O70" s="108">
        <v>0</v>
      </c>
      <c r="P70" s="107">
        <v>0</v>
      </c>
      <c r="Q70" s="108">
        <v>0</v>
      </c>
      <c r="S70" s="57"/>
      <c r="T70" s="57"/>
      <c r="U70" s="62"/>
      <c r="V70" s="57"/>
      <c r="W70" s="57"/>
      <c r="X70" s="57"/>
      <c r="Y70" s="57"/>
      <c r="Z70" s="57"/>
    </row>
    <row r="71" spans="1:26" ht="15" x14ac:dyDescent="0.25">
      <c r="A71" s="110" t="s">
        <v>168</v>
      </c>
      <c r="B71" s="111">
        <v>11.111111111111111</v>
      </c>
      <c r="C71" s="112">
        <v>20</v>
      </c>
      <c r="D71" s="111">
        <v>19.565217391304348</v>
      </c>
      <c r="E71" s="112">
        <v>7.4074074074074066</v>
      </c>
      <c r="F71" s="111">
        <v>14.285714285714285</v>
      </c>
      <c r="G71" s="112">
        <v>15.384615384615385</v>
      </c>
      <c r="H71" s="111">
        <v>12.5</v>
      </c>
      <c r="I71" s="112">
        <v>14.285714285714285</v>
      </c>
      <c r="J71" s="111">
        <v>11.864406779661017</v>
      </c>
      <c r="K71" s="112">
        <v>11.29032258064516</v>
      </c>
      <c r="L71" s="111">
        <v>25</v>
      </c>
      <c r="M71" s="112">
        <v>22.413793103448278</v>
      </c>
      <c r="N71" s="111">
        <v>29.629629629629626</v>
      </c>
      <c r="O71" s="112">
        <v>11.538461538461538</v>
      </c>
      <c r="P71" s="111">
        <v>11.111111111111111</v>
      </c>
      <c r="Q71" s="112">
        <v>10</v>
      </c>
      <c r="S71" s="57"/>
      <c r="T71" s="57"/>
      <c r="U71" s="62"/>
      <c r="V71" s="62"/>
      <c r="W71" s="62"/>
      <c r="X71" s="57"/>
      <c r="Y71" s="57"/>
      <c r="Z71" s="57"/>
    </row>
    <row r="72" spans="1:26" ht="15" x14ac:dyDescent="0.25">
      <c r="A72" s="110" t="s">
        <v>169</v>
      </c>
      <c r="B72" s="107">
        <v>75</v>
      </c>
      <c r="C72" s="107">
        <v>0</v>
      </c>
      <c r="D72" s="107">
        <v>53.333333333333336</v>
      </c>
      <c r="E72" s="107">
        <v>41.25</v>
      </c>
      <c r="F72" s="107">
        <v>75.925925925925924</v>
      </c>
      <c r="G72" s="107">
        <v>68.518518518518519</v>
      </c>
      <c r="H72" s="107">
        <v>15.384615384615385</v>
      </c>
      <c r="I72" s="107">
        <v>8.3333333333333321</v>
      </c>
      <c r="J72" s="107">
        <v>95.238095238095227</v>
      </c>
      <c r="K72" s="107">
        <v>88.888888888888886</v>
      </c>
      <c r="L72" s="107">
        <v>36.363636363636367</v>
      </c>
      <c r="M72" s="107">
        <v>21.428571428571427</v>
      </c>
      <c r="N72" s="107">
        <v>77.272727272727266</v>
      </c>
      <c r="O72" s="107">
        <v>71.428571428571431</v>
      </c>
      <c r="P72" s="107">
        <v>11.111111111111111</v>
      </c>
      <c r="Q72" s="107">
        <v>12.5</v>
      </c>
      <c r="S72" s="57"/>
      <c r="T72" s="57"/>
      <c r="U72" s="62"/>
      <c r="V72" s="57"/>
      <c r="W72" s="57"/>
      <c r="X72" s="57"/>
      <c r="Y72" s="57"/>
      <c r="Z72" s="57"/>
    </row>
    <row r="73" spans="1:26" x14ac:dyDescent="0.2">
      <c r="A73" s="110" t="s">
        <v>170</v>
      </c>
      <c r="B73" s="111">
        <v>30.76923076923077</v>
      </c>
      <c r="C73" s="111">
        <v>21.428571428571427</v>
      </c>
      <c r="D73" s="111">
        <v>40.495867768595041</v>
      </c>
      <c r="E73" s="111">
        <v>27.611940298507463</v>
      </c>
      <c r="F73" s="111">
        <v>54.878048780487809</v>
      </c>
      <c r="G73" s="111">
        <v>51.249999999999993</v>
      </c>
      <c r="H73" s="111">
        <v>14.285714285714285</v>
      </c>
      <c r="I73" s="111">
        <v>10.526315789473683</v>
      </c>
      <c r="J73" s="111">
        <v>33.75</v>
      </c>
      <c r="K73" s="111">
        <v>28.749999999999996</v>
      </c>
      <c r="L73" s="111">
        <v>26.865671641791046</v>
      </c>
      <c r="M73" s="111">
        <v>22.222222222222221</v>
      </c>
      <c r="N73" s="111">
        <v>51.020408163265309</v>
      </c>
      <c r="O73" s="111">
        <v>38.297872340425535</v>
      </c>
      <c r="P73" s="111">
        <v>11.111111111111111</v>
      </c>
      <c r="Q73" s="111">
        <v>11.111111111111111</v>
      </c>
      <c r="S73" s="57"/>
      <c r="T73" s="57"/>
      <c r="U73" s="57"/>
      <c r="V73" s="57"/>
      <c r="W73" s="57"/>
      <c r="X73" s="57"/>
      <c r="Y73" s="57"/>
      <c r="Z73" s="57"/>
    </row>
    <row r="74" spans="1:26" ht="13.5" x14ac:dyDescent="0.2">
      <c r="A74" s="113" t="s">
        <v>70</v>
      </c>
      <c r="B74" s="119">
        <v>61.5</v>
      </c>
      <c r="C74" s="119"/>
      <c r="D74" s="123" t="s">
        <v>71</v>
      </c>
      <c r="E74" s="124"/>
      <c r="F74" s="119">
        <v>69.8</v>
      </c>
      <c r="G74" s="119"/>
      <c r="H74" s="119">
        <v>47.1</v>
      </c>
      <c r="I74" s="119"/>
      <c r="J74" s="119">
        <v>39.1</v>
      </c>
      <c r="K74" s="119"/>
      <c r="L74" s="119">
        <v>45.6</v>
      </c>
      <c r="M74" s="119"/>
      <c r="N74" s="119">
        <v>59.8</v>
      </c>
      <c r="O74" s="119"/>
      <c r="P74" s="121">
        <v>48.7</v>
      </c>
      <c r="Q74" s="119"/>
      <c r="S74" s="51"/>
      <c r="T74" s="51"/>
      <c r="U74" s="51"/>
      <c r="V74" s="51"/>
      <c r="W74" s="51"/>
      <c r="X74" s="51"/>
      <c r="Y74" s="51"/>
      <c r="Z74" s="51"/>
    </row>
    <row r="75" spans="1:26" ht="13.5" x14ac:dyDescent="0.2">
      <c r="A75" s="113" t="s">
        <v>72</v>
      </c>
      <c r="B75" s="119">
        <v>59.9</v>
      </c>
      <c r="C75" s="119"/>
      <c r="D75" s="123" t="s">
        <v>71</v>
      </c>
      <c r="E75" s="124"/>
      <c r="F75" s="119">
        <v>70.400000000000006</v>
      </c>
      <c r="G75" s="119"/>
      <c r="H75" s="119">
        <v>43.4</v>
      </c>
      <c r="I75" s="119"/>
      <c r="J75" s="119">
        <v>38.9</v>
      </c>
      <c r="K75" s="119"/>
      <c r="L75" s="121">
        <v>43.8</v>
      </c>
      <c r="M75" s="119"/>
      <c r="N75" s="119">
        <v>58.1</v>
      </c>
      <c r="O75" s="119"/>
      <c r="P75" s="119">
        <v>44.8</v>
      </c>
      <c r="Q75" s="119"/>
      <c r="S75" s="51"/>
      <c r="T75" s="51"/>
      <c r="U75" s="51"/>
      <c r="V75" s="51"/>
      <c r="W75" s="51"/>
      <c r="X75" s="51"/>
      <c r="Y75" s="51"/>
      <c r="Z75" s="51"/>
    </row>
    <row r="76" spans="1:26" ht="17.25" customHeight="1" x14ac:dyDescent="0.2">
      <c r="A76" s="530" t="s">
        <v>308</v>
      </c>
      <c r="B76" s="530"/>
      <c r="C76" s="530"/>
      <c r="D76" s="530"/>
      <c r="E76" s="530"/>
      <c r="F76" s="530"/>
      <c r="G76" s="530"/>
      <c r="H76" s="530"/>
      <c r="I76" s="530"/>
      <c r="J76" s="530"/>
      <c r="K76" s="530"/>
      <c r="L76" s="530"/>
      <c r="M76" s="530"/>
      <c r="N76" s="530"/>
      <c r="O76" s="530"/>
      <c r="P76" s="530"/>
      <c r="Q76" s="530"/>
      <c r="S76" s="51"/>
      <c r="T76" s="51"/>
      <c r="U76" s="51"/>
      <c r="V76" s="51"/>
      <c r="W76" s="51"/>
      <c r="X76" s="51"/>
      <c r="Y76" s="51"/>
      <c r="Z76" s="51"/>
    </row>
    <row r="77" spans="1:26" ht="6.75" customHeight="1" x14ac:dyDescent="0.2">
      <c r="A77" s="430" t="s">
        <v>156</v>
      </c>
      <c r="B77" s="431"/>
      <c r="C77" s="379"/>
      <c r="D77" s="379"/>
      <c r="E77" s="379"/>
      <c r="F77" s="379"/>
      <c r="G77" s="379"/>
      <c r="H77" s="379"/>
      <c r="I77" s="379"/>
      <c r="J77" s="379"/>
      <c r="K77" s="379"/>
      <c r="L77" s="379"/>
      <c r="M77" s="379"/>
      <c r="N77" s="379"/>
      <c r="O77" s="379"/>
      <c r="P77" s="379"/>
      <c r="Q77" s="433"/>
      <c r="S77" s="381"/>
      <c r="T77" s="381"/>
      <c r="U77" s="381"/>
      <c r="V77" s="381"/>
      <c r="W77" s="381"/>
      <c r="X77" s="381"/>
      <c r="Y77" s="381"/>
      <c r="Z77" s="381"/>
    </row>
    <row r="78" spans="1:26" ht="36" customHeight="1" x14ac:dyDescent="0.2">
      <c r="A78" s="430"/>
      <c r="B78" s="438" t="s">
        <v>288</v>
      </c>
      <c r="C78" s="439"/>
      <c r="D78" s="436" t="s">
        <v>289</v>
      </c>
      <c r="E78" s="437"/>
      <c r="F78" s="434" t="s">
        <v>290</v>
      </c>
      <c r="G78" s="435"/>
      <c r="H78" s="436" t="s">
        <v>291</v>
      </c>
      <c r="I78" s="437"/>
      <c r="J78" s="434" t="s">
        <v>696</v>
      </c>
      <c r="K78" s="435"/>
      <c r="L78" s="436" t="s">
        <v>293</v>
      </c>
      <c r="M78" s="437"/>
      <c r="N78" s="434" t="s">
        <v>699</v>
      </c>
      <c r="O78" s="435"/>
      <c r="P78" s="436" t="s">
        <v>295</v>
      </c>
      <c r="Q78" s="437"/>
      <c r="S78" s="381"/>
      <c r="T78" s="381"/>
      <c r="U78" s="381"/>
      <c r="V78" s="381"/>
      <c r="W78" s="381"/>
      <c r="X78" s="381"/>
      <c r="Y78" s="381"/>
      <c r="Z78" s="381"/>
    </row>
    <row r="79" spans="1:26" x14ac:dyDescent="0.2">
      <c r="A79" s="430"/>
      <c r="B79" s="105">
        <v>2022</v>
      </c>
      <c r="C79" s="105">
        <v>2023</v>
      </c>
      <c r="D79" s="105">
        <v>2022</v>
      </c>
      <c r="E79" s="105">
        <v>2023</v>
      </c>
      <c r="F79" s="105">
        <v>2022</v>
      </c>
      <c r="G79" s="105">
        <v>2023</v>
      </c>
      <c r="H79" s="105">
        <v>2022</v>
      </c>
      <c r="I79" s="105">
        <v>2023</v>
      </c>
      <c r="J79" s="105">
        <v>2022</v>
      </c>
      <c r="K79" s="105">
        <v>2023</v>
      </c>
      <c r="L79" s="105">
        <v>2022</v>
      </c>
      <c r="M79" s="105">
        <v>2023</v>
      </c>
      <c r="N79" s="105">
        <v>2022</v>
      </c>
      <c r="O79" s="105">
        <v>2023</v>
      </c>
      <c r="P79" s="105">
        <v>2022</v>
      </c>
      <c r="Q79" s="105">
        <v>2023</v>
      </c>
      <c r="S79" s="381"/>
      <c r="T79" s="381"/>
      <c r="U79" s="381"/>
      <c r="V79" s="381"/>
      <c r="W79" s="381"/>
      <c r="X79" s="381"/>
      <c r="Y79" s="381"/>
      <c r="Z79" s="381"/>
    </row>
    <row r="80" spans="1:26" ht="15" x14ac:dyDescent="0.25">
      <c r="A80" s="106" t="s">
        <v>158</v>
      </c>
      <c r="B80" s="107">
        <v>0</v>
      </c>
      <c r="C80" s="108">
        <v>0</v>
      </c>
      <c r="D80" s="107">
        <v>0</v>
      </c>
      <c r="E80" s="108">
        <v>0</v>
      </c>
      <c r="F80" s="107">
        <v>0</v>
      </c>
      <c r="G80" s="108">
        <v>0</v>
      </c>
      <c r="H80" s="107">
        <v>0</v>
      </c>
      <c r="I80" s="108">
        <v>0</v>
      </c>
      <c r="J80" s="107">
        <v>33.333333333333329</v>
      </c>
      <c r="K80" s="108">
        <v>66.666666666666657</v>
      </c>
      <c r="L80" s="107">
        <v>5.5555555555555554</v>
      </c>
      <c r="M80" s="108">
        <v>10.256410256410255</v>
      </c>
      <c r="N80" s="107">
        <v>0</v>
      </c>
      <c r="O80" s="108">
        <v>0</v>
      </c>
      <c r="P80" s="107">
        <v>0</v>
      </c>
      <c r="Q80" s="108">
        <v>0</v>
      </c>
      <c r="S80" s="57"/>
      <c r="T80" s="57"/>
      <c r="U80" s="62"/>
      <c r="V80" s="57"/>
      <c r="W80" s="57"/>
      <c r="X80" s="57"/>
      <c r="Y80" s="57"/>
      <c r="Z80" s="57"/>
    </row>
    <row r="81" spans="1:26" ht="15" x14ac:dyDescent="0.25">
      <c r="A81" s="109" t="s">
        <v>159</v>
      </c>
      <c r="B81" s="107">
        <v>0</v>
      </c>
      <c r="C81" s="108">
        <v>0</v>
      </c>
      <c r="D81" s="107">
        <v>0</v>
      </c>
      <c r="E81" s="108">
        <v>0</v>
      </c>
      <c r="F81" s="107">
        <v>0</v>
      </c>
      <c r="G81" s="108">
        <v>0</v>
      </c>
      <c r="H81" s="107">
        <v>0</v>
      </c>
      <c r="I81" s="108">
        <v>0</v>
      </c>
      <c r="J81" s="107">
        <v>0</v>
      </c>
      <c r="K81" s="108">
        <v>0</v>
      </c>
      <c r="L81" s="107">
        <v>0</v>
      </c>
      <c r="M81" s="108">
        <v>7.6923076923076925</v>
      </c>
      <c r="N81" s="107">
        <v>0</v>
      </c>
      <c r="O81" s="108">
        <v>0</v>
      </c>
      <c r="P81" s="107">
        <v>0</v>
      </c>
      <c r="Q81" s="108">
        <v>0</v>
      </c>
      <c r="S81" s="57"/>
      <c r="T81" s="57"/>
      <c r="U81" s="62"/>
      <c r="V81" s="57"/>
      <c r="W81" s="57"/>
      <c r="X81" s="57"/>
      <c r="Y81" s="57"/>
      <c r="Z81" s="57"/>
    </row>
    <row r="82" spans="1:26" ht="15" x14ac:dyDescent="0.25">
      <c r="A82" s="109" t="s">
        <v>160</v>
      </c>
      <c r="B82" s="107">
        <v>0</v>
      </c>
      <c r="C82" s="108">
        <v>0</v>
      </c>
      <c r="D82" s="107">
        <v>0</v>
      </c>
      <c r="E82" s="108">
        <v>0</v>
      </c>
      <c r="F82" s="107">
        <v>0</v>
      </c>
      <c r="G82" s="108">
        <v>0</v>
      </c>
      <c r="H82" s="107">
        <v>0</v>
      </c>
      <c r="I82" s="108">
        <v>0</v>
      </c>
      <c r="J82" s="107">
        <v>0</v>
      </c>
      <c r="K82" s="108">
        <v>0</v>
      </c>
      <c r="L82" s="107">
        <v>40</v>
      </c>
      <c r="M82" s="108">
        <v>20</v>
      </c>
      <c r="N82" s="107">
        <v>60</v>
      </c>
      <c r="O82" s="108">
        <v>20</v>
      </c>
      <c r="P82" s="107">
        <v>0</v>
      </c>
      <c r="Q82" s="108">
        <v>0</v>
      </c>
      <c r="S82" s="57"/>
      <c r="T82" s="57"/>
      <c r="U82" s="62"/>
      <c r="V82" s="57"/>
      <c r="W82" s="57"/>
      <c r="X82" s="57"/>
      <c r="Y82" s="57"/>
      <c r="Z82" s="57"/>
    </row>
    <row r="83" spans="1:26" ht="15" x14ac:dyDescent="0.25">
      <c r="A83" s="109" t="s">
        <v>161</v>
      </c>
      <c r="B83" s="107">
        <v>0</v>
      </c>
      <c r="C83" s="108">
        <v>0</v>
      </c>
      <c r="D83" s="107">
        <v>0</v>
      </c>
      <c r="E83" s="108">
        <v>0</v>
      </c>
      <c r="F83" s="107">
        <v>0</v>
      </c>
      <c r="G83" s="108">
        <v>0</v>
      </c>
      <c r="H83" s="107">
        <v>0</v>
      </c>
      <c r="I83" s="108">
        <v>0</v>
      </c>
      <c r="J83" s="107">
        <v>33.333333333333329</v>
      </c>
      <c r="K83" s="108">
        <v>0</v>
      </c>
      <c r="L83" s="107">
        <v>4.1666666666666661</v>
      </c>
      <c r="M83" s="108">
        <v>2.5</v>
      </c>
      <c r="N83" s="107">
        <v>11.111111111111111</v>
      </c>
      <c r="O83" s="108">
        <v>12.5</v>
      </c>
      <c r="P83" s="107">
        <v>0</v>
      </c>
      <c r="Q83" s="108">
        <v>0</v>
      </c>
      <c r="S83" s="57"/>
      <c r="T83" s="57"/>
      <c r="U83" s="62"/>
      <c r="V83" s="57"/>
      <c r="W83" s="57"/>
      <c r="X83" s="57"/>
      <c r="Y83" s="57"/>
      <c r="Z83" s="57"/>
    </row>
    <row r="84" spans="1:26" ht="15" x14ac:dyDescent="0.25">
      <c r="A84" s="109" t="s">
        <v>162</v>
      </c>
      <c r="B84" s="107">
        <v>0</v>
      </c>
      <c r="C84" s="108">
        <v>0</v>
      </c>
      <c r="D84" s="107">
        <v>0</v>
      </c>
      <c r="E84" s="108">
        <v>0</v>
      </c>
      <c r="F84" s="107">
        <v>0</v>
      </c>
      <c r="G84" s="108">
        <v>0</v>
      </c>
      <c r="H84" s="107">
        <v>0</v>
      </c>
      <c r="I84" s="108">
        <v>0</v>
      </c>
      <c r="J84" s="107">
        <v>25</v>
      </c>
      <c r="K84" s="108">
        <v>0</v>
      </c>
      <c r="L84" s="107">
        <v>4.3478260869565215</v>
      </c>
      <c r="M84" s="108">
        <v>5.1282051282051277</v>
      </c>
      <c r="N84" s="107">
        <v>7.1428571428571423</v>
      </c>
      <c r="O84" s="108">
        <v>7.1428571428571423</v>
      </c>
      <c r="P84" s="107">
        <v>0</v>
      </c>
      <c r="Q84" s="108">
        <v>0</v>
      </c>
      <c r="S84" s="57"/>
      <c r="T84" s="57"/>
      <c r="U84" s="62"/>
      <c r="V84" s="57"/>
      <c r="W84" s="57"/>
      <c r="X84" s="57"/>
      <c r="Y84" s="57"/>
      <c r="Z84" s="57"/>
    </row>
    <row r="85" spans="1:26" ht="15" x14ac:dyDescent="0.25">
      <c r="A85" s="109" t="s">
        <v>163</v>
      </c>
      <c r="B85" s="107">
        <v>0</v>
      </c>
      <c r="C85" s="108">
        <v>0</v>
      </c>
      <c r="D85" s="107">
        <v>0</v>
      </c>
      <c r="E85" s="108">
        <v>0</v>
      </c>
      <c r="F85" s="107">
        <v>0</v>
      </c>
      <c r="G85" s="108">
        <v>0</v>
      </c>
      <c r="H85" s="107">
        <v>0</v>
      </c>
      <c r="I85" s="108">
        <v>0</v>
      </c>
      <c r="J85" s="107">
        <v>0</v>
      </c>
      <c r="K85" s="108">
        <v>0</v>
      </c>
      <c r="L85" s="107">
        <v>8.3333333333333321</v>
      </c>
      <c r="M85" s="108">
        <v>0</v>
      </c>
      <c r="N85" s="107">
        <v>11.111111111111111</v>
      </c>
      <c r="O85" s="108">
        <v>0</v>
      </c>
      <c r="P85" s="107">
        <v>0</v>
      </c>
      <c r="Q85" s="108">
        <v>0</v>
      </c>
      <c r="S85" s="57"/>
      <c r="T85" s="57"/>
      <c r="U85" s="62"/>
      <c r="V85" s="57"/>
      <c r="W85" s="57"/>
      <c r="X85" s="57"/>
      <c r="Y85" s="57"/>
      <c r="Z85" s="57"/>
    </row>
    <row r="86" spans="1:26" ht="15" x14ac:dyDescent="0.25">
      <c r="A86" s="106" t="s">
        <v>164</v>
      </c>
      <c r="B86" s="107">
        <v>0</v>
      </c>
      <c r="C86" s="108">
        <v>0</v>
      </c>
      <c r="D86" s="107">
        <v>0</v>
      </c>
      <c r="E86" s="108">
        <v>0</v>
      </c>
      <c r="F86" s="107">
        <v>33.333333333333329</v>
      </c>
      <c r="G86" s="108">
        <v>33.333333333333329</v>
      </c>
      <c r="H86" s="107">
        <v>0</v>
      </c>
      <c r="I86" s="108">
        <v>0</v>
      </c>
      <c r="J86" s="107">
        <v>0</v>
      </c>
      <c r="K86" s="108">
        <v>0</v>
      </c>
      <c r="L86" s="107">
        <v>22.222222222222221</v>
      </c>
      <c r="M86" s="108">
        <v>12</v>
      </c>
      <c r="N86" s="107">
        <v>25</v>
      </c>
      <c r="O86" s="108">
        <v>25</v>
      </c>
      <c r="P86" s="107">
        <v>0</v>
      </c>
      <c r="Q86" s="108">
        <v>0</v>
      </c>
      <c r="S86" s="57"/>
      <c r="T86" s="57"/>
      <c r="U86" s="62"/>
      <c r="V86" s="57"/>
      <c r="W86" s="57"/>
      <c r="X86" s="57"/>
      <c r="Y86" s="57"/>
      <c r="Z86" s="57"/>
    </row>
    <row r="87" spans="1:26" ht="16.5" customHeight="1" x14ac:dyDescent="0.25">
      <c r="A87" s="106" t="s">
        <v>165</v>
      </c>
      <c r="B87" s="107">
        <v>0</v>
      </c>
      <c r="C87" s="108">
        <v>0</v>
      </c>
      <c r="D87" s="107">
        <v>0</v>
      </c>
      <c r="E87" s="108">
        <v>0</v>
      </c>
      <c r="F87" s="107">
        <v>0</v>
      </c>
      <c r="G87" s="108">
        <v>0</v>
      </c>
      <c r="H87" s="107">
        <v>0</v>
      </c>
      <c r="I87" s="108">
        <v>0</v>
      </c>
      <c r="J87" s="107">
        <v>100</v>
      </c>
      <c r="K87" s="108">
        <v>66.666666666666657</v>
      </c>
      <c r="L87" s="107">
        <v>22.222222222222221</v>
      </c>
      <c r="M87" s="108">
        <v>22.727272727272727</v>
      </c>
      <c r="N87" s="107">
        <v>20</v>
      </c>
      <c r="O87" s="108">
        <v>20</v>
      </c>
      <c r="P87" s="107">
        <v>100</v>
      </c>
      <c r="Q87" s="108">
        <v>0</v>
      </c>
      <c r="S87" s="57"/>
      <c r="T87" s="57"/>
      <c r="U87" s="62"/>
      <c r="V87" s="57"/>
      <c r="W87" s="57"/>
      <c r="X87" s="57"/>
      <c r="Y87" s="57"/>
      <c r="Z87" s="57"/>
    </row>
    <row r="88" spans="1:26" ht="12.75" customHeight="1" x14ac:dyDescent="0.25">
      <c r="A88" s="106" t="s">
        <v>166</v>
      </c>
      <c r="B88" s="107">
        <v>0</v>
      </c>
      <c r="C88" s="108">
        <v>0</v>
      </c>
      <c r="D88" s="107">
        <v>0</v>
      </c>
      <c r="E88" s="108">
        <v>0</v>
      </c>
      <c r="F88" s="107">
        <v>0</v>
      </c>
      <c r="G88" s="108">
        <v>0</v>
      </c>
      <c r="H88" s="107">
        <v>0</v>
      </c>
      <c r="I88" s="108">
        <v>0</v>
      </c>
      <c r="J88" s="107">
        <v>0</v>
      </c>
      <c r="K88" s="108">
        <v>0</v>
      </c>
      <c r="L88" s="107">
        <v>0</v>
      </c>
      <c r="M88" s="108">
        <v>0</v>
      </c>
      <c r="N88" s="107">
        <v>0</v>
      </c>
      <c r="O88" s="108">
        <v>0</v>
      </c>
      <c r="P88" s="107">
        <v>0</v>
      </c>
      <c r="Q88" s="108">
        <v>0</v>
      </c>
      <c r="S88" s="57"/>
      <c r="T88" s="57"/>
      <c r="U88" s="62"/>
      <c r="V88" s="57"/>
      <c r="W88" s="57"/>
      <c r="X88" s="57"/>
      <c r="Y88" s="57"/>
      <c r="Z88" s="57"/>
    </row>
    <row r="89" spans="1:26" ht="15" x14ac:dyDescent="0.25">
      <c r="A89" s="106" t="s">
        <v>167</v>
      </c>
      <c r="B89" s="107">
        <v>0</v>
      </c>
      <c r="C89" s="108">
        <v>0</v>
      </c>
      <c r="D89" s="107">
        <v>0</v>
      </c>
      <c r="E89" s="108">
        <v>0</v>
      </c>
      <c r="F89" s="107">
        <v>0</v>
      </c>
      <c r="G89" s="108">
        <v>0</v>
      </c>
      <c r="H89" s="107">
        <v>100</v>
      </c>
      <c r="I89" s="108">
        <v>0</v>
      </c>
      <c r="J89" s="107">
        <v>0</v>
      </c>
      <c r="K89" s="108">
        <v>0</v>
      </c>
      <c r="L89" s="107">
        <v>40</v>
      </c>
      <c r="M89" s="108">
        <v>35</v>
      </c>
      <c r="N89" s="107">
        <v>50</v>
      </c>
      <c r="O89" s="108">
        <v>57.142857142857139</v>
      </c>
      <c r="P89" s="107">
        <v>0</v>
      </c>
      <c r="Q89" s="108">
        <v>0</v>
      </c>
      <c r="S89" s="57"/>
      <c r="T89" s="57"/>
      <c r="U89" s="62"/>
      <c r="V89" s="57"/>
      <c r="W89" s="57"/>
      <c r="X89" s="57"/>
      <c r="Y89" s="57"/>
      <c r="Z89" s="57"/>
    </row>
    <row r="90" spans="1:26" ht="15" x14ac:dyDescent="0.25">
      <c r="A90" s="110" t="s">
        <v>168</v>
      </c>
      <c r="B90" s="111">
        <v>0</v>
      </c>
      <c r="C90" s="112">
        <v>0</v>
      </c>
      <c r="D90" s="111">
        <v>0</v>
      </c>
      <c r="E90" s="112">
        <v>0</v>
      </c>
      <c r="F90" s="111">
        <v>7.6923076923076925</v>
      </c>
      <c r="G90" s="112">
        <v>7.6923076923076925</v>
      </c>
      <c r="H90" s="111">
        <v>25</v>
      </c>
      <c r="I90" s="112">
        <v>0</v>
      </c>
      <c r="J90" s="111">
        <v>24</v>
      </c>
      <c r="K90" s="112">
        <v>14.285714285714285</v>
      </c>
      <c r="L90" s="111">
        <v>16</v>
      </c>
      <c r="M90" s="112">
        <v>12.251655629139073</v>
      </c>
      <c r="N90" s="111">
        <v>26.25</v>
      </c>
      <c r="O90" s="112">
        <v>21.333333333333336</v>
      </c>
      <c r="P90" s="111">
        <v>50</v>
      </c>
      <c r="Q90" s="112">
        <v>0</v>
      </c>
      <c r="S90" s="57"/>
      <c r="T90" s="57"/>
      <c r="U90" s="62"/>
      <c r="V90" s="62"/>
      <c r="W90" s="62"/>
      <c r="X90" s="57"/>
      <c r="Y90" s="57"/>
      <c r="Z90" s="57"/>
    </row>
    <row r="91" spans="1:26" ht="15" x14ac:dyDescent="0.25">
      <c r="A91" s="110" t="s">
        <v>169</v>
      </c>
      <c r="B91" s="107">
        <v>0</v>
      </c>
      <c r="C91" s="107">
        <v>0</v>
      </c>
      <c r="D91" s="107">
        <v>0</v>
      </c>
      <c r="E91" s="107">
        <v>0</v>
      </c>
      <c r="F91" s="107">
        <v>11.76470588235294</v>
      </c>
      <c r="G91" s="107">
        <v>25</v>
      </c>
      <c r="H91" s="107">
        <v>50</v>
      </c>
      <c r="I91" s="107">
        <v>50</v>
      </c>
      <c r="J91" s="107">
        <v>44.444444444444443</v>
      </c>
      <c r="K91" s="107">
        <v>38.70967741935484</v>
      </c>
      <c r="L91" s="107">
        <v>15.957446808510639</v>
      </c>
      <c r="M91" s="107">
        <v>17.948717948717949</v>
      </c>
      <c r="N91" s="107">
        <v>2.4390243902439024</v>
      </c>
      <c r="O91" s="107">
        <v>15.625</v>
      </c>
      <c r="P91" s="107">
        <v>0</v>
      </c>
      <c r="Q91" s="107">
        <v>0</v>
      </c>
      <c r="S91" s="57"/>
      <c r="T91" s="57"/>
      <c r="U91" s="62"/>
      <c r="V91" s="57"/>
      <c r="W91" s="57"/>
      <c r="X91" s="57"/>
      <c r="Y91" s="57"/>
      <c r="Z91" s="57"/>
    </row>
    <row r="92" spans="1:26" x14ac:dyDescent="0.2">
      <c r="A92" s="110" t="s">
        <v>170</v>
      </c>
      <c r="B92" s="111">
        <v>0</v>
      </c>
      <c r="C92" s="111">
        <v>0</v>
      </c>
      <c r="D92" s="111">
        <v>0</v>
      </c>
      <c r="E92" s="111">
        <v>0</v>
      </c>
      <c r="F92" s="111">
        <v>10</v>
      </c>
      <c r="G92" s="111">
        <v>17.241379310344829</v>
      </c>
      <c r="H92" s="111">
        <v>33.333333333333329</v>
      </c>
      <c r="I92" s="111">
        <v>16.666666666666664</v>
      </c>
      <c r="J92" s="111">
        <v>36.065573770491802</v>
      </c>
      <c r="K92" s="111">
        <v>27.118644067796609</v>
      </c>
      <c r="L92" s="111">
        <v>15.985130111524162</v>
      </c>
      <c r="M92" s="111">
        <v>13.421052631578947</v>
      </c>
      <c r="N92" s="111">
        <v>18.181818181818183</v>
      </c>
      <c r="O92" s="111">
        <v>19.626168224299064</v>
      </c>
      <c r="P92" s="111">
        <v>50</v>
      </c>
      <c r="Q92" s="111">
        <v>0</v>
      </c>
      <c r="S92" s="57"/>
      <c r="T92" s="57"/>
      <c r="U92" s="57"/>
      <c r="V92" s="57"/>
      <c r="W92" s="57"/>
      <c r="X92" s="57"/>
      <c r="Y92" s="57"/>
      <c r="Z92" s="57"/>
    </row>
    <row r="93" spans="1:26" ht="13.5" x14ac:dyDescent="0.2">
      <c r="A93" s="113" t="s">
        <v>70</v>
      </c>
      <c r="B93" s="119">
        <v>3.9</v>
      </c>
      <c r="C93" s="119"/>
      <c r="D93" s="121">
        <v>1.4</v>
      </c>
      <c r="E93" s="121"/>
      <c r="F93" s="121">
        <v>38.299999999999997</v>
      </c>
      <c r="G93" s="121"/>
      <c r="H93" s="121">
        <v>50.4</v>
      </c>
      <c r="I93" s="121"/>
      <c r="J93" s="121">
        <v>46.4</v>
      </c>
      <c r="K93" s="121"/>
      <c r="L93" s="121">
        <v>43.8</v>
      </c>
      <c r="M93" s="121"/>
      <c r="N93" s="115">
        <v>47</v>
      </c>
      <c r="O93" s="121"/>
      <c r="P93" s="121">
        <v>49.6</v>
      </c>
      <c r="Q93" s="121"/>
      <c r="S93" s="51"/>
      <c r="T93" s="51"/>
      <c r="U93" s="51"/>
      <c r="V93" s="51"/>
      <c r="W93" s="51"/>
      <c r="X93" s="51"/>
      <c r="Y93" s="51"/>
      <c r="Z93" s="51"/>
    </row>
    <row r="94" spans="1:26" ht="13.5" x14ac:dyDescent="0.2">
      <c r="A94" s="113" t="s">
        <v>72</v>
      </c>
      <c r="B94" s="121">
        <v>2</v>
      </c>
      <c r="C94" s="119"/>
      <c r="D94" s="121">
        <v>1.5</v>
      </c>
      <c r="E94" s="121"/>
      <c r="F94" s="121">
        <v>36.1</v>
      </c>
      <c r="G94" s="121"/>
      <c r="H94" s="121">
        <v>42.4</v>
      </c>
      <c r="I94" s="121"/>
      <c r="J94" s="121">
        <v>48.2</v>
      </c>
      <c r="K94" s="121"/>
      <c r="L94" s="121">
        <v>37.299999999999997</v>
      </c>
      <c r="M94" s="121"/>
      <c r="N94" s="121">
        <v>41.5</v>
      </c>
      <c r="O94" s="121"/>
      <c r="P94" s="121">
        <v>46.9</v>
      </c>
      <c r="Q94" s="121"/>
      <c r="S94" s="51"/>
      <c r="T94" s="51"/>
      <c r="U94" s="51"/>
      <c r="V94" s="51"/>
      <c r="W94" s="51"/>
      <c r="X94" s="51"/>
      <c r="Y94" s="51"/>
      <c r="Z94" s="51"/>
    </row>
    <row r="95" spans="1:26" ht="6.75" customHeight="1" x14ac:dyDescent="0.2">
      <c r="A95" s="430" t="s">
        <v>156</v>
      </c>
      <c r="B95" s="431"/>
      <c r="C95" s="379"/>
      <c r="D95" s="379"/>
      <c r="E95" s="379"/>
      <c r="F95" s="379"/>
      <c r="G95" s="379"/>
      <c r="H95" s="379"/>
      <c r="I95" s="379"/>
      <c r="J95" s="379"/>
      <c r="K95" s="379"/>
      <c r="L95" s="442"/>
      <c r="M95" s="442"/>
      <c r="N95" s="442"/>
      <c r="O95" s="442"/>
      <c r="P95" s="442"/>
      <c r="Q95" s="443"/>
      <c r="S95" s="381"/>
      <c r="T95" s="381"/>
      <c r="U95" s="381"/>
      <c r="V95" s="381"/>
      <c r="W95" s="381"/>
      <c r="X95" s="381"/>
      <c r="Y95" s="381"/>
      <c r="Z95" s="381"/>
    </row>
    <row r="96" spans="1:26" ht="51.75" customHeight="1" x14ac:dyDescent="0.2">
      <c r="A96" s="430"/>
      <c r="B96" s="438" t="s">
        <v>179</v>
      </c>
      <c r="C96" s="439"/>
      <c r="D96" s="436" t="s">
        <v>296</v>
      </c>
      <c r="E96" s="437"/>
      <c r="F96" s="434" t="s">
        <v>297</v>
      </c>
      <c r="G96" s="435"/>
      <c r="H96" s="445" t="s">
        <v>673</v>
      </c>
      <c r="I96" s="446"/>
      <c r="J96" s="447" t="s">
        <v>152</v>
      </c>
      <c r="K96" s="447"/>
      <c r="L96" s="444"/>
      <c r="M96" s="444"/>
      <c r="N96" s="448"/>
      <c r="O96" s="448"/>
      <c r="P96" s="444"/>
      <c r="Q96" s="444"/>
      <c r="S96" s="381"/>
      <c r="T96" s="381"/>
      <c r="U96" s="381"/>
      <c r="V96" s="381"/>
      <c r="W96" s="381"/>
      <c r="X96" s="381"/>
      <c r="Y96" s="381"/>
      <c r="Z96" s="381"/>
    </row>
    <row r="97" spans="1:26" ht="9.75" customHeight="1" x14ac:dyDescent="0.2">
      <c r="A97" s="430"/>
      <c r="B97" s="105">
        <v>2022</v>
      </c>
      <c r="C97" s="105">
        <v>2023</v>
      </c>
      <c r="D97" s="105">
        <v>2022</v>
      </c>
      <c r="E97" s="105">
        <v>2023</v>
      </c>
      <c r="F97" s="105">
        <v>2022</v>
      </c>
      <c r="G97" s="105">
        <v>2023</v>
      </c>
      <c r="H97" s="105">
        <v>2022</v>
      </c>
      <c r="I97" s="105">
        <v>2023</v>
      </c>
      <c r="J97" s="105">
        <v>2022</v>
      </c>
      <c r="K97" s="105">
        <v>2023</v>
      </c>
      <c r="L97" s="125"/>
      <c r="M97" s="125"/>
      <c r="N97" s="125"/>
      <c r="O97" s="125"/>
      <c r="P97" s="125"/>
      <c r="Q97" s="125"/>
      <c r="S97" s="381"/>
      <c r="T97" s="381"/>
      <c r="U97" s="381"/>
      <c r="V97" s="381"/>
      <c r="W97" s="381"/>
      <c r="X97" s="381"/>
      <c r="Y97" s="381"/>
      <c r="Z97" s="381"/>
    </row>
    <row r="98" spans="1:26" ht="14.1" customHeight="1" x14ac:dyDescent="0.25">
      <c r="A98" s="106" t="s">
        <v>158</v>
      </c>
      <c r="B98" s="107">
        <v>0</v>
      </c>
      <c r="C98" s="108">
        <v>0</v>
      </c>
      <c r="D98" s="107">
        <v>0</v>
      </c>
      <c r="E98" s="108">
        <v>0</v>
      </c>
      <c r="F98" s="107">
        <v>0</v>
      </c>
      <c r="G98" s="108">
        <v>0</v>
      </c>
      <c r="H98" s="107">
        <v>0</v>
      </c>
      <c r="I98" s="108">
        <v>0</v>
      </c>
      <c r="J98" s="107">
        <v>12.5</v>
      </c>
      <c r="K98" s="108">
        <v>13.793103448275861</v>
      </c>
      <c r="L98" s="126"/>
      <c r="M98" s="127"/>
      <c r="N98" s="126"/>
      <c r="O98" s="127"/>
      <c r="P98" s="126"/>
      <c r="Q98" s="127"/>
      <c r="S98" s="57"/>
      <c r="T98" s="57"/>
      <c r="U98" s="62"/>
      <c r="V98" s="57"/>
      <c r="W98" s="57"/>
      <c r="X98" s="57"/>
      <c r="Y98" s="57"/>
      <c r="Z98" s="57"/>
    </row>
    <row r="99" spans="1:26" ht="14.1" customHeight="1" x14ac:dyDescent="0.25">
      <c r="A99" s="109" t="s">
        <v>159</v>
      </c>
      <c r="B99" s="107">
        <v>0</v>
      </c>
      <c r="C99" s="108">
        <v>0</v>
      </c>
      <c r="D99" s="107">
        <v>0</v>
      </c>
      <c r="E99" s="108">
        <v>0</v>
      </c>
      <c r="F99" s="107">
        <v>0</v>
      </c>
      <c r="G99" s="108">
        <v>0</v>
      </c>
      <c r="H99" s="107">
        <v>0</v>
      </c>
      <c r="I99" s="108">
        <v>0</v>
      </c>
      <c r="J99" s="107">
        <v>12</v>
      </c>
      <c r="K99" s="108">
        <v>9.8039215686274517</v>
      </c>
      <c r="L99" s="126"/>
      <c r="M99" s="127"/>
      <c r="N99" s="126"/>
      <c r="O99" s="127"/>
      <c r="P99" s="126"/>
      <c r="Q99" s="127"/>
      <c r="S99" s="57"/>
      <c r="T99" s="57"/>
      <c r="U99" s="62"/>
      <c r="V99" s="57"/>
      <c r="W99" s="57"/>
      <c r="X99" s="57"/>
      <c r="Y99" s="57"/>
      <c r="Z99" s="57"/>
    </row>
    <row r="100" spans="1:26" ht="14.1" customHeight="1" x14ac:dyDescent="0.25">
      <c r="A100" s="109" t="s">
        <v>160</v>
      </c>
      <c r="B100" s="107">
        <v>0</v>
      </c>
      <c r="C100" s="108">
        <v>0</v>
      </c>
      <c r="D100" s="107">
        <v>0</v>
      </c>
      <c r="E100" s="108">
        <v>0</v>
      </c>
      <c r="F100" s="107">
        <v>0</v>
      </c>
      <c r="G100" s="108">
        <v>0</v>
      </c>
      <c r="H100" s="107">
        <v>0</v>
      </c>
      <c r="I100" s="108">
        <v>0</v>
      </c>
      <c r="J100" s="107">
        <v>27.173913043478258</v>
      </c>
      <c r="K100" s="108">
        <v>14.285714285714285</v>
      </c>
      <c r="L100" s="126"/>
      <c r="M100" s="127"/>
      <c r="N100" s="126"/>
      <c r="O100" s="127"/>
      <c r="P100" s="126"/>
      <c r="Q100" s="127"/>
      <c r="S100" s="57"/>
      <c r="T100" s="57"/>
      <c r="U100" s="62"/>
      <c r="V100" s="57"/>
      <c r="W100" s="57"/>
      <c r="X100" s="57"/>
      <c r="Y100" s="57"/>
      <c r="Z100" s="57"/>
    </row>
    <row r="101" spans="1:26" ht="14.1" customHeight="1" x14ac:dyDescent="0.25">
      <c r="A101" s="109" t="s">
        <v>161</v>
      </c>
      <c r="B101" s="107">
        <v>0</v>
      </c>
      <c r="C101" s="108">
        <v>0</v>
      </c>
      <c r="D101" s="107">
        <v>0</v>
      </c>
      <c r="E101" s="108">
        <v>0</v>
      </c>
      <c r="F101" s="107">
        <v>0</v>
      </c>
      <c r="G101" s="108">
        <v>0</v>
      </c>
      <c r="H101" s="107">
        <v>0</v>
      </c>
      <c r="I101" s="108">
        <v>0</v>
      </c>
      <c r="J101" s="107">
        <v>11.904761904761903</v>
      </c>
      <c r="K101" s="108">
        <v>2.4193548387096775</v>
      </c>
      <c r="L101" s="126"/>
      <c r="M101" s="127"/>
      <c r="N101" s="126"/>
      <c r="O101" s="127"/>
      <c r="P101" s="126"/>
      <c r="Q101" s="127"/>
      <c r="S101" s="57"/>
      <c r="T101" s="57"/>
      <c r="U101" s="62"/>
      <c r="V101" s="57"/>
      <c r="W101" s="57"/>
      <c r="X101" s="57"/>
      <c r="Y101" s="57"/>
      <c r="Z101" s="57"/>
    </row>
    <row r="102" spans="1:26" ht="14.1" customHeight="1" x14ac:dyDescent="0.25">
      <c r="A102" s="109" t="s">
        <v>162</v>
      </c>
      <c r="B102" s="107">
        <v>0</v>
      </c>
      <c r="C102" s="108">
        <v>0</v>
      </c>
      <c r="D102" s="107">
        <v>0</v>
      </c>
      <c r="E102" s="108">
        <v>0</v>
      </c>
      <c r="F102" s="107">
        <v>0</v>
      </c>
      <c r="G102" s="108">
        <v>0</v>
      </c>
      <c r="H102" s="107">
        <v>0</v>
      </c>
      <c r="I102" s="108">
        <v>0</v>
      </c>
      <c r="J102" s="107">
        <v>14.473684210526317</v>
      </c>
      <c r="K102" s="108">
        <v>8.724832214765101</v>
      </c>
      <c r="L102" s="126"/>
      <c r="M102" s="127"/>
      <c r="N102" s="126"/>
      <c r="O102" s="127"/>
      <c r="P102" s="126"/>
      <c r="Q102" s="127"/>
      <c r="S102" s="57"/>
      <c r="T102" s="57"/>
      <c r="U102" s="62"/>
      <c r="V102" s="57"/>
      <c r="W102" s="57"/>
      <c r="X102" s="57"/>
      <c r="Y102" s="57"/>
      <c r="Z102" s="57"/>
    </row>
    <row r="103" spans="1:26" ht="14.1" customHeight="1" x14ac:dyDescent="0.25">
      <c r="A103" s="109" t="s">
        <v>163</v>
      </c>
      <c r="B103" s="107">
        <v>0</v>
      </c>
      <c r="C103" s="108">
        <v>0</v>
      </c>
      <c r="D103" s="107">
        <v>0</v>
      </c>
      <c r="E103" s="108">
        <v>0</v>
      </c>
      <c r="F103" s="107">
        <v>0</v>
      </c>
      <c r="G103" s="108">
        <v>0</v>
      </c>
      <c r="H103" s="107">
        <v>0</v>
      </c>
      <c r="I103" s="108">
        <v>0</v>
      </c>
      <c r="J103" s="107">
        <v>5.3030303030303028</v>
      </c>
      <c r="K103" s="108">
        <v>0</v>
      </c>
      <c r="L103" s="126"/>
      <c r="M103" s="127"/>
      <c r="N103" s="126"/>
      <c r="O103" s="127"/>
      <c r="P103" s="126"/>
      <c r="Q103" s="127"/>
      <c r="S103" s="57"/>
      <c r="T103" s="57"/>
      <c r="U103" s="62"/>
      <c r="V103" s="57"/>
      <c r="W103" s="57"/>
      <c r="X103" s="57"/>
      <c r="Y103" s="57"/>
      <c r="Z103" s="57"/>
    </row>
    <row r="104" spans="1:26" ht="14.1" customHeight="1" x14ac:dyDescent="0.25">
      <c r="A104" s="106" t="s">
        <v>164</v>
      </c>
      <c r="B104" s="107">
        <v>0</v>
      </c>
      <c r="C104" s="108">
        <v>0</v>
      </c>
      <c r="D104" s="107">
        <v>0</v>
      </c>
      <c r="E104" s="108">
        <v>0</v>
      </c>
      <c r="F104" s="107">
        <v>0</v>
      </c>
      <c r="G104" s="108">
        <v>0</v>
      </c>
      <c r="H104" s="107">
        <v>0</v>
      </c>
      <c r="I104" s="108">
        <v>0</v>
      </c>
      <c r="J104" s="107">
        <v>18.934911242603551</v>
      </c>
      <c r="K104" s="108">
        <v>18.125</v>
      </c>
      <c r="L104" s="126"/>
      <c r="M104" s="127"/>
      <c r="N104" s="126"/>
      <c r="O104" s="127"/>
      <c r="P104" s="126"/>
      <c r="Q104" s="127"/>
      <c r="S104" s="57"/>
      <c r="T104" s="57"/>
      <c r="U104" s="62"/>
      <c r="V104" s="57"/>
      <c r="W104" s="57"/>
      <c r="X104" s="57"/>
      <c r="Y104" s="57"/>
      <c r="Z104" s="57"/>
    </row>
    <row r="105" spans="1:26" ht="14.1" customHeight="1" x14ac:dyDescent="0.25">
      <c r="A105" s="106" t="s">
        <v>165</v>
      </c>
      <c r="B105" s="107">
        <v>0</v>
      </c>
      <c r="C105" s="108">
        <v>0</v>
      </c>
      <c r="D105" s="107">
        <v>0</v>
      </c>
      <c r="E105" s="108">
        <v>0</v>
      </c>
      <c r="F105" s="107">
        <v>0</v>
      </c>
      <c r="G105" s="108">
        <v>0</v>
      </c>
      <c r="H105" s="107">
        <v>0</v>
      </c>
      <c r="I105" s="108">
        <v>0</v>
      </c>
      <c r="J105" s="107">
        <v>38.686131386861319</v>
      </c>
      <c r="K105" s="108">
        <v>29.861111111111111</v>
      </c>
      <c r="L105" s="126"/>
      <c r="M105" s="127"/>
      <c r="N105" s="126"/>
      <c r="O105" s="127"/>
      <c r="P105" s="126"/>
      <c r="Q105" s="127"/>
      <c r="S105" s="57"/>
      <c r="T105" s="57"/>
      <c r="U105" s="62"/>
      <c r="V105" s="57"/>
      <c r="W105" s="57"/>
      <c r="X105" s="57"/>
      <c r="Y105" s="57"/>
      <c r="Z105" s="57"/>
    </row>
    <row r="106" spans="1:26" ht="14.1" customHeight="1" x14ac:dyDescent="0.25">
      <c r="A106" s="106" t="s">
        <v>166</v>
      </c>
      <c r="B106" s="107">
        <v>0</v>
      </c>
      <c r="C106" s="108">
        <v>0</v>
      </c>
      <c r="D106" s="107">
        <v>0</v>
      </c>
      <c r="E106" s="108">
        <v>0</v>
      </c>
      <c r="F106" s="107">
        <v>0</v>
      </c>
      <c r="G106" s="108">
        <v>0</v>
      </c>
      <c r="H106" s="107">
        <v>0</v>
      </c>
      <c r="I106" s="108">
        <v>0</v>
      </c>
      <c r="J106" s="107">
        <v>2.8571428571428572</v>
      </c>
      <c r="K106" s="108">
        <v>1.8181818181818181</v>
      </c>
      <c r="L106" s="126"/>
      <c r="M106" s="127"/>
      <c r="N106" s="126"/>
      <c r="O106" s="127"/>
      <c r="P106" s="126"/>
      <c r="Q106" s="127"/>
      <c r="S106" s="57"/>
      <c r="T106" s="57"/>
      <c r="U106" s="62"/>
      <c r="V106" s="57"/>
      <c r="W106" s="57"/>
      <c r="X106" s="57"/>
      <c r="Y106" s="57"/>
      <c r="Z106" s="57"/>
    </row>
    <row r="107" spans="1:26" ht="14.1" customHeight="1" x14ac:dyDescent="0.25">
      <c r="A107" s="106" t="s">
        <v>167</v>
      </c>
      <c r="B107" s="107">
        <v>0</v>
      </c>
      <c r="C107" s="108">
        <v>0</v>
      </c>
      <c r="D107" s="107">
        <v>0</v>
      </c>
      <c r="E107" s="108">
        <v>0</v>
      </c>
      <c r="F107" s="107">
        <v>0</v>
      </c>
      <c r="G107" s="108">
        <v>0</v>
      </c>
      <c r="H107" s="107">
        <v>0</v>
      </c>
      <c r="I107" s="108">
        <v>0</v>
      </c>
      <c r="J107" s="107">
        <v>17.283950617283949</v>
      </c>
      <c r="K107" s="108">
        <v>14.942528735632186</v>
      </c>
      <c r="L107" s="126"/>
      <c r="M107" s="127"/>
      <c r="N107" s="126"/>
      <c r="O107" s="127"/>
      <c r="P107" s="126"/>
      <c r="Q107" s="127"/>
      <c r="S107" s="57"/>
      <c r="T107" s="57"/>
      <c r="U107" s="62"/>
      <c r="V107" s="57"/>
      <c r="W107" s="57"/>
      <c r="X107" s="57"/>
      <c r="Y107" s="57"/>
      <c r="Z107" s="57"/>
    </row>
    <row r="108" spans="1:26" ht="14.1" customHeight="1" x14ac:dyDescent="0.25">
      <c r="A108" s="110" t="s">
        <v>168</v>
      </c>
      <c r="B108" s="111">
        <v>0</v>
      </c>
      <c r="C108" s="112">
        <v>0</v>
      </c>
      <c r="D108" s="111">
        <v>0</v>
      </c>
      <c r="E108" s="112">
        <v>0</v>
      </c>
      <c r="F108" s="111">
        <v>0</v>
      </c>
      <c r="G108" s="112">
        <v>0</v>
      </c>
      <c r="H108" s="111">
        <v>36.700000000000003</v>
      </c>
      <c r="I108" s="112">
        <v>6.4516129032258061</v>
      </c>
      <c r="J108" s="111">
        <v>16.852146263910971</v>
      </c>
      <c r="K108" s="112">
        <v>12.441679626749611</v>
      </c>
      <c r="L108" s="128"/>
      <c r="M108" s="129"/>
      <c r="N108" s="128"/>
      <c r="O108" s="129"/>
      <c r="P108" s="128"/>
      <c r="Q108" s="129"/>
      <c r="S108" s="57"/>
      <c r="T108" s="57"/>
      <c r="U108" s="62"/>
      <c r="V108" s="62"/>
      <c r="W108" s="62"/>
      <c r="X108" s="57"/>
      <c r="Y108" s="57"/>
      <c r="Z108" s="57"/>
    </row>
    <row r="109" spans="1:26" ht="14.1" customHeight="1" x14ac:dyDescent="0.25">
      <c r="A109" s="110" t="s">
        <v>169</v>
      </c>
      <c r="B109" s="107">
        <v>0</v>
      </c>
      <c r="C109" s="107">
        <v>0</v>
      </c>
      <c r="D109" s="107">
        <v>0</v>
      </c>
      <c r="E109" s="107">
        <v>0</v>
      </c>
      <c r="F109" s="107">
        <v>0</v>
      </c>
      <c r="G109" s="107">
        <v>0</v>
      </c>
      <c r="H109" s="107">
        <v>0</v>
      </c>
      <c r="I109" s="107">
        <v>0</v>
      </c>
      <c r="J109" s="107">
        <v>41.404805914972279</v>
      </c>
      <c r="K109" s="107">
        <v>38.737864077669904</v>
      </c>
      <c r="L109" s="126"/>
      <c r="M109" s="130"/>
      <c r="N109" s="126"/>
      <c r="O109" s="130"/>
      <c r="P109" s="126"/>
      <c r="Q109" s="130"/>
      <c r="S109" s="57"/>
      <c r="T109" s="57"/>
      <c r="U109" s="62"/>
      <c r="V109" s="57"/>
      <c r="W109" s="57"/>
      <c r="X109" s="57"/>
      <c r="Y109" s="57"/>
      <c r="Z109" s="57"/>
    </row>
    <row r="110" spans="1:26" ht="14.1" customHeight="1" x14ac:dyDescent="0.2">
      <c r="A110" s="110" t="s">
        <v>170</v>
      </c>
      <c r="B110" s="111">
        <v>0</v>
      </c>
      <c r="C110" s="111">
        <v>0</v>
      </c>
      <c r="D110" s="111">
        <v>0</v>
      </c>
      <c r="E110" s="111">
        <v>0</v>
      </c>
      <c r="F110" s="111">
        <v>0</v>
      </c>
      <c r="G110" s="111">
        <v>0</v>
      </c>
      <c r="H110" s="111">
        <v>36.700000000000003</v>
      </c>
      <c r="I110" s="111">
        <v>6.4516129032258061</v>
      </c>
      <c r="J110" s="111">
        <v>28.205128205128204</v>
      </c>
      <c r="K110" s="111">
        <v>24.136442141623487</v>
      </c>
      <c r="L110" s="128"/>
      <c r="M110" s="131"/>
      <c r="N110" s="128"/>
      <c r="O110" s="131"/>
      <c r="P110" s="128"/>
      <c r="Q110" s="131"/>
      <c r="S110" s="57"/>
      <c r="T110" s="57"/>
      <c r="U110" s="57"/>
      <c r="V110" s="57"/>
      <c r="W110" s="57"/>
      <c r="X110" s="57"/>
      <c r="Y110" s="57"/>
      <c r="Z110" s="57"/>
    </row>
    <row r="111" spans="1:26" ht="14.1" customHeight="1" x14ac:dyDescent="0.2">
      <c r="A111" s="113" t="s">
        <v>70</v>
      </c>
      <c r="B111" s="119">
        <v>13.1</v>
      </c>
      <c r="C111" s="119"/>
      <c r="D111" s="121">
        <v>49.5</v>
      </c>
      <c r="E111" s="121"/>
      <c r="F111" s="121">
        <v>33.700000000000003</v>
      </c>
      <c r="G111" s="121"/>
      <c r="H111" s="121">
        <v>40.4</v>
      </c>
      <c r="I111" s="121"/>
      <c r="J111" s="121">
        <v>50.5</v>
      </c>
      <c r="K111" s="119"/>
      <c r="L111" s="132"/>
      <c r="M111" s="132"/>
      <c r="N111" s="132"/>
      <c r="O111" s="132"/>
      <c r="P111" s="132"/>
      <c r="Q111" s="132"/>
      <c r="S111" s="51"/>
      <c r="T111" s="51"/>
      <c r="U111" s="51"/>
      <c r="V111" s="51"/>
      <c r="W111" s="51"/>
      <c r="X111" s="51"/>
      <c r="Y111" s="51"/>
      <c r="Z111" s="51"/>
    </row>
    <row r="112" spans="1:26" ht="14.1" customHeight="1" x14ac:dyDescent="0.2">
      <c r="A112" s="113" t="s">
        <v>72</v>
      </c>
      <c r="B112" s="121">
        <v>0</v>
      </c>
      <c r="C112" s="119"/>
      <c r="D112" s="121">
        <v>64</v>
      </c>
      <c r="E112" s="121"/>
      <c r="F112" s="121">
        <v>23.7</v>
      </c>
      <c r="G112" s="121"/>
      <c r="H112" s="121">
        <v>39.9</v>
      </c>
      <c r="I112" s="121"/>
      <c r="J112" s="121">
        <v>47.9</v>
      </c>
      <c r="K112" s="119"/>
      <c r="L112" s="132"/>
      <c r="M112" s="132"/>
      <c r="N112" s="132"/>
      <c r="O112" s="132"/>
      <c r="P112" s="132"/>
      <c r="Q112" s="132"/>
      <c r="S112" s="51"/>
      <c r="T112" s="51"/>
      <c r="U112" s="51"/>
      <c r="V112" s="51"/>
      <c r="W112" s="51"/>
      <c r="X112" s="51"/>
      <c r="Y112" s="51"/>
      <c r="Z112" s="51"/>
    </row>
    <row r="113" spans="1:26" ht="27.6" customHeight="1" x14ac:dyDescent="0.2">
      <c r="A113" s="449"/>
      <c r="B113" s="449"/>
      <c r="C113" s="449"/>
      <c r="D113" s="449"/>
      <c r="E113" s="449"/>
      <c r="F113" s="449"/>
      <c r="G113" s="449"/>
      <c r="H113" s="449"/>
      <c r="I113" s="449"/>
      <c r="J113" s="449"/>
      <c r="K113" s="449"/>
      <c r="L113" s="449"/>
      <c r="M113" s="449"/>
      <c r="N113" s="449"/>
      <c r="O113" s="449"/>
      <c r="P113" s="449"/>
      <c r="Q113" s="449"/>
      <c r="S113" s="51"/>
      <c r="T113" s="51"/>
      <c r="U113" s="51"/>
      <c r="V113" s="51"/>
      <c r="W113" s="51"/>
      <c r="X113" s="51"/>
      <c r="Y113" s="51"/>
      <c r="Z113" s="51"/>
    </row>
    <row r="114" spans="1:26" ht="25.5" customHeight="1" x14ac:dyDescent="0.2">
      <c r="A114" s="450"/>
      <c r="B114" s="450"/>
      <c r="C114" s="450"/>
      <c r="D114" s="450"/>
      <c r="E114" s="450"/>
      <c r="F114" s="450"/>
      <c r="G114" s="450"/>
      <c r="H114" s="450"/>
      <c r="I114" s="450"/>
      <c r="J114" s="450"/>
      <c r="K114" s="450"/>
      <c r="L114" s="450"/>
      <c r="M114" s="450"/>
      <c r="N114" s="450"/>
      <c r="O114" s="450"/>
      <c r="P114" s="450"/>
      <c r="Q114" s="450"/>
      <c r="S114" s="381"/>
      <c r="T114" s="381"/>
      <c r="U114" s="381"/>
      <c r="V114" s="381"/>
      <c r="W114" s="381"/>
      <c r="X114" s="381"/>
      <c r="Y114" s="381"/>
      <c r="Z114" s="381"/>
    </row>
    <row r="115" spans="1:26" ht="36.950000000000003" customHeight="1" x14ac:dyDescent="0.2">
      <c r="A115" s="450"/>
      <c r="B115" s="450"/>
      <c r="C115" s="450"/>
      <c r="D115" s="450"/>
      <c r="E115" s="450"/>
      <c r="F115" s="450"/>
      <c r="G115" s="450"/>
      <c r="H115" s="450"/>
      <c r="I115" s="450"/>
      <c r="J115" s="450"/>
      <c r="K115" s="450"/>
      <c r="L115" s="450"/>
      <c r="M115" s="450"/>
      <c r="N115" s="450"/>
      <c r="O115" s="450"/>
      <c r="P115" s="450"/>
      <c r="Q115" s="450"/>
      <c r="S115" s="381"/>
      <c r="T115" s="381"/>
      <c r="U115" s="381"/>
      <c r="V115" s="381"/>
      <c r="W115" s="381"/>
      <c r="X115" s="381"/>
      <c r="Y115" s="381"/>
      <c r="Z115" s="381"/>
    </row>
    <row r="116" spans="1:26" x14ac:dyDescent="0.2">
      <c r="A116" s="450"/>
      <c r="B116" s="133"/>
      <c r="C116" s="133"/>
      <c r="D116" s="133"/>
      <c r="E116" s="133"/>
      <c r="F116" s="133"/>
      <c r="G116" s="133"/>
      <c r="H116" s="133"/>
      <c r="I116" s="133"/>
      <c r="J116" s="133"/>
      <c r="K116" s="133"/>
      <c r="L116" s="133"/>
      <c r="M116" s="133"/>
      <c r="N116" s="133"/>
      <c r="O116" s="133"/>
      <c r="P116" s="133"/>
      <c r="Q116" s="133"/>
      <c r="S116" s="381"/>
      <c r="T116" s="381"/>
      <c r="U116" s="381"/>
      <c r="V116" s="381"/>
      <c r="W116" s="381"/>
      <c r="X116" s="381"/>
      <c r="Y116" s="381"/>
      <c r="Z116" s="381"/>
    </row>
    <row r="117" spans="1:26" ht="15" x14ac:dyDescent="0.25">
      <c r="A117" s="134"/>
      <c r="B117" s="135"/>
      <c r="C117" s="136"/>
      <c r="D117" s="135"/>
      <c r="E117" s="136"/>
      <c r="F117" s="135"/>
      <c r="G117" s="136"/>
      <c r="H117" s="135"/>
      <c r="I117" s="136"/>
      <c r="J117" s="135"/>
      <c r="K117" s="136"/>
      <c r="L117" s="135"/>
      <c r="M117" s="136"/>
      <c r="N117" s="135"/>
      <c r="O117" s="136"/>
      <c r="P117" s="135"/>
      <c r="Q117" s="136"/>
      <c r="S117" s="57"/>
      <c r="T117" s="57"/>
      <c r="U117" s="62"/>
      <c r="V117" s="57"/>
      <c r="W117" s="57"/>
      <c r="X117" s="57"/>
      <c r="Y117" s="57"/>
      <c r="Z117" s="57"/>
    </row>
    <row r="118" spans="1:26" ht="15" x14ac:dyDescent="0.25">
      <c r="A118" s="137"/>
      <c r="B118" s="135"/>
      <c r="C118" s="136"/>
      <c r="D118" s="135"/>
      <c r="E118" s="136"/>
      <c r="F118" s="135"/>
      <c r="G118" s="136"/>
      <c r="H118" s="135"/>
      <c r="I118" s="136"/>
      <c r="J118" s="135"/>
      <c r="K118" s="136"/>
      <c r="L118" s="135"/>
      <c r="M118" s="136"/>
      <c r="N118" s="135"/>
      <c r="O118" s="136"/>
      <c r="P118" s="135"/>
      <c r="Q118" s="136"/>
      <c r="S118" s="57"/>
      <c r="T118" s="57"/>
      <c r="U118" s="62"/>
      <c r="V118" s="57"/>
      <c r="W118" s="57"/>
      <c r="X118" s="57"/>
      <c r="Y118" s="57"/>
      <c r="Z118" s="57"/>
    </row>
    <row r="119" spans="1:26" ht="15" x14ac:dyDescent="0.25">
      <c r="A119" s="137"/>
      <c r="B119" s="135"/>
      <c r="C119" s="136"/>
      <c r="D119" s="135"/>
      <c r="E119" s="136"/>
      <c r="F119" s="135"/>
      <c r="G119" s="136"/>
      <c r="H119" s="135"/>
      <c r="I119" s="136"/>
      <c r="J119" s="135"/>
      <c r="K119" s="136"/>
      <c r="L119" s="135"/>
      <c r="M119" s="136"/>
      <c r="N119" s="135"/>
      <c r="O119" s="136"/>
      <c r="P119" s="135"/>
      <c r="Q119" s="136"/>
      <c r="S119" s="57"/>
      <c r="T119" s="57"/>
      <c r="U119" s="62"/>
      <c r="V119" s="57"/>
      <c r="W119" s="57"/>
      <c r="X119" s="57"/>
      <c r="Y119" s="57"/>
      <c r="Z119" s="57"/>
    </row>
    <row r="120" spans="1:26" ht="15" x14ac:dyDescent="0.25">
      <c r="A120" s="137"/>
      <c r="B120" s="135"/>
      <c r="C120" s="136"/>
      <c r="D120" s="135"/>
      <c r="E120" s="136"/>
      <c r="F120" s="135"/>
      <c r="G120" s="136"/>
      <c r="H120" s="135"/>
      <c r="I120" s="136"/>
      <c r="J120" s="135"/>
      <c r="K120" s="136"/>
      <c r="L120" s="135"/>
      <c r="M120" s="136"/>
      <c r="N120" s="135"/>
      <c r="O120" s="136"/>
      <c r="P120" s="135"/>
      <c r="Q120" s="136"/>
      <c r="S120" s="57"/>
      <c r="T120" s="57"/>
      <c r="U120" s="62"/>
      <c r="V120" s="57"/>
      <c r="W120" s="57"/>
      <c r="X120" s="57"/>
      <c r="Y120" s="57"/>
      <c r="Z120" s="57"/>
    </row>
    <row r="121" spans="1:26" ht="15" x14ac:dyDescent="0.25">
      <c r="A121" s="137"/>
      <c r="B121" s="135"/>
      <c r="C121" s="136"/>
      <c r="D121" s="135"/>
      <c r="E121" s="136"/>
      <c r="F121" s="135"/>
      <c r="G121" s="136"/>
      <c r="H121" s="135"/>
      <c r="I121" s="136"/>
      <c r="J121" s="135"/>
      <c r="K121" s="136"/>
      <c r="L121" s="135"/>
      <c r="M121" s="136"/>
      <c r="N121" s="135"/>
      <c r="O121" s="136"/>
      <c r="P121" s="135"/>
      <c r="Q121" s="136"/>
      <c r="S121" s="57"/>
      <c r="T121" s="57"/>
      <c r="U121" s="62"/>
      <c r="V121" s="57"/>
      <c r="W121" s="57"/>
      <c r="X121" s="57"/>
      <c r="Y121" s="57"/>
      <c r="Z121" s="57"/>
    </row>
    <row r="122" spans="1:26" ht="15" x14ac:dyDescent="0.25">
      <c r="A122" s="137"/>
      <c r="B122" s="135"/>
      <c r="C122" s="136"/>
      <c r="D122" s="135"/>
      <c r="E122" s="136"/>
      <c r="F122" s="135"/>
      <c r="G122" s="136"/>
      <c r="H122" s="135"/>
      <c r="I122" s="136"/>
      <c r="J122" s="135"/>
      <c r="K122" s="136"/>
      <c r="L122" s="135"/>
      <c r="M122" s="136"/>
      <c r="N122" s="135"/>
      <c r="O122" s="136"/>
      <c r="P122" s="135"/>
      <c r="Q122" s="136"/>
      <c r="S122" s="57"/>
      <c r="T122" s="57"/>
      <c r="U122" s="62"/>
      <c r="V122" s="57"/>
      <c r="W122" s="57"/>
      <c r="X122" s="57"/>
      <c r="Y122" s="57"/>
      <c r="Z122" s="57"/>
    </row>
    <row r="123" spans="1:26" ht="15" x14ac:dyDescent="0.25">
      <c r="A123" s="134"/>
      <c r="B123" s="135"/>
      <c r="C123" s="136"/>
      <c r="D123" s="135"/>
      <c r="E123" s="136"/>
      <c r="F123" s="135"/>
      <c r="G123" s="136"/>
      <c r="H123" s="135"/>
      <c r="I123" s="136"/>
      <c r="J123" s="135"/>
      <c r="K123" s="136"/>
      <c r="L123" s="135"/>
      <c r="M123" s="136"/>
      <c r="N123" s="135"/>
      <c r="O123" s="136"/>
      <c r="P123" s="135"/>
      <c r="Q123" s="136"/>
      <c r="S123" s="57"/>
      <c r="T123" s="57"/>
      <c r="U123" s="62"/>
      <c r="V123" s="57"/>
      <c r="W123" s="57"/>
      <c r="X123" s="57"/>
      <c r="Y123" s="57"/>
      <c r="Z123" s="57"/>
    </row>
    <row r="124" spans="1:26" ht="15" x14ac:dyDescent="0.25">
      <c r="A124" s="134"/>
      <c r="B124" s="135"/>
      <c r="C124" s="136"/>
      <c r="D124" s="135"/>
      <c r="E124" s="136"/>
      <c r="F124" s="135"/>
      <c r="G124" s="136"/>
      <c r="H124" s="135"/>
      <c r="I124" s="136"/>
      <c r="J124" s="135"/>
      <c r="K124" s="136"/>
      <c r="L124" s="135"/>
      <c r="M124" s="136"/>
      <c r="N124" s="135"/>
      <c r="O124" s="136"/>
      <c r="P124" s="135"/>
      <c r="Q124" s="136"/>
      <c r="S124" s="57"/>
      <c r="T124" s="57"/>
      <c r="U124" s="62"/>
      <c r="V124" s="57"/>
      <c r="W124" s="57"/>
      <c r="X124" s="57"/>
      <c r="Y124" s="57"/>
      <c r="Z124" s="57"/>
    </row>
    <row r="125" spans="1:26" ht="15" x14ac:dyDescent="0.25">
      <c r="A125" s="134"/>
      <c r="B125" s="135"/>
      <c r="C125" s="136"/>
      <c r="D125" s="135"/>
      <c r="E125" s="136"/>
      <c r="F125" s="135"/>
      <c r="G125" s="136"/>
      <c r="H125" s="135"/>
      <c r="I125" s="136"/>
      <c r="J125" s="135"/>
      <c r="K125" s="136"/>
      <c r="L125" s="135"/>
      <c r="M125" s="136"/>
      <c r="N125" s="135"/>
      <c r="O125" s="136"/>
      <c r="P125" s="135"/>
      <c r="Q125" s="136"/>
      <c r="S125" s="57"/>
      <c r="T125" s="57"/>
      <c r="U125" s="62"/>
      <c r="V125" s="57"/>
      <c r="W125" s="57"/>
      <c r="X125" s="57"/>
      <c r="Y125" s="57"/>
      <c r="Z125" s="57"/>
    </row>
    <row r="126" spans="1:26" ht="15" x14ac:dyDescent="0.25">
      <c r="A126" s="134"/>
      <c r="B126" s="135"/>
      <c r="C126" s="136"/>
      <c r="D126" s="135"/>
      <c r="E126" s="136"/>
      <c r="F126" s="135"/>
      <c r="G126" s="136"/>
      <c r="H126" s="135"/>
      <c r="I126" s="136"/>
      <c r="J126" s="135"/>
      <c r="K126" s="136"/>
      <c r="L126" s="135"/>
      <c r="M126" s="136"/>
      <c r="N126" s="135"/>
      <c r="O126" s="136"/>
      <c r="P126" s="135"/>
      <c r="Q126" s="136"/>
      <c r="S126" s="57"/>
      <c r="T126" s="57"/>
      <c r="U126" s="62"/>
      <c r="V126" s="57"/>
      <c r="W126" s="57"/>
      <c r="X126" s="57"/>
      <c r="Y126" s="57"/>
      <c r="Z126" s="57"/>
    </row>
    <row r="127" spans="1:26" ht="15" x14ac:dyDescent="0.25">
      <c r="A127" s="138"/>
      <c r="B127" s="139"/>
      <c r="C127" s="140"/>
      <c r="D127" s="139"/>
      <c r="E127" s="140"/>
      <c r="F127" s="139"/>
      <c r="G127" s="140"/>
      <c r="H127" s="139"/>
      <c r="I127" s="140"/>
      <c r="J127" s="139"/>
      <c r="K127" s="140"/>
      <c r="L127" s="139"/>
      <c r="M127" s="140"/>
      <c r="N127" s="139"/>
      <c r="O127" s="140"/>
      <c r="P127" s="139"/>
      <c r="Q127" s="140"/>
      <c r="S127" s="57"/>
      <c r="T127" s="57"/>
      <c r="U127" s="62"/>
      <c r="V127" s="62"/>
      <c r="W127" s="62"/>
      <c r="X127" s="57"/>
      <c r="Y127" s="57"/>
      <c r="Z127" s="57"/>
    </row>
    <row r="128" spans="1:26" ht="15" x14ac:dyDescent="0.25">
      <c r="A128" s="138"/>
      <c r="B128" s="135"/>
      <c r="C128" s="141"/>
      <c r="D128" s="135"/>
      <c r="E128" s="141"/>
      <c r="F128" s="135"/>
      <c r="G128" s="141"/>
      <c r="H128" s="135"/>
      <c r="I128" s="141"/>
      <c r="J128" s="135"/>
      <c r="K128" s="141"/>
      <c r="L128" s="135"/>
      <c r="M128" s="141"/>
      <c r="N128" s="135"/>
      <c r="O128" s="141"/>
      <c r="P128" s="135"/>
      <c r="Q128" s="141"/>
      <c r="S128" s="57"/>
      <c r="T128" s="57"/>
      <c r="U128" s="62"/>
      <c r="V128" s="57"/>
      <c r="W128" s="57"/>
      <c r="X128" s="57"/>
      <c r="Y128" s="57"/>
      <c r="Z128" s="57"/>
    </row>
    <row r="129" spans="1:26" x14ac:dyDescent="0.2">
      <c r="A129" s="138"/>
      <c r="B129" s="139"/>
      <c r="C129" s="142"/>
      <c r="D129" s="139"/>
      <c r="E129" s="142"/>
      <c r="F129" s="139"/>
      <c r="G129" s="142"/>
      <c r="H129" s="139"/>
      <c r="I129" s="142"/>
      <c r="J129" s="139"/>
      <c r="K129" s="142"/>
      <c r="L129" s="139"/>
      <c r="M129" s="142"/>
      <c r="N129" s="139"/>
      <c r="O129" s="142"/>
      <c r="P129" s="139"/>
      <c r="Q129" s="142"/>
      <c r="S129" s="57"/>
      <c r="T129" s="57"/>
      <c r="U129" s="57"/>
      <c r="V129" s="57"/>
      <c r="W129" s="57"/>
      <c r="X129" s="57"/>
      <c r="Y129" s="57"/>
      <c r="Z129" s="57"/>
    </row>
    <row r="130" spans="1:26" ht="12.75" customHeight="1" x14ac:dyDescent="0.2">
      <c r="A130" s="143"/>
      <c r="B130" s="144"/>
      <c r="C130" s="144"/>
      <c r="D130" s="145"/>
      <c r="E130" s="146"/>
      <c r="F130" s="144"/>
      <c r="G130" s="144"/>
      <c r="H130" s="144"/>
      <c r="I130" s="144"/>
      <c r="J130" s="144"/>
      <c r="K130" s="144"/>
      <c r="L130" s="145"/>
      <c r="M130" s="144"/>
      <c r="N130" s="144"/>
      <c r="O130" s="144"/>
      <c r="P130" s="144"/>
      <c r="Q130" s="147"/>
      <c r="S130" s="51"/>
      <c r="T130" s="51"/>
      <c r="U130" s="51"/>
      <c r="V130" s="51"/>
      <c r="W130" s="51"/>
      <c r="X130" s="51"/>
      <c r="Y130" s="51"/>
      <c r="Z130" s="51"/>
    </row>
    <row r="131" spans="1:26" x14ac:dyDescent="0.2">
      <c r="A131" s="143"/>
      <c r="B131" s="144"/>
      <c r="C131" s="144"/>
      <c r="D131" s="145"/>
      <c r="E131" s="146"/>
      <c r="F131" s="144"/>
      <c r="G131" s="144"/>
      <c r="H131" s="144"/>
      <c r="I131" s="144"/>
      <c r="J131" s="144"/>
      <c r="K131" s="144"/>
      <c r="L131" s="145"/>
      <c r="M131" s="144"/>
      <c r="N131" s="144"/>
      <c r="O131" s="144"/>
      <c r="P131" s="144"/>
      <c r="Q131" s="147"/>
      <c r="S131" s="51"/>
      <c r="T131" s="51"/>
      <c r="U131" s="51"/>
      <c r="V131" s="51"/>
      <c r="W131" s="51"/>
      <c r="X131" s="51"/>
      <c r="Y131" s="51"/>
      <c r="Z131" s="51"/>
    </row>
    <row r="132" spans="1:26" ht="22.5" customHeight="1" x14ac:dyDescent="0.2">
      <c r="A132" s="450"/>
      <c r="B132" s="450"/>
      <c r="C132" s="450"/>
      <c r="D132" s="450"/>
      <c r="E132" s="450"/>
      <c r="F132" s="450"/>
      <c r="G132" s="450"/>
      <c r="H132" s="450"/>
      <c r="I132" s="450"/>
      <c r="J132" s="450"/>
      <c r="K132" s="450"/>
      <c r="L132" s="450"/>
      <c r="M132" s="450"/>
      <c r="N132" s="450"/>
      <c r="O132" s="450"/>
      <c r="P132" s="450"/>
      <c r="Q132" s="450"/>
      <c r="S132" s="381"/>
      <c r="T132" s="381"/>
      <c r="U132" s="381"/>
      <c r="V132" s="381"/>
      <c r="W132" s="381"/>
      <c r="X132" s="381"/>
      <c r="Y132" s="381"/>
      <c r="Z132" s="381"/>
    </row>
    <row r="133" spans="1:26" ht="39.6" customHeight="1" x14ac:dyDescent="0.2">
      <c r="A133" s="450"/>
      <c r="B133" s="450"/>
      <c r="C133" s="450"/>
      <c r="D133" s="450"/>
      <c r="E133" s="450"/>
      <c r="F133" s="450"/>
      <c r="G133" s="450"/>
      <c r="H133" s="450"/>
      <c r="I133" s="450"/>
      <c r="J133" s="450"/>
      <c r="K133" s="450"/>
      <c r="L133" s="450"/>
      <c r="M133" s="450"/>
      <c r="N133" s="450"/>
      <c r="O133" s="450"/>
      <c r="P133" s="450"/>
      <c r="Q133" s="450"/>
      <c r="S133" s="381"/>
      <c r="T133" s="381"/>
      <c r="U133" s="381"/>
      <c r="V133" s="381"/>
      <c r="W133" s="381"/>
      <c r="X133" s="381"/>
      <c r="Y133" s="381"/>
      <c r="Z133" s="381"/>
    </row>
    <row r="134" spans="1:26" ht="16.5" customHeight="1" x14ac:dyDescent="0.2">
      <c r="A134" s="450"/>
      <c r="B134" s="133"/>
      <c r="C134" s="133"/>
      <c r="D134" s="133"/>
      <c r="E134" s="133"/>
      <c r="F134" s="133"/>
      <c r="G134" s="133"/>
      <c r="H134" s="133"/>
      <c r="I134" s="133"/>
      <c r="J134" s="133"/>
      <c r="K134" s="133"/>
      <c r="L134" s="133"/>
      <c r="M134" s="133"/>
      <c r="N134" s="133"/>
      <c r="O134" s="133"/>
      <c r="P134" s="133"/>
      <c r="Q134" s="133"/>
      <c r="S134" s="381"/>
      <c r="T134" s="381"/>
      <c r="U134" s="381"/>
      <c r="V134" s="381"/>
      <c r="W134" s="381"/>
      <c r="X134" s="381"/>
      <c r="Y134" s="381"/>
      <c r="Z134" s="381"/>
    </row>
    <row r="135" spans="1:26" ht="15" x14ac:dyDescent="0.25">
      <c r="A135" s="134"/>
      <c r="B135" s="135"/>
      <c r="C135" s="136"/>
      <c r="D135" s="135"/>
      <c r="E135" s="136"/>
      <c r="F135" s="135"/>
      <c r="G135" s="136"/>
      <c r="H135" s="135"/>
      <c r="I135" s="136"/>
      <c r="J135" s="135"/>
      <c r="K135" s="136"/>
      <c r="L135" s="135"/>
      <c r="M135" s="136"/>
      <c r="N135" s="135"/>
      <c r="O135" s="136"/>
      <c r="P135" s="135"/>
      <c r="Q135" s="136"/>
      <c r="S135" s="57"/>
      <c r="T135" s="57"/>
      <c r="U135" s="62"/>
      <c r="V135" s="57"/>
      <c r="W135" s="57"/>
      <c r="X135" s="57"/>
      <c r="Y135" s="72"/>
      <c r="Z135" s="57"/>
    </row>
    <row r="136" spans="1:26" ht="15" x14ac:dyDescent="0.25">
      <c r="A136" s="137"/>
      <c r="B136" s="135"/>
      <c r="C136" s="136"/>
      <c r="D136" s="135"/>
      <c r="E136" s="136"/>
      <c r="F136" s="135"/>
      <c r="G136" s="136"/>
      <c r="H136" s="135"/>
      <c r="I136" s="136"/>
      <c r="J136" s="135"/>
      <c r="K136" s="136"/>
      <c r="L136" s="135"/>
      <c r="M136" s="136"/>
      <c r="N136" s="135"/>
      <c r="O136" s="136"/>
      <c r="P136" s="135"/>
      <c r="Q136" s="136"/>
      <c r="S136" s="57"/>
      <c r="T136" s="57"/>
      <c r="U136" s="62"/>
      <c r="V136" s="57"/>
      <c r="W136" s="57"/>
      <c r="X136" s="57"/>
      <c r="Y136" s="72"/>
      <c r="Z136" s="57"/>
    </row>
    <row r="137" spans="1:26" ht="15" x14ac:dyDescent="0.25">
      <c r="A137" s="137"/>
      <c r="B137" s="135"/>
      <c r="C137" s="136"/>
      <c r="D137" s="135"/>
      <c r="E137" s="136"/>
      <c r="F137" s="135"/>
      <c r="G137" s="136"/>
      <c r="H137" s="135"/>
      <c r="I137" s="136"/>
      <c r="J137" s="135"/>
      <c r="K137" s="136"/>
      <c r="L137" s="135"/>
      <c r="M137" s="136"/>
      <c r="N137" s="135"/>
      <c r="O137" s="136"/>
      <c r="P137" s="135"/>
      <c r="Q137" s="136"/>
      <c r="S137" s="57"/>
      <c r="T137" s="57"/>
      <c r="U137" s="62"/>
      <c r="V137" s="57"/>
      <c r="W137" s="57"/>
      <c r="X137" s="57"/>
      <c r="Y137" s="72"/>
      <c r="Z137" s="57"/>
    </row>
    <row r="138" spans="1:26" ht="15" x14ac:dyDescent="0.25">
      <c r="A138" s="137"/>
      <c r="B138" s="135"/>
      <c r="C138" s="136"/>
      <c r="D138" s="135"/>
      <c r="E138" s="136"/>
      <c r="F138" s="135"/>
      <c r="G138" s="136"/>
      <c r="H138" s="135"/>
      <c r="I138" s="136"/>
      <c r="J138" s="135"/>
      <c r="K138" s="136"/>
      <c r="L138" s="135"/>
      <c r="M138" s="136"/>
      <c r="N138" s="135"/>
      <c r="O138" s="136"/>
      <c r="P138" s="135"/>
      <c r="Q138" s="136"/>
      <c r="S138" s="57"/>
      <c r="T138" s="57"/>
      <c r="U138" s="62"/>
      <c r="V138" s="57"/>
      <c r="W138" s="57"/>
      <c r="X138" s="57"/>
      <c r="Y138" s="72"/>
      <c r="Z138" s="57"/>
    </row>
    <row r="139" spans="1:26" ht="15" x14ac:dyDescent="0.25">
      <c r="A139" s="137"/>
      <c r="B139" s="135"/>
      <c r="C139" s="136"/>
      <c r="D139" s="135"/>
      <c r="E139" s="136"/>
      <c r="F139" s="135"/>
      <c r="G139" s="136"/>
      <c r="H139" s="135"/>
      <c r="I139" s="136"/>
      <c r="J139" s="135"/>
      <c r="K139" s="136"/>
      <c r="L139" s="135"/>
      <c r="M139" s="136"/>
      <c r="N139" s="135"/>
      <c r="O139" s="136"/>
      <c r="P139" s="135"/>
      <c r="Q139" s="136"/>
      <c r="S139" s="57"/>
      <c r="T139" s="57"/>
      <c r="U139" s="62"/>
      <c r="V139" s="57"/>
      <c r="W139" s="57"/>
      <c r="X139" s="57"/>
      <c r="Y139" s="72"/>
      <c r="Z139" s="57"/>
    </row>
    <row r="140" spans="1:26" ht="15" x14ac:dyDescent="0.25">
      <c r="A140" s="137"/>
      <c r="B140" s="135"/>
      <c r="C140" s="136"/>
      <c r="D140" s="135"/>
      <c r="E140" s="136"/>
      <c r="F140" s="135"/>
      <c r="G140" s="136"/>
      <c r="H140" s="135"/>
      <c r="I140" s="136"/>
      <c r="J140" s="135"/>
      <c r="K140" s="136"/>
      <c r="L140" s="135"/>
      <c r="M140" s="136"/>
      <c r="N140" s="135"/>
      <c r="O140" s="136"/>
      <c r="P140" s="135"/>
      <c r="Q140" s="136"/>
      <c r="S140" s="57"/>
      <c r="T140" s="57"/>
      <c r="U140" s="62"/>
      <c r="V140" s="57"/>
      <c r="W140" s="57"/>
      <c r="X140" s="57"/>
      <c r="Y140" s="72"/>
      <c r="Z140" s="57"/>
    </row>
    <row r="141" spans="1:26" ht="15" x14ac:dyDescent="0.25">
      <c r="A141" s="134"/>
      <c r="B141" s="135"/>
      <c r="C141" s="136"/>
      <c r="D141" s="135"/>
      <c r="E141" s="136"/>
      <c r="F141" s="135"/>
      <c r="G141" s="136"/>
      <c r="H141" s="135"/>
      <c r="I141" s="136"/>
      <c r="J141" s="135"/>
      <c r="K141" s="136"/>
      <c r="L141" s="135"/>
      <c r="M141" s="136"/>
      <c r="N141" s="135"/>
      <c r="O141" s="136"/>
      <c r="P141" s="135"/>
      <c r="Q141" s="136"/>
      <c r="S141" s="57"/>
      <c r="T141" s="57"/>
      <c r="U141" s="62"/>
      <c r="V141" s="57"/>
      <c r="W141" s="57"/>
      <c r="X141" s="57"/>
      <c r="Y141" s="72"/>
      <c r="Z141" s="57"/>
    </row>
    <row r="142" spans="1:26" ht="15" x14ac:dyDescent="0.25">
      <c r="A142" s="134"/>
      <c r="B142" s="135"/>
      <c r="C142" s="136"/>
      <c r="D142" s="135"/>
      <c r="E142" s="136"/>
      <c r="F142" s="135"/>
      <c r="G142" s="136"/>
      <c r="H142" s="135"/>
      <c r="I142" s="136"/>
      <c r="J142" s="135"/>
      <c r="K142" s="136"/>
      <c r="L142" s="135"/>
      <c r="M142" s="136"/>
      <c r="N142" s="135"/>
      <c r="O142" s="136"/>
      <c r="P142" s="135"/>
      <c r="Q142" s="136"/>
      <c r="S142" s="57"/>
      <c r="T142" s="57"/>
      <c r="U142" s="62"/>
      <c r="V142" s="57"/>
      <c r="W142" s="57"/>
      <c r="X142" s="57"/>
      <c r="Y142" s="72"/>
      <c r="Z142" s="57"/>
    </row>
    <row r="143" spans="1:26" ht="15" x14ac:dyDescent="0.25">
      <c r="A143" s="134"/>
      <c r="B143" s="135"/>
      <c r="C143" s="136"/>
      <c r="D143" s="135"/>
      <c r="E143" s="136"/>
      <c r="F143" s="135"/>
      <c r="G143" s="136"/>
      <c r="H143" s="135"/>
      <c r="I143" s="136"/>
      <c r="J143" s="135"/>
      <c r="K143" s="136"/>
      <c r="L143" s="135"/>
      <c r="M143" s="136"/>
      <c r="N143" s="135"/>
      <c r="O143" s="136"/>
      <c r="P143" s="135"/>
      <c r="Q143" s="136"/>
      <c r="S143" s="57"/>
      <c r="T143" s="57"/>
      <c r="U143" s="62"/>
      <c r="V143" s="57"/>
      <c r="W143" s="57"/>
      <c r="X143" s="57"/>
      <c r="Y143" s="72"/>
      <c r="Z143" s="57"/>
    </row>
    <row r="144" spans="1:26" ht="15" x14ac:dyDescent="0.25">
      <c r="A144" s="134"/>
      <c r="B144" s="135"/>
      <c r="C144" s="136"/>
      <c r="D144" s="135"/>
      <c r="E144" s="136"/>
      <c r="F144" s="135"/>
      <c r="G144" s="136"/>
      <c r="H144" s="135"/>
      <c r="I144" s="136"/>
      <c r="J144" s="135"/>
      <c r="K144" s="136"/>
      <c r="L144" s="135"/>
      <c r="M144" s="136"/>
      <c r="N144" s="135"/>
      <c r="O144" s="136"/>
      <c r="P144" s="135"/>
      <c r="Q144" s="136"/>
      <c r="S144" s="57"/>
      <c r="T144" s="57"/>
      <c r="U144" s="62"/>
      <c r="V144" s="57"/>
      <c r="W144" s="57"/>
      <c r="X144" s="57"/>
      <c r="Y144" s="72"/>
      <c r="Z144" s="57"/>
    </row>
    <row r="145" spans="1:26" ht="15" x14ac:dyDescent="0.25">
      <c r="A145" s="138"/>
      <c r="B145" s="139"/>
      <c r="C145" s="140"/>
      <c r="D145" s="139"/>
      <c r="E145" s="140"/>
      <c r="F145" s="139"/>
      <c r="G145" s="140"/>
      <c r="H145" s="139"/>
      <c r="I145" s="140"/>
      <c r="J145" s="139"/>
      <c r="K145" s="140"/>
      <c r="L145" s="139"/>
      <c r="M145" s="140"/>
      <c r="N145" s="139"/>
      <c r="O145" s="140"/>
      <c r="P145" s="139"/>
      <c r="Q145" s="140"/>
      <c r="S145" s="57"/>
      <c r="T145" s="57"/>
      <c r="U145" s="62"/>
      <c r="V145" s="62"/>
      <c r="W145" s="62"/>
      <c r="X145" s="57"/>
      <c r="Y145" s="72"/>
      <c r="Z145" s="57"/>
    </row>
    <row r="146" spans="1:26" ht="15" x14ac:dyDescent="0.25">
      <c r="A146" s="138"/>
      <c r="B146" s="135"/>
      <c r="C146" s="141"/>
      <c r="D146" s="135"/>
      <c r="E146" s="141"/>
      <c r="F146" s="135"/>
      <c r="G146" s="141"/>
      <c r="H146" s="135"/>
      <c r="I146" s="141"/>
      <c r="J146" s="135"/>
      <c r="K146" s="141"/>
      <c r="L146" s="135"/>
      <c r="M146" s="141"/>
      <c r="N146" s="135"/>
      <c r="O146" s="141"/>
      <c r="P146" s="135"/>
      <c r="Q146" s="141"/>
      <c r="S146" s="57"/>
      <c r="T146" s="57"/>
      <c r="U146" s="62"/>
      <c r="V146" s="57"/>
      <c r="W146" s="57"/>
      <c r="X146" s="57"/>
      <c r="Y146" s="72"/>
      <c r="Z146" s="57"/>
    </row>
    <row r="147" spans="1:26" x14ac:dyDescent="0.2">
      <c r="A147" s="138"/>
      <c r="B147" s="139"/>
      <c r="C147" s="142"/>
      <c r="D147" s="139"/>
      <c r="E147" s="142"/>
      <c r="F147" s="139"/>
      <c r="G147" s="142"/>
      <c r="H147" s="139"/>
      <c r="I147" s="142"/>
      <c r="J147" s="139"/>
      <c r="K147" s="142"/>
      <c r="L147" s="139"/>
      <c r="M147" s="142"/>
      <c r="N147" s="139"/>
      <c r="O147" s="142"/>
      <c r="P147" s="139"/>
      <c r="Q147" s="142"/>
      <c r="S147" s="57"/>
      <c r="T147" s="57"/>
      <c r="U147" s="57"/>
      <c r="V147" s="57"/>
      <c r="W147" s="57"/>
      <c r="X147" s="57"/>
      <c r="Y147" s="57"/>
      <c r="Z147" s="57"/>
    </row>
    <row r="148" spans="1:26" x14ac:dyDescent="0.2">
      <c r="A148" s="143"/>
      <c r="B148" s="144"/>
      <c r="C148" s="144"/>
      <c r="D148" s="144"/>
      <c r="E148" s="144"/>
      <c r="F148" s="144"/>
      <c r="G148" s="144"/>
      <c r="H148" s="144"/>
      <c r="I148" s="144"/>
      <c r="J148" s="144"/>
      <c r="K148" s="144"/>
      <c r="L148" s="144"/>
      <c r="M148" s="144"/>
      <c r="N148" s="144"/>
      <c r="O148" s="144"/>
      <c r="P148" s="144"/>
      <c r="Q148" s="144"/>
      <c r="S148" s="51"/>
      <c r="T148" s="51"/>
      <c r="U148" s="51"/>
      <c r="V148" s="51"/>
      <c r="W148" s="51"/>
      <c r="X148" s="51"/>
      <c r="Y148" s="51"/>
      <c r="Z148" s="51"/>
    </row>
    <row r="149" spans="1:26" x14ac:dyDescent="0.2">
      <c r="A149" s="143"/>
      <c r="B149" s="144"/>
      <c r="C149" s="144"/>
      <c r="D149" s="144"/>
      <c r="E149" s="144"/>
      <c r="F149" s="144"/>
      <c r="G149" s="144"/>
      <c r="H149" s="144"/>
      <c r="I149" s="144"/>
      <c r="J149" s="144"/>
      <c r="K149" s="144"/>
      <c r="L149" s="144"/>
      <c r="M149" s="144"/>
      <c r="N149" s="144"/>
      <c r="O149" s="144"/>
      <c r="P149" s="144"/>
      <c r="Q149" s="144"/>
      <c r="S149" s="51"/>
      <c r="T149" s="51"/>
      <c r="U149" s="51"/>
      <c r="V149" s="51"/>
      <c r="W149" s="51"/>
      <c r="X149" s="51"/>
      <c r="Y149" s="51"/>
      <c r="Z149" s="51"/>
    </row>
    <row r="150" spans="1:26" ht="22.5" customHeight="1" x14ac:dyDescent="0.2">
      <c r="A150" s="449"/>
      <c r="B150" s="449"/>
      <c r="C150" s="449"/>
      <c r="D150" s="449"/>
      <c r="E150" s="449"/>
      <c r="F150" s="449"/>
      <c r="G150" s="449"/>
      <c r="H150" s="449"/>
      <c r="I150" s="449"/>
      <c r="J150" s="449"/>
      <c r="K150" s="449"/>
      <c r="L150" s="449"/>
      <c r="M150" s="449"/>
      <c r="N150" s="449"/>
      <c r="O150" s="449"/>
      <c r="P150" s="449"/>
      <c r="Q150" s="449"/>
      <c r="S150" s="51"/>
      <c r="T150" s="51"/>
      <c r="U150" s="51"/>
      <c r="V150" s="51"/>
      <c r="W150" s="51"/>
      <c r="X150" s="51"/>
      <c r="Y150" s="51"/>
      <c r="Z150" s="51"/>
    </row>
    <row r="151" spans="1:26" ht="21" customHeight="1" x14ac:dyDescent="0.2">
      <c r="A151" s="450"/>
      <c r="B151" s="450"/>
      <c r="C151" s="450"/>
      <c r="D151" s="450"/>
      <c r="E151" s="450"/>
      <c r="F151" s="450"/>
      <c r="G151" s="450"/>
      <c r="H151" s="450"/>
      <c r="I151" s="450"/>
      <c r="J151" s="450"/>
      <c r="K151" s="450"/>
      <c r="L151" s="450"/>
      <c r="M151" s="450"/>
      <c r="N151" s="450"/>
      <c r="O151" s="450"/>
      <c r="P151" s="450"/>
      <c r="Q151" s="450"/>
      <c r="S151" s="381"/>
      <c r="T151" s="381"/>
      <c r="U151" s="381"/>
      <c r="V151" s="381"/>
      <c r="W151" s="381"/>
      <c r="X151" s="381"/>
      <c r="Y151" s="381"/>
      <c r="Z151" s="381"/>
    </row>
    <row r="152" spans="1:26" ht="45.75" customHeight="1" x14ac:dyDescent="0.2">
      <c r="A152" s="450"/>
      <c r="B152" s="450"/>
      <c r="C152" s="450"/>
      <c r="D152" s="450"/>
      <c r="E152" s="450"/>
      <c r="F152" s="450"/>
      <c r="G152" s="450"/>
      <c r="H152" s="450"/>
      <c r="I152" s="450"/>
      <c r="J152" s="450"/>
      <c r="K152" s="450"/>
      <c r="L152" s="450"/>
      <c r="M152" s="450"/>
      <c r="N152" s="450"/>
      <c r="O152" s="450"/>
      <c r="P152" s="450"/>
      <c r="Q152" s="450"/>
      <c r="S152" s="381"/>
      <c r="T152" s="381"/>
      <c r="U152" s="381"/>
      <c r="V152" s="381"/>
      <c r="W152" s="381"/>
      <c r="X152" s="381"/>
      <c r="Y152" s="381"/>
      <c r="Z152" s="381"/>
    </row>
    <row r="153" spans="1:26" x14ac:dyDescent="0.2">
      <c r="A153" s="450"/>
      <c r="B153" s="133"/>
      <c r="C153" s="133"/>
      <c r="D153" s="133"/>
      <c r="E153" s="133"/>
      <c r="F153" s="133"/>
      <c r="G153" s="133"/>
      <c r="H153" s="133"/>
      <c r="I153" s="133"/>
      <c r="J153" s="133"/>
      <c r="K153" s="133"/>
      <c r="L153" s="133"/>
      <c r="M153" s="133"/>
      <c r="N153" s="133"/>
      <c r="O153" s="133"/>
      <c r="P153" s="133"/>
      <c r="Q153" s="133"/>
      <c r="S153" s="381"/>
      <c r="T153" s="381"/>
      <c r="U153" s="381"/>
      <c r="V153" s="381"/>
      <c r="W153" s="381"/>
      <c r="X153" s="381"/>
      <c r="Y153" s="381"/>
      <c r="Z153" s="381"/>
    </row>
    <row r="154" spans="1:26" ht="15" x14ac:dyDescent="0.25">
      <c r="A154" s="134"/>
      <c r="B154" s="135"/>
      <c r="C154" s="136"/>
      <c r="D154" s="135"/>
      <c r="E154" s="136"/>
      <c r="F154" s="135"/>
      <c r="G154" s="136"/>
      <c r="H154" s="135"/>
      <c r="I154" s="136"/>
      <c r="J154" s="135"/>
      <c r="K154" s="136"/>
      <c r="L154" s="135"/>
      <c r="M154" s="136"/>
      <c r="N154" s="135"/>
      <c r="O154" s="136"/>
      <c r="P154" s="135"/>
      <c r="Q154" s="136"/>
      <c r="S154" s="57"/>
      <c r="T154" s="57"/>
      <c r="U154" s="62"/>
      <c r="V154" s="57"/>
      <c r="W154" s="57"/>
      <c r="X154" s="57"/>
      <c r="Y154" s="57"/>
      <c r="Z154" s="57"/>
    </row>
    <row r="155" spans="1:26" ht="15" x14ac:dyDescent="0.25">
      <c r="A155" s="137"/>
      <c r="B155" s="135"/>
      <c r="C155" s="136"/>
      <c r="D155" s="135"/>
      <c r="E155" s="136"/>
      <c r="F155" s="135"/>
      <c r="G155" s="136"/>
      <c r="H155" s="135"/>
      <c r="I155" s="136"/>
      <c r="J155" s="135"/>
      <c r="K155" s="136"/>
      <c r="L155" s="135"/>
      <c r="M155" s="136"/>
      <c r="N155" s="135"/>
      <c r="O155" s="136"/>
      <c r="P155" s="135"/>
      <c r="Q155" s="136"/>
      <c r="S155" s="57"/>
      <c r="T155" s="57"/>
      <c r="U155" s="62"/>
      <c r="V155" s="57"/>
      <c r="W155" s="57"/>
      <c r="X155" s="57"/>
      <c r="Y155" s="57"/>
      <c r="Z155" s="57"/>
    </row>
    <row r="156" spans="1:26" ht="15" x14ac:dyDescent="0.25">
      <c r="A156" s="137"/>
      <c r="B156" s="135"/>
      <c r="C156" s="136"/>
      <c r="D156" s="135"/>
      <c r="E156" s="136"/>
      <c r="F156" s="135"/>
      <c r="G156" s="136"/>
      <c r="H156" s="135"/>
      <c r="I156" s="136"/>
      <c r="J156" s="135"/>
      <c r="K156" s="136"/>
      <c r="L156" s="135"/>
      <c r="M156" s="136"/>
      <c r="N156" s="135"/>
      <c r="O156" s="136"/>
      <c r="P156" s="135"/>
      <c r="Q156" s="136"/>
      <c r="S156" s="57"/>
      <c r="T156" s="57"/>
      <c r="U156" s="62"/>
      <c r="V156" s="57"/>
      <c r="W156" s="57"/>
      <c r="X156" s="57"/>
      <c r="Y156" s="57"/>
      <c r="Z156" s="57"/>
    </row>
    <row r="157" spans="1:26" ht="15" x14ac:dyDescent="0.25">
      <c r="A157" s="137"/>
      <c r="B157" s="135"/>
      <c r="C157" s="136"/>
      <c r="D157" s="135"/>
      <c r="E157" s="136"/>
      <c r="F157" s="135"/>
      <c r="G157" s="136"/>
      <c r="H157" s="135"/>
      <c r="I157" s="136"/>
      <c r="J157" s="135"/>
      <c r="K157" s="136"/>
      <c r="L157" s="135"/>
      <c r="M157" s="136"/>
      <c r="N157" s="135"/>
      <c r="O157" s="136"/>
      <c r="P157" s="135"/>
      <c r="Q157" s="136"/>
      <c r="S157" s="57"/>
      <c r="T157" s="57"/>
      <c r="U157" s="62"/>
      <c r="V157" s="57"/>
      <c r="W157" s="57"/>
      <c r="X157" s="57"/>
      <c r="Y157" s="57"/>
      <c r="Z157" s="57"/>
    </row>
    <row r="158" spans="1:26" ht="15" x14ac:dyDescent="0.25">
      <c r="A158" s="137"/>
      <c r="B158" s="135"/>
      <c r="C158" s="136"/>
      <c r="D158" s="135"/>
      <c r="E158" s="136"/>
      <c r="F158" s="135"/>
      <c r="G158" s="136"/>
      <c r="H158" s="135"/>
      <c r="I158" s="136"/>
      <c r="J158" s="135"/>
      <c r="K158" s="136"/>
      <c r="L158" s="135"/>
      <c r="M158" s="136"/>
      <c r="N158" s="135"/>
      <c r="O158" s="136"/>
      <c r="P158" s="135"/>
      <c r="Q158" s="136"/>
      <c r="S158" s="57"/>
      <c r="T158" s="57"/>
      <c r="U158" s="62"/>
      <c r="V158" s="57"/>
      <c r="W158" s="57"/>
      <c r="X158" s="57"/>
      <c r="Y158" s="57"/>
      <c r="Z158" s="57"/>
    </row>
    <row r="159" spans="1:26" ht="15" x14ac:dyDescent="0.25">
      <c r="A159" s="137"/>
      <c r="B159" s="135"/>
      <c r="C159" s="136"/>
      <c r="D159" s="135"/>
      <c r="E159" s="136"/>
      <c r="F159" s="135"/>
      <c r="G159" s="136"/>
      <c r="H159" s="135"/>
      <c r="I159" s="136"/>
      <c r="J159" s="135"/>
      <c r="K159" s="136"/>
      <c r="L159" s="135"/>
      <c r="M159" s="136"/>
      <c r="N159" s="135"/>
      <c r="O159" s="136"/>
      <c r="P159" s="135"/>
      <c r="Q159" s="136"/>
      <c r="S159" s="57"/>
      <c r="T159" s="57"/>
      <c r="U159" s="62"/>
      <c r="V159" s="57"/>
      <c r="W159" s="57"/>
      <c r="X159" s="57"/>
      <c r="Y159" s="57"/>
      <c r="Z159" s="57"/>
    </row>
    <row r="160" spans="1:26" ht="15" x14ac:dyDescent="0.25">
      <c r="A160" s="134"/>
      <c r="B160" s="135"/>
      <c r="C160" s="136"/>
      <c r="D160" s="135"/>
      <c r="E160" s="136"/>
      <c r="F160" s="135"/>
      <c r="G160" s="136"/>
      <c r="H160" s="135"/>
      <c r="I160" s="136"/>
      <c r="J160" s="135"/>
      <c r="K160" s="136"/>
      <c r="L160" s="135"/>
      <c r="M160" s="136"/>
      <c r="N160" s="135"/>
      <c r="O160" s="136"/>
      <c r="P160" s="135"/>
      <c r="Q160" s="136"/>
      <c r="S160" s="57"/>
      <c r="T160" s="57"/>
      <c r="U160" s="62"/>
      <c r="V160" s="57"/>
      <c r="W160" s="57"/>
      <c r="X160" s="57"/>
      <c r="Y160" s="57"/>
      <c r="Z160" s="57"/>
    </row>
    <row r="161" spans="1:26" ht="15" x14ac:dyDescent="0.25">
      <c r="A161" s="134"/>
      <c r="B161" s="135"/>
      <c r="C161" s="136"/>
      <c r="D161" s="135"/>
      <c r="E161" s="136"/>
      <c r="F161" s="135"/>
      <c r="G161" s="136"/>
      <c r="H161" s="135"/>
      <c r="I161" s="136"/>
      <c r="J161" s="135"/>
      <c r="K161" s="136"/>
      <c r="L161" s="135"/>
      <c r="M161" s="136"/>
      <c r="N161" s="135"/>
      <c r="O161" s="136"/>
      <c r="P161" s="135"/>
      <c r="Q161" s="136"/>
      <c r="S161" s="57"/>
      <c r="T161" s="57"/>
      <c r="U161" s="62"/>
      <c r="V161" s="57"/>
      <c r="W161" s="57"/>
      <c r="X161" s="57"/>
      <c r="Y161" s="57"/>
      <c r="Z161" s="57"/>
    </row>
    <row r="162" spans="1:26" ht="15" x14ac:dyDescent="0.25">
      <c r="A162" s="134"/>
      <c r="B162" s="135"/>
      <c r="C162" s="136"/>
      <c r="D162" s="135"/>
      <c r="E162" s="136"/>
      <c r="F162" s="135"/>
      <c r="G162" s="136"/>
      <c r="H162" s="135"/>
      <c r="I162" s="136"/>
      <c r="J162" s="135"/>
      <c r="K162" s="136"/>
      <c r="L162" s="135"/>
      <c r="M162" s="136"/>
      <c r="N162" s="135"/>
      <c r="O162" s="136"/>
      <c r="P162" s="135"/>
      <c r="Q162" s="136"/>
      <c r="S162" s="57"/>
      <c r="T162" s="57"/>
      <c r="U162" s="62"/>
      <c r="V162" s="57"/>
      <c r="W162" s="57"/>
      <c r="X162" s="57"/>
      <c r="Y162" s="57"/>
      <c r="Z162" s="57"/>
    </row>
    <row r="163" spans="1:26" ht="15" x14ac:dyDescent="0.25">
      <c r="A163" s="134"/>
      <c r="B163" s="135"/>
      <c r="C163" s="136"/>
      <c r="D163" s="135"/>
      <c r="E163" s="136"/>
      <c r="F163" s="135"/>
      <c r="G163" s="136"/>
      <c r="H163" s="135"/>
      <c r="I163" s="136"/>
      <c r="J163" s="135"/>
      <c r="K163" s="136"/>
      <c r="L163" s="135"/>
      <c r="M163" s="136"/>
      <c r="N163" s="135"/>
      <c r="O163" s="136"/>
      <c r="P163" s="135"/>
      <c r="Q163" s="136"/>
      <c r="S163" s="57"/>
      <c r="T163" s="57"/>
      <c r="U163" s="62"/>
      <c r="V163" s="57"/>
      <c r="W163" s="57"/>
      <c r="X163" s="57"/>
      <c r="Y163" s="57"/>
      <c r="Z163" s="57"/>
    </row>
    <row r="164" spans="1:26" ht="15" x14ac:dyDescent="0.25">
      <c r="A164" s="138"/>
      <c r="B164" s="139"/>
      <c r="C164" s="140"/>
      <c r="D164" s="139"/>
      <c r="E164" s="140"/>
      <c r="F164" s="139"/>
      <c r="G164" s="140"/>
      <c r="H164" s="139"/>
      <c r="I164" s="140"/>
      <c r="J164" s="139"/>
      <c r="K164" s="140"/>
      <c r="L164" s="139"/>
      <c r="M164" s="140"/>
      <c r="N164" s="139"/>
      <c r="O164" s="140"/>
      <c r="P164" s="139"/>
      <c r="Q164" s="140"/>
      <c r="S164" s="57"/>
      <c r="T164" s="57"/>
      <c r="U164" s="62"/>
      <c r="V164" s="62"/>
      <c r="W164" s="62"/>
      <c r="X164" s="57"/>
      <c r="Y164" s="57"/>
      <c r="Z164" s="57"/>
    </row>
    <row r="165" spans="1:26" ht="15" x14ac:dyDescent="0.25">
      <c r="A165" s="138"/>
      <c r="B165" s="135"/>
      <c r="C165" s="141"/>
      <c r="D165" s="135"/>
      <c r="E165" s="141"/>
      <c r="F165" s="135"/>
      <c r="G165" s="141"/>
      <c r="H165" s="135"/>
      <c r="I165" s="141"/>
      <c r="J165" s="135"/>
      <c r="K165" s="141"/>
      <c r="L165" s="135"/>
      <c r="M165" s="141"/>
      <c r="N165" s="135"/>
      <c r="O165" s="141"/>
      <c r="P165" s="135"/>
      <c r="Q165" s="141"/>
      <c r="S165" s="57"/>
      <c r="T165" s="57"/>
      <c r="U165" s="62"/>
      <c r="V165" s="57"/>
      <c r="W165" s="57"/>
      <c r="X165" s="57"/>
      <c r="Y165" s="57"/>
      <c r="Z165" s="57"/>
    </row>
    <row r="166" spans="1:26" x14ac:dyDescent="0.2">
      <c r="A166" s="138"/>
      <c r="B166" s="139"/>
      <c r="C166" s="142"/>
      <c r="D166" s="139"/>
      <c r="E166" s="142"/>
      <c r="F166" s="139"/>
      <c r="G166" s="142"/>
      <c r="H166" s="139"/>
      <c r="I166" s="142"/>
      <c r="J166" s="139"/>
      <c r="K166" s="142"/>
      <c r="L166" s="139"/>
      <c r="M166" s="142"/>
      <c r="N166" s="139"/>
      <c r="O166" s="142"/>
      <c r="P166" s="139"/>
      <c r="Q166" s="142"/>
      <c r="S166" s="57"/>
      <c r="T166" s="57"/>
      <c r="U166" s="57"/>
      <c r="V166" s="57"/>
      <c r="W166" s="57"/>
      <c r="X166" s="57"/>
      <c r="Y166" s="57"/>
      <c r="Z166" s="57"/>
    </row>
    <row r="167" spans="1:26" x14ac:dyDescent="0.2">
      <c r="A167" s="143"/>
      <c r="B167" s="144"/>
      <c r="C167" s="144"/>
      <c r="D167" s="145"/>
      <c r="E167" s="146"/>
      <c r="F167" s="144"/>
      <c r="G167" s="144"/>
      <c r="H167" s="144"/>
      <c r="I167" s="144"/>
      <c r="J167" s="144"/>
      <c r="K167" s="144"/>
      <c r="L167" s="145"/>
      <c r="M167" s="144"/>
      <c r="N167" s="144"/>
      <c r="O167" s="144"/>
      <c r="P167" s="144"/>
      <c r="Q167" s="147"/>
      <c r="S167" s="51"/>
      <c r="T167" s="51"/>
      <c r="U167" s="51"/>
      <c r="V167" s="51"/>
      <c r="W167" s="51"/>
      <c r="X167" s="51"/>
      <c r="Y167" s="51"/>
      <c r="Z167" s="51"/>
    </row>
    <row r="168" spans="1:26" ht="12.75" customHeight="1" x14ac:dyDescent="0.2">
      <c r="A168" s="143"/>
      <c r="B168" s="144"/>
      <c r="C168" s="144"/>
      <c r="D168" s="145"/>
      <c r="E168" s="146"/>
      <c r="F168" s="144"/>
      <c r="G168" s="144"/>
      <c r="H168" s="144"/>
      <c r="I168" s="144"/>
      <c r="J168" s="144"/>
      <c r="K168" s="144"/>
      <c r="L168" s="145"/>
      <c r="M168" s="144"/>
      <c r="N168" s="144"/>
      <c r="O168" s="144"/>
      <c r="P168" s="144"/>
      <c r="Q168" s="147"/>
      <c r="S168" s="51"/>
      <c r="T168" s="51"/>
      <c r="U168" s="51"/>
      <c r="V168" s="51"/>
      <c r="W168" s="51"/>
      <c r="X168" s="51"/>
      <c r="Y168" s="51"/>
      <c r="Z168" s="51"/>
    </row>
    <row r="169" spans="1:26" ht="18" customHeight="1" x14ac:dyDescent="0.2">
      <c r="A169" s="450"/>
      <c r="B169" s="450"/>
      <c r="C169" s="450"/>
      <c r="D169" s="450"/>
      <c r="E169" s="450"/>
      <c r="F169" s="450"/>
      <c r="G169" s="450"/>
      <c r="H169" s="450"/>
      <c r="I169" s="450"/>
      <c r="J169" s="450"/>
      <c r="K169" s="450"/>
      <c r="L169" s="450"/>
      <c r="M169" s="450"/>
      <c r="N169" s="450"/>
      <c r="O169" s="450"/>
      <c r="P169" s="450"/>
      <c r="Q169" s="450"/>
      <c r="S169" s="51"/>
      <c r="T169" s="51"/>
      <c r="U169" s="51"/>
      <c r="V169" s="51"/>
      <c r="W169" s="51"/>
      <c r="X169" s="51"/>
      <c r="Y169" s="51"/>
      <c r="Z169" s="51"/>
    </row>
    <row r="170" spans="1:26" ht="69" customHeight="1" x14ac:dyDescent="0.2">
      <c r="A170" s="450"/>
      <c r="B170" s="450"/>
      <c r="C170" s="450"/>
      <c r="D170" s="450"/>
      <c r="E170" s="450"/>
      <c r="F170" s="450"/>
      <c r="G170" s="450"/>
      <c r="H170" s="450"/>
      <c r="I170" s="450"/>
      <c r="J170" s="450"/>
      <c r="K170" s="450"/>
      <c r="L170" s="450"/>
      <c r="M170" s="450"/>
      <c r="N170" s="450"/>
      <c r="O170" s="450"/>
      <c r="P170" s="450"/>
      <c r="Q170" s="450"/>
      <c r="S170" s="51"/>
      <c r="T170" s="51"/>
      <c r="U170" s="51"/>
      <c r="V170" s="51"/>
      <c r="W170" s="51"/>
    </row>
    <row r="171" spans="1:26" ht="17.25" customHeight="1" x14ac:dyDescent="0.2">
      <c r="A171" s="450"/>
      <c r="B171" s="133"/>
      <c r="C171" s="133"/>
      <c r="D171" s="133"/>
      <c r="E171" s="133"/>
      <c r="F171" s="133"/>
      <c r="G171" s="133"/>
      <c r="H171" s="133"/>
      <c r="I171" s="133"/>
      <c r="J171" s="133"/>
      <c r="K171" s="133"/>
      <c r="L171" s="133"/>
      <c r="M171" s="133"/>
      <c r="N171" s="133"/>
      <c r="O171" s="133"/>
      <c r="P171" s="133"/>
      <c r="Q171" s="133"/>
      <c r="S171" s="51"/>
      <c r="T171" s="51"/>
      <c r="U171" s="51"/>
      <c r="V171" s="51"/>
      <c r="W171" s="51"/>
    </row>
    <row r="172" spans="1:26" x14ac:dyDescent="0.2">
      <c r="A172" s="134"/>
      <c r="B172" s="135"/>
      <c r="C172" s="136"/>
      <c r="D172" s="135"/>
      <c r="E172" s="136"/>
      <c r="F172" s="135"/>
      <c r="G172" s="136"/>
      <c r="H172" s="135"/>
      <c r="I172" s="136"/>
      <c r="J172" s="135"/>
      <c r="K172" s="136"/>
      <c r="L172" s="135"/>
      <c r="M172" s="136"/>
      <c r="N172" s="135"/>
      <c r="O172" s="136"/>
      <c r="P172" s="135"/>
      <c r="Q172" s="136"/>
      <c r="S172" s="51"/>
      <c r="T172" s="51"/>
      <c r="U172" s="51"/>
      <c r="V172" s="51"/>
      <c r="W172" s="51"/>
    </row>
    <row r="173" spans="1:26" x14ac:dyDescent="0.2">
      <c r="A173" s="137"/>
      <c r="B173" s="135"/>
      <c r="C173" s="136"/>
      <c r="D173" s="135"/>
      <c r="E173" s="136"/>
      <c r="F173" s="135"/>
      <c r="G173" s="136"/>
      <c r="H173" s="135"/>
      <c r="I173" s="136"/>
      <c r="J173" s="135"/>
      <c r="K173" s="136"/>
      <c r="L173" s="135"/>
      <c r="M173" s="136"/>
      <c r="N173" s="135"/>
      <c r="O173" s="136"/>
      <c r="P173" s="135"/>
      <c r="Q173" s="136"/>
      <c r="S173" s="51"/>
      <c r="T173" s="51"/>
      <c r="U173" s="51"/>
      <c r="V173" s="51"/>
      <c r="W173" s="51"/>
    </row>
    <row r="174" spans="1:26" x14ac:dyDescent="0.2">
      <c r="A174" s="137"/>
      <c r="B174" s="135"/>
      <c r="C174" s="136"/>
      <c r="D174" s="135"/>
      <c r="E174" s="136"/>
      <c r="F174" s="135"/>
      <c r="G174" s="136"/>
      <c r="H174" s="135"/>
      <c r="I174" s="136"/>
      <c r="J174" s="135"/>
      <c r="K174" s="136"/>
      <c r="L174" s="135"/>
      <c r="M174" s="136"/>
      <c r="N174" s="135"/>
      <c r="O174" s="136"/>
      <c r="P174" s="135"/>
      <c r="Q174" s="136"/>
    </row>
    <row r="175" spans="1:26" x14ac:dyDescent="0.2">
      <c r="A175" s="137"/>
      <c r="B175" s="135"/>
      <c r="C175" s="136"/>
      <c r="D175" s="135"/>
      <c r="E175" s="136"/>
      <c r="F175" s="135"/>
      <c r="G175" s="136"/>
      <c r="H175" s="135"/>
      <c r="I175" s="136"/>
      <c r="J175" s="135"/>
      <c r="K175" s="136"/>
      <c r="L175" s="135"/>
      <c r="M175" s="136"/>
      <c r="N175" s="135"/>
      <c r="O175" s="136"/>
      <c r="P175" s="135"/>
      <c r="Q175" s="136"/>
    </row>
    <row r="176" spans="1:26" x14ac:dyDescent="0.2">
      <c r="A176" s="137"/>
      <c r="B176" s="135"/>
      <c r="C176" s="136"/>
      <c r="D176" s="135"/>
      <c r="E176" s="136"/>
      <c r="F176" s="135"/>
      <c r="G176" s="136"/>
      <c r="H176" s="135"/>
      <c r="I176" s="136"/>
      <c r="J176" s="135"/>
      <c r="K176" s="136"/>
      <c r="L176" s="135"/>
      <c r="M176" s="136"/>
      <c r="N176" s="135"/>
      <c r="O176" s="136"/>
      <c r="P176" s="135"/>
      <c r="Q176" s="136"/>
    </row>
    <row r="177" spans="1:17" x14ac:dyDescent="0.2">
      <c r="A177" s="137"/>
      <c r="B177" s="135"/>
      <c r="C177" s="136"/>
      <c r="D177" s="135"/>
      <c r="E177" s="136"/>
      <c r="F177" s="135"/>
      <c r="G177" s="136"/>
      <c r="H177" s="135"/>
      <c r="I177" s="136"/>
      <c r="J177" s="135"/>
      <c r="K177" s="136"/>
      <c r="L177" s="135"/>
      <c r="M177" s="136"/>
      <c r="N177" s="135"/>
      <c r="O177" s="136"/>
      <c r="P177" s="135"/>
      <c r="Q177" s="136"/>
    </row>
    <row r="178" spans="1:17" x14ac:dyDescent="0.2">
      <c r="A178" s="134"/>
      <c r="B178" s="135"/>
      <c r="C178" s="136"/>
      <c r="D178" s="135"/>
      <c r="E178" s="136"/>
      <c r="F178" s="135"/>
      <c r="G178" s="136"/>
      <c r="H178" s="135"/>
      <c r="I178" s="136"/>
      <c r="J178" s="135"/>
      <c r="K178" s="136"/>
      <c r="L178" s="135"/>
      <c r="M178" s="136"/>
      <c r="N178" s="135"/>
      <c r="O178" s="136"/>
      <c r="P178" s="135"/>
      <c r="Q178" s="136"/>
    </row>
    <row r="179" spans="1:17" x14ac:dyDescent="0.2">
      <c r="A179" s="134"/>
      <c r="B179" s="135"/>
      <c r="C179" s="136"/>
      <c r="D179" s="135"/>
      <c r="E179" s="136"/>
      <c r="F179" s="135"/>
      <c r="G179" s="136"/>
      <c r="H179" s="135"/>
      <c r="I179" s="136"/>
      <c r="J179" s="135"/>
      <c r="K179" s="136"/>
      <c r="L179" s="135"/>
      <c r="M179" s="136"/>
      <c r="N179" s="135"/>
      <c r="O179" s="136"/>
      <c r="P179" s="135"/>
      <c r="Q179" s="136"/>
    </row>
    <row r="180" spans="1:17" x14ac:dyDescent="0.2">
      <c r="A180" s="134"/>
      <c r="B180" s="135"/>
      <c r="C180" s="136"/>
      <c r="D180" s="135"/>
      <c r="E180" s="136"/>
      <c r="F180" s="135"/>
      <c r="G180" s="136"/>
      <c r="H180" s="135"/>
      <c r="I180" s="136"/>
      <c r="J180" s="135"/>
      <c r="K180" s="136"/>
      <c r="L180" s="135"/>
      <c r="M180" s="136"/>
      <c r="N180" s="135"/>
      <c r="O180" s="136"/>
      <c r="P180" s="135"/>
      <c r="Q180" s="136"/>
    </row>
    <row r="181" spans="1:17" x14ac:dyDescent="0.2">
      <c r="A181" s="134"/>
      <c r="B181" s="135"/>
      <c r="C181" s="136"/>
      <c r="D181" s="135"/>
      <c r="E181" s="136"/>
      <c r="F181" s="135"/>
      <c r="G181" s="136"/>
      <c r="H181" s="135"/>
      <c r="I181" s="136"/>
      <c r="J181" s="135"/>
      <c r="K181" s="136"/>
      <c r="L181" s="135"/>
      <c r="M181" s="136"/>
      <c r="N181" s="135"/>
      <c r="O181" s="136"/>
      <c r="P181" s="135"/>
      <c r="Q181" s="136"/>
    </row>
    <row r="182" spans="1:17" x14ac:dyDescent="0.2">
      <c r="A182" s="138"/>
      <c r="B182" s="139"/>
      <c r="C182" s="140"/>
      <c r="D182" s="139"/>
      <c r="E182" s="140"/>
      <c r="F182" s="139"/>
      <c r="G182" s="140"/>
      <c r="H182" s="139"/>
      <c r="I182" s="140"/>
      <c r="J182" s="139"/>
      <c r="K182" s="140"/>
      <c r="L182" s="139"/>
      <c r="M182" s="140"/>
      <c r="N182" s="139"/>
      <c r="O182" s="140"/>
      <c r="P182" s="139"/>
      <c r="Q182" s="140"/>
    </row>
    <row r="183" spans="1:17" x14ac:dyDescent="0.2">
      <c r="A183" s="138"/>
      <c r="B183" s="135"/>
      <c r="C183" s="141"/>
      <c r="D183" s="135"/>
      <c r="E183" s="141"/>
      <c r="F183" s="135"/>
      <c r="G183" s="141"/>
      <c r="H183" s="135"/>
      <c r="I183" s="141"/>
      <c r="J183" s="135"/>
      <c r="K183" s="141"/>
      <c r="L183" s="135"/>
      <c r="M183" s="141"/>
      <c r="N183" s="135"/>
      <c r="O183" s="141"/>
      <c r="P183" s="135"/>
      <c r="Q183" s="141"/>
    </row>
    <row r="184" spans="1:17" x14ac:dyDescent="0.2">
      <c r="A184" s="138"/>
      <c r="B184" s="139"/>
      <c r="C184" s="142"/>
      <c r="D184" s="139"/>
      <c r="E184" s="142"/>
      <c r="F184" s="139"/>
      <c r="G184" s="142"/>
      <c r="H184" s="139"/>
      <c r="I184" s="142"/>
      <c r="J184" s="139"/>
      <c r="K184" s="142"/>
      <c r="L184" s="139"/>
      <c r="M184" s="142"/>
      <c r="N184" s="139"/>
      <c r="O184" s="142"/>
      <c r="P184" s="139"/>
      <c r="Q184" s="142"/>
    </row>
    <row r="185" spans="1:17" x14ac:dyDescent="0.2">
      <c r="A185" s="143"/>
      <c r="B185" s="144"/>
      <c r="C185" s="144"/>
      <c r="D185" s="144"/>
      <c r="E185" s="144"/>
      <c r="F185" s="144"/>
      <c r="G185" s="144"/>
      <c r="H185" s="144"/>
      <c r="I185" s="144"/>
      <c r="J185" s="144"/>
      <c r="K185" s="144"/>
      <c r="L185" s="144"/>
      <c r="M185" s="144"/>
      <c r="N185" s="144"/>
      <c r="O185" s="144"/>
      <c r="P185" s="144"/>
      <c r="Q185" s="144"/>
    </row>
    <row r="186" spans="1:17" x14ac:dyDescent="0.2">
      <c r="A186" s="143"/>
      <c r="B186" s="144"/>
      <c r="C186" s="144"/>
      <c r="D186" s="144"/>
      <c r="E186" s="144"/>
      <c r="F186" s="144"/>
      <c r="G186" s="144"/>
      <c r="H186" s="144"/>
      <c r="I186" s="144"/>
      <c r="J186" s="144"/>
      <c r="K186" s="144"/>
      <c r="L186" s="144"/>
      <c r="M186" s="144"/>
      <c r="N186" s="144"/>
      <c r="O186" s="144"/>
      <c r="P186" s="144"/>
      <c r="Q186" s="144"/>
    </row>
  </sheetData>
  <mergeCells count="186">
    <mergeCell ref="A169:A171"/>
    <mergeCell ref="B169:Q169"/>
    <mergeCell ref="B170:C170"/>
    <mergeCell ref="D170:E170"/>
    <mergeCell ref="F170:G170"/>
    <mergeCell ref="H170:I170"/>
    <mergeCell ref="J170:K170"/>
    <mergeCell ref="L170:M170"/>
    <mergeCell ref="N170:O170"/>
    <mergeCell ref="P170:Q170"/>
    <mergeCell ref="W151:W153"/>
    <mergeCell ref="X151:X153"/>
    <mergeCell ref="Y151:Y153"/>
    <mergeCell ref="Z151:Z153"/>
    <mergeCell ref="B152:C152"/>
    <mergeCell ref="D152:E152"/>
    <mergeCell ref="F152:G152"/>
    <mergeCell ref="H152:I152"/>
    <mergeCell ref="J152:K152"/>
    <mergeCell ref="L152:M152"/>
    <mergeCell ref="A150:Q150"/>
    <mergeCell ref="A151:A153"/>
    <mergeCell ref="B151:Q151"/>
    <mergeCell ref="S151:T151"/>
    <mergeCell ref="U151:U153"/>
    <mergeCell ref="V151:V153"/>
    <mergeCell ref="N152:O152"/>
    <mergeCell ref="P152:Q152"/>
    <mergeCell ref="S152:S153"/>
    <mergeCell ref="T152:T153"/>
    <mergeCell ref="X132:X134"/>
    <mergeCell ref="Y132:Y134"/>
    <mergeCell ref="Z132:Z134"/>
    <mergeCell ref="B133:C133"/>
    <mergeCell ref="D133:E133"/>
    <mergeCell ref="F133:G133"/>
    <mergeCell ref="H133:I133"/>
    <mergeCell ref="J133:K133"/>
    <mergeCell ref="L133:M133"/>
    <mergeCell ref="N133:O133"/>
    <mergeCell ref="A132:A134"/>
    <mergeCell ref="B132:Q132"/>
    <mergeCell ref="S132:T132"/>
    <mergeCell ref="U132:U134"/>
    <mergeCell ref="V132:V134"/>
    <mergeCell ref="W132:W134"/>
    <mergeCell ref="P133:Q133"/>
    <mergeCell ref="S133:S134"/>
    <mergeCell ref="T133:T134"/>
    <mergeCell ref="W114:W116"/>
    <mergeCell ref="X114:X116"/>
    <mergeCell ref="Y114:Y116"/>
    <mergeCell ref="Z114:Z116"/>
    <mergeCell ref="B115:C115"/>
    <mergeCell ref="D115:E115"/>
    <mergeCell ref="F115:G115"/>
    <mergeCell ref="H115:I115"/>
    <mergeCell ref="J115:K115"/>
    <mergeCell ref="L115:M115"/>
    <mergeCell ref="A113:Q113"/>
    <mergeCell ref="A114:A116"/>
    <mergeCell ref="B114:Q114"/>
    <mergeCell ref="S114:T114"/>
    <mergeCell ref="U114:U116"/>
    <mergeCell ref="V114:V116"/>
    <mergeCell ref="N115:O115"/>
    <mergeCell ref="P115:Q115"/>
    <mergeCell ref="S115:S116"/>
    <mergeCell ref="T115:T116"/>
    <mergeCell ref="X95:X97"/>
    <mergeCell ref="Y95:Y97"/>
    <mergeCell ref="Z95:Z97"/>
    <mergeCell ref="B96:C96"/>
    <mergeCell ref="D96:E96"/>
    <mergeCell ref="F96:G96"/>
    <mergeCell ref="H96:I96"/>
    <mergeCell ref="J96:K96"/>
    <mergeCell ref="L96:M96"/>
    <mergeCell ref="N96:O96"/>
    <mergeCell ref="A95:A97"/>
    <mergeCell ref="B95:Q95"/>
    <mergeCell ref="S95:T95"/>
    <mergeCell ref="U95:U97"/>
    <mergeCell ref="V95:V97"/>
    <mergeCell ref="W95:W97"/>
    <mergeCell ref="P96:Q96"/>
    <mergeCell ref="S96:S97"/>
    <mergeCell ref="T96:T97"/>
    <mergeCell ref="W77:W79"/>
    <mergeCell ref="X77:X79"/>
    <mergeCell ref="Y77:Y79"/>
    <mergeCell ref="Z77:Z79"/>
    <mergeCell ref="B78:C78"/>
    <mergeCell ref="D78:E78"/>
    <mergeCell ref="F78:G78"/>
    <mergeCell ref="H78:I78"/>
    <mergeCell ref="J78:K78"/>
    <mergeCell ref="L78:M78"/>
    <mergeCell ref="A76:Q76"/>
    <mergeCell ref="A77:A79"/>
    <mergeCell ref="B77:Q77"/>
    <mergeCell ref="S77:T77"/>
    <mergeCell ref="U77:U79"/>
    <mergeCell ref="V77:V79"/>
    <mergeCell ref="N78:O78"/>
    <mergeCell ref="P78:Q78"/>
    <mergeCell ref="S78:S79"/>
    <mergeCell ref="T78:T79"/>
    <mergeCell ref="X58:X60"/>
    <mergeCell ref="Y58:Y60"/>
    <mergeCell ref="Z58:Z60"/>
    <mergeCell ref="B59:C59"/>
    <mergeCell ref="D59:E59"/>
    <mergeCell ref="F59:G59"/>
    <mergeCell ref="H59:I59"/>
    <mergeCell ref="J59:K59"/>
    <mergeCell ref="L59:M59"/>
    <mergeCell ref="N59:O59"/>
    <mergeCell ref="A58:A60"/>
    <mergeCell ref="B58:Q58"/>
    <mergeCell ref="S58:T58"/>
    <mergeCell ref="U58:U60"/>
    <mergeCell ref="V58:V60"/>
    <mergeCell ref="W58:W60"/>
    <mergeCell ref="P59:Q59"/>
    <mergeCell ref="S59:S60"/>
    <mergeCell ref="T59:T60"/>
    <mergeCell ref="W40:W42"/>
    <mergeCell ref="X40:X42"/>
    <mergeCell ref="Y40:Y42"/>
    <mergeCell ref="Z40:Z42"/>
    <mergeCell ref="B41:C41"/>
    <mergeCell ref="D41:E41"/>
    <mergeCell ref="F41:G41"/>
    <mergeCell ref="H41:I41"/>
    <mergeCell ref="J41:K41"/>
    <mergeCell ref="L41:M41"/>
    <mergeCell ref="A39:Q39"/>
    <mergeCell ref="A40:A42"/>
    <mergeCell ref="B40:Q40"/>
    <mergeCell ref="S40:T40"/>
    <mergeCell ref="U40:U42"/>
    <mergeCell ref="V40:V42"/>
    <mergeCell ref="N41:O41"/>
    <mergeCell ref="P41:Q41"/>
    <mergeCell ref="S41:S42"/>
    <mergeCell ref="T41:T42"/>
    <mergeCell ref="X21:X23"/>
    <mergeCell ref="Y21:Y23"/>
    <mergeCell ref="Z21:Z23"/>
    <mergeCell ref="B22:C22"/>
    <mergeCell ref="D22:E22"/>
    <mergeCell ref="F22:G22"/>
    <mergeCell ref="H22:I22"/>
    <mergeCell ref="J22:K22"/>
    <mergeCell ref="L22:M22"/>
    <mergeCell ref="N22:O22"/>
    <mergeCell ref="A21:A23"/>
    <mergeCell ref="B21:Q21"/>
    <mergeCell ref="S21:T21"/>
    <mergeCell ref="U21:U23"/>
    <mergeCell ref="V21:V23"/>
    <mergeCell ref="W21:W23"/>
    <mergeCell ref="P22:Q22"/>
    <mergeCell ref="S22:S23"/>
    <mergeCell ref="T22:T23"/>
    <mergeCell ref="W3:W5"/>
    <mergeCell ref="X3:X5"/>
    <mergeCell ref="Y3:Y5"/>
    <mergeCell ref="Z3:Z5"/>
    <mergeCell ref="B4:C4"/>
    <mergeCell ref="D4:E4"/>
    <mergeCell ref="F4:G4"/>
    <mergeCell ref="H4:I4"/>
    <mergeCell ref="J4:K4"/>
    <mergeCell ref="L4:M4"/>
    <mergeCell ref="A1:Q1"/>
    <mergeCell ref="A2:Q2"/>
    <mergeCell ref="A3:A5"/>
    <mergeCell ref="B3:Q3"/>
    <mergeCell ref="S3:T3"/>
    <mergeCell ref="V3:V5"/>
    <mergeCell ref="N4:O4"/>
    <mergeCell ref="P4:Q4"/>
    <mergeCell ref="S4:S5"/>
    <mergeCell ref="T4:T5"/>
  </mergeCells>
  <pageMargins left="0.31496062992125984" right="0.31496062992125984" top="0.35433070866141736" bottom="0.15748031496062992" header="0.31496062992125984" footer="0.31496062992125984"/>
  <pageSetup paperSize="9" fitToWidth="0" fitToHeight="0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AG35"/>
  <sheetViews>
    <sheetView zoomScale="90" zoomScaleNormal="90" zoomScaleSheetLayoutView="50" workbookViewId="0">
      <pane xSplit="1" ySplit="5" topLeftCell="B6" activePane="bottomRight" state="frozen"/>
      <selection sqref="A1:Y23"/>
      <selection pane="topRight" sqref="A1:Y23"/>
      <selection pane="bottomLeft" sqref="A1:Y23"/>
      <selection pane="bottomRight" activeCell="Q10" sqref="Q10"/>
    </sheetView>
  </sheetViews>
  <sheetFormatPr defaultColWidth="8.7109375" defaultRowHeight="15" x14ac:dyDescent="0.25"/>
  <cols>
    <col min="1" max="1" width="40.42578125" style="23" customWidth="1"/>
    <col min="2" max="13" width="6.7109375" style="23" customWidth="1"/>
    <col min="14" max="15" width="7.140625" style="23" customWidth="1"/>
    <col min="16" max="16" width="8.42578125" style="23" customWidth="1"/>
    <col min="17" max="16384" width="8.7109375" style="23"/>
  </cols>
  <sheetData>
    <row r="1" spans="1:33" ht="33.75" customHeight="1" x14ac:dyDescent="0.25">
      <c r="A1" s="543" t="s">
        <v>701</v>
      </c>
      <c r="B1" s="544"/>
      <c r="C1" s="544"/>
      <c r="D1" s="544"/>
      <c r="E1" s="544"/>
      <c r="F1" s="544"/>
      <c r="G1" s="544"/>
      <c r="H1" s="544"/>
      <c r="I1" s="544"/>
      <c r="J1" s="544"/>
      <c r="K1" s="544"/>
      <c r="L1" s="544"/>
      <c r="M1" s="544"/>
      <c r="N1" s="544"/>
      <c r="O1" s="544"/>
      <c r="P1" s="545"/>
      <c r="Q1" s="545"/>
      <c r="R1" s="545"/>
    </row>
    <row r="2" spans="1:33" ht="6.75" customHeight="1" x14ac:dyDescent="0.25">
      <c r="A2" s="75"/>
    </row>
    <row r="3" spans="1:33" ht="32.25" customHeight="1" x14ac:dyDescent="0.25">
      <c r="A3" s="345" t="s">
        <v>48</v>
      </c>
      <c r="B3" s="358" t="s">
        <v>204</v>
      </c>
      <c r="C3" s="358"/>
      <c r="D3" s="358"/>
      <c r="E3" s="358"/>
      <c r="F3" s="358"/>
      <c r="G3" s="358"/>
      <c r="H3" s="358" t="s">
        <v>309</v>
      </c>
      <c r="I3" s="358"/>
      <c r="J3" s="358"/>
      <c r="K3" s="358"/>
      <c r="L3" s="358"/>
      <c r="M3" s="358"/>
      <c r="N3" s="467" t="s">
        <v>206</v>
      </c>
      <c r="O3" s="468"/>
      <c r="P3" s="76"/>
    </row>
    <row r="4" spans="1:33" ht="17.25" customHeight="1" x14ac:dyDescent="0.25">
      <c r="A4" s="345"/>
      <c r="B4" s="356" t="s">
        <v>310</v>
      </c>
      <c r="C4" s="356"/>
      <c r="D4" s="356" t="s">
        <v>311</v>
      </c>
      <c r="E4" s="356"/>
      <c r="F4" s="356" t="s">
        <v>312</v>
      </c>
      <c r="G4" s="356"/>
      <c r="H4" s="356" t="s">
        <v>310</v>
      </c>
      <c r="I4" s="356"/>
      <c r="J4" s="356" t="s">
        <v>311</v>
      </c>
      <c r="K4" s="356"/>
      <c r="L4" s="356" t="s">
        <v>312</v>
      </c>
      <c r="M4" s="356"/>
      <c r="N4" s="403"/>
      <c r="O4" s="404"/>
    </row>
    <row r="5" spans="1:33" ht="23.65" customHeight="1" x14ac:dyDescent="0.25">
      <c r="A5" s="345"/>
      <c r="B5" s="24">
        <v>2022</v>
      </c>
      <c r="C5" s="24">
        <v>2023</v>
      </c>
      <c r="D5" s="24">
        <v>2022</v>
      </c>
      <c r="E5" s="24">
        <v>2023</v>
      </c>
      <c r="F5" s="24">
        <v>2022</v>
      </c>
      <c r="G5" s="24">
        <v>2023</v>
      </c>
      <c r="H5" s="24">
        <v>2022</v>
      </c>
      <c r="I5" s="24">
        <v>2023</v>
      </c>
      <c r="J5" s="24">
        <v>2022</v>
      </c>
      <c r="K5" s="24">
        <v>2023</v>
      </c>
      <c r="L5" s="24">
        <v>2022</v>
      </c>
      <c r="M5" s="24">
        <v>2023</v>
      </c>
      <c r="N5" s="24">
        <v>2022</v>
      </c>
      <c r="O5" s="24">
        <v>2023</v>
      </c>
    </row>
    <row r="6" spans="1:33" ht="14.1" customHeight="1" x14ac:dyDescent="0.25">
      <c r="A6" s="11" t="s">
        <v>13</v>
      </c>
      <c r="B6" s="89">
        <v>3</v>
      </c>
      <c r="C6" s="89">
        <v>7</v>
      </c>
      <c r="D6" s="89">
        <v>10</v>
      </c>
      <c r="E6" s="89">
        <v>10</v>
      </c>
      <c r="F6" s="89">
        <v>6</v>
      </c>
      <c r="G6" s="89">
        <v>7</v>
      </c>
      <c r="H6" s="160">
        <v>2</v>
      </c>
      <c r="I6" s="160">
        <v>4.0229885057471266</v>
      </c>
      <c r="J6" s="160">
        <v>6.6</v>
      </c>
      <c r="K6" s="160">
        <v>5.7471264367816088</v>
      </c>
      <c r="L6" s="160">
        <v>3.9</v>
      </c>
      <c r="M6" s="160">
        <v>4.0229885057471266</v>
      </c>
      <c r="N6" s="89">
        <v>91</v>
      </c>
      <c r="O6" s="89">
        <v>66</v>
      </c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2"/>
      <c r="AG6" s="192"/>
    </row>
    <row r="7" spans="1:33" ht="14.1" customHeight="1" x14ac:dyDescent="0.25">
      <c r="A7" s="11" t="s">
        <v>14</v>
      </c>
      <c r="B7" s="89">
        <v>0</v>
      </c>
      <c r="C7" s="193">
        <v>0</v>
      </c>
      <c r="D7" s="89">
        <v>5</v>
      </c>
      <c r="E7" s="193">
        <v>4</v>
      </c>
      <c r="F7" s="89">
        <v>1</v>
      </c>
      <c r="G7" s="193">
        <v>1</v>
      </c>
      <c r="H7" s="160">
        <v>0</v>
      </c>
      <c r="I7" s="160">
        <v>0</v>
      </c>
      <c r="J7" s="160">
        <v>10</v>
      </c>
      <c r="K7" s="160">
        <v>7.8431372549019605</v>
      </c>
      <c r="L7" s="160">
        <v>2</v>
      </c>
      <c r="M7" s="160">
        <v>1.9607843137254901</v>
      </c>
      <c r="N7" s="89">
        <v>48</v>
      </c>
      <c r="O7" s="193">
        <v>46</v>
      </c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192"/>
      <c r="AA7" s="192"/>
      <c r="AB7" s="192"/>
      <c r="AC7" s="192"/>
      <c r="AD7" s="192"/>
      <c r="AE7" s="192"/>
      <c r="AF7" s="192"/>
      <c r="AG7" s="192"/>
    </row>
    <row r="8" spans="1:33" ht="14.1" customHeight="1" x14ac:dyDescent="0.25">
      <c r="A8" s="11" t="s">
        <v>15</v>
      </c>
      <c r="B8" s="89">
        <v>7</v>
      </c>
      <c r="C8" s="193">
        <v>5</v>
      </c>
      <c r="D8" s="89">
        <v>14</v>
      </c>
      <c r="E8" s="193">
        <v>7</v>
      </c>
      <c r="F8" s="89">
        <v>4</v>
      </c>
      <c r="G8" s="193">
        <v>1</v>
      </c>
      <c r="H8" s="160">
        <v>7.6</v>
      </c>
      <c r="I8" s="160">
        <v>5.4945054945054945</v>
      </c>
      <c r="J8" s="160">
        <v>15.2</v>
      </c>
      <c r="K8" s="160">
        <v>7.6923076923076925</v>
      </c>
      <c r="L8" s="160">
        <v>4.3</v>
      </c>
      <c r="M8" s="160">
        <v>1.098901098901099</v>
      </c>
      <c r="N8" s="89">
        <v>84</v>
      </c>
      <c r="O8" s="193">
        <v>61</v>
      </c>
      <c r="P8" s="192"/>
      <c r="Q8" s="192"/>
      <c r="R8" s="192"/>
      <c r="S8" s="192"/>
      <c r="T8" s="192"/>
      <c r="U8" s="192"/>
      <c r="V8" s="192"/>
      <c r="W8" s="192"/>
      <c r="X8" s="192"/>
      <c r="Y8" s="192"/>
      <c r="Z8" s="192"/>
      <c r="AA8" s="192"/>
      <c r="AB8" s="192"/>
      <c r="AC8" s="192"/>
      <c r="AD8" s="192"/>
      <c r="AE8" s="192"/>
      <c r="AF8" s="192"/>
      <c r="AG8" s="192"/>
    </row>
    <row r="9" spans="1:33" ht="14.1" customHeight="1" x14ac:dyDescent="0.25">
      <c r="A9" s="11" t="s">
        <v>16</v>
      </c>
      <c r="B9" s="89">
        <v>3</v>
      </c>
      <c r="C9" s="193">
        <v>2</v>
      </c>
      <c r="D9" s="89">
        <v>10</v>
      </c>
      <c r="E9" s="193">
        <v>1</v>
      </c>
      <c r="F9" s="89">
        <v>2</v>
      </c>
      <c r="G9" s="193">
        <v>0</v>
      </c>
      <c r="H9" s="160">
        <v>2.4</v>
      </c>
      <c r="I9" s="160">
        <v>1.6129032258064515</v>
      </c>
      <c r="J9" s="160">
        <v>7.9</v>
      </c>
      <c r="K9" s="160">
        <v>0.80645161290322576</v>
      </c>
      <c r="L9" s="160">
        <v>1.6</v>
      </c>
      <c r="M9" s="160">
        <v>0</v>
      </c>
      <c r="N9" s="89">
        <v>100</v>
      </c>
      <c r="O9" s="193">
        <v>108</v>
      </c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92"/>
      <c r="AB9" s="192"/>
      <c r="AC9" s="192"/>
      <c r="AD9" s="192"/>
      <c r="AE9" s="192"/>
      <c r="AF9" s="192"/>
      <c r="AG9" s="192"/>
    </row>
    <row r="10" spans="1:33" ht="14.1" customHeight="1" x14ac:dyDescent="0.25">
      <c r="A10" s="11" t="s">
        <v>17</v>
      </c>
      <c r="B10" s="89">
        <v>0</v>
      </c>
      <c r="C10" s="193">
        <v>0</v>
      </c>
      <c r="D10" s="89">
        <v>8</v>
      </c>
      <c r="E10" s="193">
        <v>10</v>
      </c>
      <c r="F10" s="89">
        <v>14</v>
      </c>
      <c r="G10" s="193">
        <v>3</v>
      </c>
      <c r="H10" s="160">
        <v>0</v>
      </c>
      <c r="I10" s="160">
        <v>0</v>
      </c>
      <c r="J10" s="160">
        <v>5.3</v>
      </c>
      <c r="K10" s="160">
        <v>6.7114093959731544</v>
      </c>
      <c r="L10" s="160">
        <v>9.1999999999999993</v>
      </c>
      <c r="M10" s="160">
        <v>2.0134228187919461</v>
      </c>
      <c r="N10" s="89">
        <v>130</v>
      </c>
      <c r="O10" s="193">
        <v>111</v>
      </c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</row>
    <row r="11" spans="1:33" ht="14.1" customHeight="1" x14ac:dyDescent="0.25">
      <c r="A11" s="11" t="s">
        <v>18</v>
      </c>
      <c r="B11" s="89">
        <v>0</v>
      </c>
      <c r="C11" s="193">
        <v>0</v>
      </c>
      <c r="D11" s="89">
        <v>6</v>
      </c>
      <c r="E11" s="193">
        <v>0</v>
      </c>
      <c r="F11" s="89">
        <v>1</v>
      </c>
      <c r="G11" s="193">
        <v>0</v>
      </c>
      <c r="H11" s="160">
        <v>0</v>
      </c>
      <c r="I11" s="160">
        <v>0</v>
      </c>
      <c r="J11" s="160">
        <v>4.5</v>
      </c>
      <c r="K11" s="160">
        <v>0</v>
      </c>
      <c r="L11" s="160">
        <v>0.78740157480314954</v>
      </c>
      <c r="M11" s="160">
        <v>0</v>
      </c>
      <c r="N11" s="89">
        <v>102</v>
      </c>
      <c r="O11" s="193">
        <v>72</v>
      </c>
      <c r="P11" s="192"/>
      <c r="Q11" s="192"/>
      <c r="R11" s="192"/>
      <c r="S11" s="192"/>
      <c r="T11" s="192"/>
      <c r="U11" s="192"/>
      <c r="V11" s="192"/>
      <c r="W11" s="192"/>
      <c r="X11" s="192"/>
      <c r="Y11" s="192"/>
      <c r="Z11" s="192"/>
      <c r="AA11" s="192"/>
      <c r="AB11" s="192"/>
      <c r="AC11" s="192"/>
      <c r="AD11" s="192"/>
      <c r="AE11" s="192"/>
      <c r="AF11" s="192"/>
      <c r="AG11" s="192"/>
    </row>
    <row r="12" spans="1:33" ht="14.1" customHeight="1" x14ac:dyDescent="0.25">
      <c r="A12" s="11" t="s">
        <v>19</v>
      </c>
      <c r="B12" s="89">
        <v>5</v>
      </c>
      <c r="C12" s="193">
        <v>6</v>
      </c>
      <c r="D12" s="89">
        <v>15</v>
      </c>
      <c r="E12" s="193">
        <v>14</v>
      </c>
      <c r="F12" s="89">
        <v>12</v>
      </c>
      <c r="G12" s="193">
        <v>9</v>
      </c>
      <c r="H12" s="160">
        <v>3</v>
      </c>
      <c r="I12" s="160">
        <v>3.75</v>
      </c>
      <c r="J12" s="160">
        <v>8.9</v>
      </c>
      <c r="K12" s="160">
        <v>8.75</v>
      </c>
      <c r="L12" s="160">
        <v>7.1005917159763312</v>
      </c>
      <c r="M12" s="160">
        <v>5.625</v>
      </c>
      <c r="N12" s="89">
        <v>152</v>
      </c>
      <c r="O12" s="193">
        <v>91</v>
      </c>
      <c r="P12" s="192"/>
      <c r="Q12" s="192"/>
      <c r="R12" s="192"/>
      <c r="S12" s="192"/>
      <c r="T12" s="192"/>
      <c r="U12" s="192"/>
      <c r="V12" s="192"/>
      <c r="W12" s="192"/>
      <c r="X12" s="192"/>
      <c r="Y12" s="192"/>
      <c r="Z12" s="192"/>
      <c r="AA12" s="192"/>
      <c r="AB12" s="192"/>
      <c r="AC12" s="192"/>
      <c r="AD12" s="192"/>
      <c r="AE12" s="192"/>
      <c r="AF12" s="192"/>
      <c r="AG12" s="192"/>
    </row>
    <row r="13" spans="1:33" ht="14.1" customHeight="1" x14ac:dyDescent="0.25">
      <c r="A13" s="11" t="s">
        <v>20</v>
      </c>
      <c r="B13" s="89">
        <v>11</v>
      </c>
      <c r="C13" s="193">
        <v>10</v>
      </c>
      <c r="D13" s="89">
        <v>21</v>
      </c>
      <c r="E13" s="193">
        <v>21</v>
      </c>
      <c r="F13" s="89">
        <v>21</v>
      </c>
      <c r="G13" s="193">
        <v>12</v>
      </c>
      <c r="H13" s="160">
        <v>8</v>
      </c>
      <c r="I13" s="160">
        <v>6.9444444444444446</v>
      </c>
      <c r="J13" s="160">
        <v>15.3</v>
      </c>
      <c r="K13" s="160">
        <v>14.583333333333334</v>
      </c>
      <c r="L13" s="160">
        <v>15.3</v>
      </c>
      <c r="M13" s="160">
        <v>8.3333333333333321</v>
      </c>
      <c r="N13" s="89">
        <v>88</v>
      </c>
      <c r="O13" s="193">
        <v>74</v>
      </c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192"/>
      <c r="AG13" s="192"/>
    </row>
    <row r="14" spans="1:33" ht="14.1" customHeight="1" x14ac:dyDescent="0.25">
      <c r="A14" s="11" t="s">
        <v>21</v>
      </c>
      <c r="B14" s="89">
        <v>2</v>
      </c>
      <c r="C14" s="193">
        <v>1</v>
      </c>
      <c r="D14" s="89">
        <v>0</v>
      </c>
      <c r="E14" s="193">
        <v>0</v>
      </c>
      <c r="F14" s="89">
        <v>1</v>
      </c>
      <c r="G14" s="193">
        <v>1</v>
      </c>
      <c r="H14" s="160">
        <v>1.9</v>
      </c>
      <c r="I14" s="160">
        <v>0.90909090909090906</v>
      </c>
      <c r="J14" s="160">
        <v>0</v>
      </c>
      <c r="K14" s="160">
        <v>0</v>
      </c>
      <c r="L14" s="160">
        <v>1</v>
      </c>
      <c r="M14" s="160">
        <v>0.90909090909090906</v>
      </c>
      <c r="N14" s="89">
        <v>60</v>
      </c>
      <c r="O14" s="193">
        <v>52</v>
      </c>
      <c r="P14" s="192"/>
      <c r="Q14" s="192"/>
      <c r="R14" s="192"/>
      <c r="S14" s="192"/>
      <c r="T14" s="192"/>
      <c r="U14" s="192"/>
      <c r="V14" s="192"/>
      <c r="W14" s="192"/>
      <c r="X14" s="192"/>
      <c r="Y14" s="192"/>
      <c r="Z14" s="192"/>
      <c r="AA14" s="192"/>
      <c r="AB14" s="192"/>
      <c r="AC14" s="192"/>
      <c r="AD14" s="192"/>
      <c r="AE14" s="192"/>
      <c r="AF14" s="192"/>
      <c r="AG14" s="192"/>
    </row>
    <row r="15" spans="1:33" ht="14.1" customHeight="1" x14ac:dyDescent="0.25">
      <c r="A15" s="11" t="s">
        <v>22</v>
      </c>
      <c r="B15" s="89">
        <v>2</v>
      </c>
      <c r="C15" s="193">
        <v>2</v>
      </c>
      <c r="D15" s="89">
        <v>6</v>
      </c>
      <c r="E15" s="193">
        <v>6</v>
      </c>
      <c r="F15" s="89">
        <v>6</v>
      </c>
      <c r="G15" s="193">
        <v>5</v>
      </c>
      <c r="H15" s="160">
        <v>2.5</v>
      </c>
      <c r="I15" s="160">
        <v>2.2988505747126435</v>
      </c>
      <c r="J15" s="160">
        <v>7.4</v>
      </c>
      <c r="K15" s="160">
        <v>6.8965517241379306</v>
      </c>
      <c r="L15" s="160">
        <v>7.4</v>
      </c>
      <c r="M15" s="160">
        <v>5.7471264367816088</v>
      </c>
      <c r="N15" s="89">
        <v>59</v>
      </c>
      <c r="O15" s="193">
        <v>45</v>
      </c>
      <c r="P15" s="192"/>
      <c r="Q15" s="192"/>
      <c r="R15" s="192"/>
      <c r="S15" s="192"/>
      <c r="T15" s="192"/>
      <c r="U15" s="192"/>
      <c r="V15" s="192"/>
      <c r="W15" s="192"/>
      <c r="X15" s="192"/>
      <c r="Y15" s="192"/>
      <c r="Z15" s="192"/>
      <c r="AA15" s="192"/>
      <c r="AB15" s="192"/>
      <c r="AC15" s="192"/>
      <c r="AD15" s="192"/>
      <c r="AE15" s="192"/>
      <c r="AF15" s="192"/>
      <c r="AG15" s="192"/>
    </row>
    <row r="16" spans="1:33" ht="25.5" customHeight="1" x14ac:dyDescent="0.25">
      <c r="A16" s="25" t="s">
        <v>58</v>
      </c>
      <c r="B16" s="89">
        <v>2</v>
      </c>
      <c r="C16" s="194">
        <v>2</v>
      </c>
      <c r="D16" s="89">
        <v>3</v>
      </c>
      <c r="E16" s="194">
        <v>3</v>
      </c>
      <c r="F16" s="89">
        <v>0</v>
      </c>
      <c r="G16" s="194">
        <v>0</v>
      </c>
      <c r="H16" s="160">
        <v>18.181818181818183</v>
      </c>
      <c r="I16" s="160">
        <v>16.666666666666664</v>
      </c>
      <c r="J16" s="160">
        <v>27.27272727272727</v>
      </c>
      <c r="K16" s="160">
        <v>25</v>
      </c>
      <c r="L16" s="160">
        <v>0</v>
      </c>
      <c r="M16" s="160">
        <v>0</v>
      </c>
      <c r="N16" s="89">
        <v>6</v>
      </c>
      <c r="O16" s="194">
        <v>7</v>
      </c>
      <c r="P16" s="192"/>
      <c r="Q16" s="192"/>
      <c r="R16" s="192"/>
      <c r="S16" s="192"/>
      <c r="T16" s="192"/>
      <c r="U16" s="192"/>
      <c r="V16" s="192"/>
      <c r="W16" s="192"/>
      <c r="X16" s="192"/>
      <c r="Y16" s="192"/>
      <c r="Z16" s="192"/>
      <c r="AA16" s="192"/>
      <c r="AB16" s="192"/>
      <c r="AC16" s="192"/>
      <c r="AD16" s="192"/>
      <c r="AE16" s="192"/>
      <c r="AF16" s="192"/>
      <c r="AG16" s="192"/>
    </row>
    <row r="17" spans="1:33" x14ac:dyDescent="0.25">
      <c r="A17" s="11" t="s">
        <v>59</v>
      </c>
      <c r="B17" s="89">
        <v>0</v>
      </c>
      <c r="C17" s="194">
        <v>0</v>
      </c>
      <c r="D17" s="89">
        <v>1</v>
      </c>
      <c r="E17" s="194">
        <v>0</v>
      </c>
      <c r="F17" s="89">
        <v>0</v>
      </c>
      <c r="G17" s="194">
        <v>0</v>
      </c>
      <c r="H17" s="160">
        <v>0</v>
      </c>
      <c r="I17" s="160">
        <v>0</v>
      </c>
      <c r="J17" s="160">
        <v>4.3</v>
      </c>
      <c r="K17" s="160">
        <v>0</v>
      </c>
      <c r="L17" s="160">
        <v>0</v>
      </c>
      <c r="M17" s="160">
        <v>0</v>
      </c>
      <c r="N17" s="89">
        <v>23</v>
      </c>
      <c r="O17" s="194">
        <v>9</v>
      </c>
      <c r="P17" s="192"/>
      <c r="Q17" s="192"/>
      <c r="R17" s="192"/>
      <c r="S17" s="192"/>
      <c r="T17" s="192"/>
      <c r="U17" s="192"/>
      <c r="V17" s="192"/>
      <c r="W17" s="192"/>
      <c r="X17" s="192"/>
      <c r="Y17" s="192"/>
      <c r="Z17" s="192"/>
      <c r="AA17" s="192"/>
      <c r="AB17" s="192"/>
      <c r="AC17" s="192"/>
      <c r="AD17" s="192"/>
      <c r="AE17" s="192"/>
      <c r="AF17" s="192"/>
      <c r="AG17" s="192"/>
    </row>
    <row r="18" spans="1:33" ht="27" customHeight="1" x14ac:dyDescent="0.25">
      <c r="A18" s="88" t="s">
        <v>85</v>
      </c>
      <c r="B18" s="161">
        <v>1</v>
      </c>
      <c r="C18" s="195">
        <v>1</v>
      </c>
      <c r="D18" s="161">
        <v>8</v>
      </c>
      <c r="E18" s="195">
        <v>8</v>
      </c>
      <c r="F18" s="161">
        <v>1</v>
      </c>
      <c r="G18" s="195">
        <v>1</v>
      </c>
      <c r="H18" s="162">
        <v>3.8</v>
      </c>
      <c r="I18" s="162">
        <v>3.225806451612903</v>
      </c>
      <c r="J18" s="162">
        <v>30.8</v>
      </c>
      <c r="K18" s="162">
        <v>25.806451612903224</v>
      </c>
      <c r="L18" s="162">
        <v>3.8</v>
      </c>
      <c r="M18" s="162">
        <v>3.225806451612903</v>
      </c>
      <c r="N18" s="161">
        <v>20</v>
      </c>
      <c r="O18" s="195">
        <v>15</v>
      </c>
      <c r="P18" s="192"/>
      <c r="Q18" s="192"/>
      <c r="R18" s="192"/>
      <c r="S18" s="192"/>
      <c r="T18" s="192"/>
      <c r="U18" s="192"/>
      <c r="V18" s="192"/>
      <c r="W18" s="192"/>
      <c r="X18" s="192"/>
      <c r="Y18" s="192"/>
      <c r="Z18" s="192"/>
      <c r="AA18" s="192"/>
      <c r="AB18" s="192"/>
      <c r="AC18" s="192"/>
      <c r="AD18" s="192"/>
      <c r="AE18" s="192"/>
      <c r="AF18" s="192"/>
      <c r="AG18" s="192"/>
    </row>
    <row r="19" spans="1:33" ht="23.25" customHeight="1" x14ac:dyDescent="0.25">
      <c r="A19" s="163" t="s">
        <v>61</v>
      </c>
      <c r="B19" s="161">
        <v>0</v>
      </c>
      <c r="C19" s="161">
        <v>0</v>
      </c>
      <c r="D19" s="161">
        <v>0</v>
      </c>
      <c r="E19" s="161">
        <v>0</v>
      </c>
      <c r="F19" s="161">
        <v>0</v>
      </c>
      <c r="G19" s="161">
        <v>0</v>
      </c>
      <c r="H19" s="162">
        <v>0</v>
      </c>
      <c r="I19" s="162">
        <v>0</v>
      </c>
      <c r="J19" s="162">
        <v>0</v>
      </c>
      <c r="K19" s="162">
        <v>0</v>
      </c>
      <c r="L19" s="162">
        <v>0</v>
      </c>
      <c r="M19" s="162">
        <v>0</v>
      </c>
      <c r="N19" s="161">
        <v>1</v>
      </c>
      <c r="O19" s="161">
        <v>1</v>
      </c>
      <c r="P19" s="192"/>
      <c r="Q19" s="192"/>
      <c r="R19" s="192"/>
      <c r="S19" s="192"/>
      <c r="T19" s="192"/>
      <c r="U19" s="192"/>
      <c r="V19" s="192"/>
      <c r="W19" s="192"/>
      <c r="X19" s="192"/>
      <c r="Y19" s="192"/>
      <c r="Z19" s="192"/>
      <c r="AA19" s="192"/>
      <c r="AB19" s="192"/>
      <c r="AC19" s="192"/>
      <c r="AD19" s="192"/>
      <c r="AE19" s="192"/>
      <c r="AF19" s="192"/>
      <c r="AG19" s="192"/>
    </row>
    <row r="20" spans="1:33" ht="17.25" customHeight="1" x14ac:dyDescent="0.25">
      <c r="A20" s="163" t="s">
        <v>62</v>
      </c>
      <c r="B20" s="161">
        <v>1</v>
      </c>
      <c r="C20" s="161">
        <v>0</v>
      </c>
      <c r="D20" s="161">
        <v>3</v>
      </c>
      <c r="E20" s="161">
        <v>2</v>
      </c>
      <c r="F20" s="161">
        <v>7</v>
      </c>
      <c r="G20" s="161">
        <v>0</v>
      </c>
      <c r="H20" s="162">
        <v>3.3333333333333335</v>
      </c>
      <c r="I20" s="162">
        <v>0</v>
      </c>
      <c r="J20" s="162">
        <v>10</v>
      </c>
      <c r="K20" s="162">
        <v>6.4516129032258061</v>
      </c>
      <c r="L20" s="162">
        <v>23.333333333333332</v>
      </c>
      <c r="M20" s="162">
        <v>0</v>
      </c>
      <c r="N20" s="161">
        <v>30</v>
      </c>
      <c r="O20" s="161">
        <v>26</v>
      </c>
      <c r="P20" s="192"/>
      <c r="Q20" s="192"/>
      <c r="R20" s="192"/>
      <c r="S20" s="192"/>
      <c r="T20" s="192"/>
      <c r="U20" s="192"/>
      <c r="V20" s="192"/>
      <c r="W20" s="192"/>
      <c r="X20" s="192"/>
      <c r="Y20" s="192"/>
      <c r="Z20" s="192"/>
      <c r="AA20" s="192"/>
      <c r="AB20" s="192"/>
      <c r="AC20" s="192"/>
      <c r="AD20" s="192"/>
      <c r="AE20" s="192"/>
      <c r="AF20" s="192"/>
      <c r="AG20" s="192"/>
    </row>
    <row r="21" spans="1:33" x14ac:dyDescent="0.25">
      <c r="A21" s="164" t="s">
        <v>666</v>
      </c>
      <c r="B21" s="165">
        <v>37</v>
      </c>
      <c r="C21" s="165">
        <v>36</v>
      </c>
      <c r="D21" s="165">
        <v>110</v>
      </c>
      <c r="E21" s="165">
        <v>86</v>
      </c>
      <c r="F21" s="165">
        <v>76</v>
      </c>
      <c r="G21" s="165">
        <v>40</v>
      </c>
      <c r="H21" s="166">
        <v>2.9</v>
      </c>
      <c r="I21" s="166">
        <v>2.7334851936218678</v>
      </c>
      <c r="J21" s="166">
        <v>8.5</v>
      </c>
      <c r="K21" s="166">
        <v>6.5299924069855724</v>
      </c>
      <c r="L21" s="166">
        <v>5.9</v>
      </c>
      <c r="M21" s="166">
        <v>3.0372057706909641</v>
      </c>
      <c r="N21" s="165">
        <v>994</v>
      </c>
      <c r="O21" s="165">
        <v>784</v>
      </c>
      <c r="P21" s="192"/>
      <c r="Q21" s="192"/>
      <c r="R21" s="192"/>
      <c r="S21" s="192"/>
      <c r="T21" s="192"/>
      <c r="U21" s="192"/>
      <c r="V21" s="192"/>
      <c r="W21" s="192"/>
      <c r="X21" s="192"/>
      <c r="Y21" s="192"/>
      <c r="Z21" s="192"/>
      <c r="AA21" s="192"/>
      <c r="AB21" s="192"/>
      <c r="AC21" s="192"/>
      <c r="AD21" s="192"/>
      <c r="AE21" s="192"/>
      <c r="AF21" s="192"/>
      <c r="AG21" s="192"/>
    </row>
    <row r="22" spans="1:33" ht="26.65" customHeight="1" x14ac:dyDescent="0.25">
      <c r="A22" s="164" t="s">
        <v>667</v>
      </c>
      <c r="B22" s="165">
        <v>36</v>
      </c>
      <c r="C22" s="165">
        <v>36</v>
      </c>
      <c r="D22" s="165">
        <v>107</v>
      </c>
      <c r="E22" s="165">
        <v>84</v>
      </c>
      <c r="F22" s="165">
        <v>69</v>
      </c>
      <c r="G22" s="165">
        <v>40</v>
      </c>
      <c r="H22" s="166">
        <v>2.9</v>
      </c>
      <c r="I22" s="166">
        <v>2.7993779160186625</v>
      </c>
      <c r="J22" s="166">
        <v>8.5</v>
      </c>
      <c r="K22" s="166">
        <v>6.5318818040435458</v>
      </c>
      <c r="L22" s="166">
        <v>5.5</v>
      </c>
      <c r="M22" s="166">
        <v>3.1104199066874028</v>
      </c>
      <c r="N22" s="165">
        <v>964</v>
      </c>
      <c r="O22" s="165">
        <v>758</v>
      </c>
      <c r="P22" s="192"/>
      <c r="Q22" s="192"/>
      <c r="R22" s="192"/>
      <c r="S22" s="192"/>
      <c r="T22" s="192"/>
      <c r="U22" s="192"/>
      <c r="V22" s="192"/>
      <c r="W22" s="192"/>
      <c r="X22" s="192"/>
      <c r="Y22" s="192"/>
      <c r="Z22" s="192"/>
      <c r="AA22" s="192"/>
      <c r="AB22" s="192"/>
      <c r="AC22" s="192"/>
      <c r="AD22" s="192"/>
      <c r="AE22" s="192"/>
      <c r="AF22" s="192"/>
      <c r="AG22" s="192"/>
    </row>
    <row r="23" spans="1:33" ht="13.5" customHeight="1" x14ac:dyDescent="0.25">
      <c r="A23" s="163" t="s">
        <v>651</v>
      </c>
      <c r="B23" s="161">
        <v>0</v>
      </c>
      <c r="C23" s="196"/>
      <c r="D23" s="161">
        <v>0</v>
      </c>
      <c r="E23" s="196"/>
      <c r="F23" s="161">
        <v>0</v>
      </c>
      <c r="G23" s="196"/>
      <c r="H23" s="162">
        <v>0</v>
      </c>
      <c r="I23" s="196"/>
      <c r="J23" s="162">
        <v>0</v>
      </c>
      <c r="K23" s="196"/>
      <c r="L23" s="162">
        <v>0</v>
      </c>
      <c r="M23" s="196"/>
      <c r="N23" s="161">
        <v>0</v>
      </c>
      <c r="O23" s="196"/>
      <c r="P23" s="192"/>
      <c r="Q23" s="192"/>
      <c r="R23" s="192"/>
      <c r="S23" s="192"/>
      <c r="T23" s="192"/>
      <c r="U23" s="192"/>
      <c r="V23" s="192"/>
      <c r="W23" s="192"/>
      <c r="X23" s="192"/>
      <c r="Y23" s="192"/>
      <c r="Z23" s="192"/>
      <c r="AA23" s="192"/>
      <c r="AB23" s="192"/>
      <c r="AC23" s="192"/>
      <c r="AD23" s="192"/>
      <c r="AE23" s="192"/>
      <c r="AF23" s="192"/>
      <c r="AG23" s="192"/>
    </row>
    <row r="24" spans="1:33" ht="13.5" customHeight="1" x14ac:dyDescent="0.25">
      <c r="A24" s="163" t="s">
        <v>66</v>
      </c>
      <c r="B24" s="161">
        <v>0</v>
      </c>
      <c r="C24" s="196"/>
      <c r="D24" s="161">
        <v>0</v>
      </c>
      <c r="E24" s="196"/>
      <c r="F24" s="161">
        <v>0</v>
      </c>
      <c r="G24" s="196"/>
      <c r="H24" s="162">
        <v>0</v>
      </c>
      <c r="I24" s="196"/>
      <c r="J24" s="162">
        <v>0</v>
      </c>
      <c r="K24" s="196"/>
      <c r="L24" s="162">
        <v>0</v>
      </c>
      <c r="M24" s="196"/>
      <c r="N24" s="161">
        <v>0</v>
      </c>
      <c r="O24" s="196"/>
      <c r="P24" s="192"/>
      <c r="Q24" s="192"/>
      <c r="R24" s="192"/>
      <c r="S24" s="192"/>
      <c r="T24" s="192"/>
      <c r="U24" s="192"/>
      <c r="V24" s="192"/>
      <c r="W24" s="192"/>
      <c r="X24" s="192"/>
      <c r="Y24" s="192"/>
      <c r="Z24" s="192"/>
      <c r="AA24" s="192"/>
      <c r="AB24" s="192"/>
      <c r="AC24" s="192"/>
      <c r="AD24" s="192"/>
      <c r="AE24" s="192"/>
      <c r="AF24" s="192"/>
      <c r="AG24" s="192"/>
    </row>
    <row r="25" spans="1:33" ht="14.1" customHeight="1" x14ac:dyDescent="0.25">
      <c r="A25" s="163" t="s">
        <v>67</v>
      </c>
      <c r="B25" s="161">
        <v>175</v>
      </c>
      <c r="C25" s="161">
        <v>194</v>
      </c>
      <c r="D25" s="161">
        <v>168</v>
      </c>
      <c r="E25" s="161">
        <v>139</v>
      </c>
      <c r="F25" s="161">
        <v>105</v>
      </c>
      <c r="G25" s="161">
        <v>66</v>
      </c>
      <c r="H25" s="162">
        <v>16.2</v>
      </c>
      <c r="I25" s="162">
        <v>18.83495145631068</v>
      </c>
      <c r="J25" s="162">
        <v>15.5</v>
      </c>
      <c r="K25" s="162">
        <v>13.495145631067961</v>
      </c>
      <c r="L25" s="162">
        <v>9.6999999999999993</v>
      </c>
      <c r="M25" s="162">
        <v>6.407766990291262</v>
      </c>
      <c r="N25" s="161">
        <v>730</v>
      </c>
      <c r="O25" s="161">
        <v>429</v>
      </c>
      <c r="P25" s="192"/>
      <c r="Q25" s="192"/>
      <c r="R25" s="192"/>
      <c r="S25" s="192"/>
      <c r="T25" s="192"/>
      <c r="U25" s="192"/>
      <c r="V25" s="192"/>
      <c r="W25" s="192"/>
      <c r="X25" s="192"/>
      <c r="Y25" s="192"/>
      <c r="Z25" s="192"/>
      <c r="AA25" s="192"/>
      <c r="AB25" s="192"/>
      <c r="AC25" s="192"/>
      <c r="AD25" s="192"/>
      <c r="AE25" s="192"/>
      <c r="AF25" s="192"/>
      <c r="AG25" s="192"/>
    </row>
    <row r="26" spans="1:33" x14ac:dyDescent="0.25">
      <c r="A26" s="164" t="s">
        <v>68</v>
      </c>
      <c r="B26" s="165">
        <v>212</v>
      </c>
      <c r="C26" s="165">
        <v>230</v>
      </c>
      <c r="D26" s="165">
        <v>278</v>
      </c>
      <c r="E26" s="165">
        <v>225</v>
      </c>
      <c r="F26" s="165">
        <v>181</v>
      </c>
      <c r="G26" s="165">
        <v>106</v>
      </c>
      <c r="H26" s="166">
        <v>8.9</v>
      </c>
      <c r="I26" s="166">
        <v>9.7997443544951004</v>
      </c>
      <c r="J26" s="166">
        <v>11.7</v>
      </c>
      <c r="K26" s="166">
        <v>9.5867064337452064</v>
      </c>
      <c r="L26" s="166">
        <v>7.6</v>
      </c>
      <c r="M26" s="166">
        <v>4.5164039198977424</v>
      </c>
      <c r="N26" s="165">
        <v>1724</v>
      </c>
      <c r="O26" s="165">
        <v>1213</v>
      </c>
      <c r="P26" s="192"/>
      <c r="Q26" s="192"/>
      <c r="R26" s="192"/>
      <c r="S26" s="192"/>
      <c r="T26" s="192"/>
      <c r="U26" s="192"/>
      <c r="V26" s="192"/>
      <c r="W26" s="192"/>
      <c r="X26" s="192"/>
      <c r="Y26" s="192"/>
      <c r="Z26" s="192"/>
      <c r="AA26" s="192"/>
      <c r="AB26" s="192"/>
      <c r="AC26" s="192"/>
      <c r="AD26" s="192"/>
      <c r="AE26" s="192"/>
      <c r="AF26" s="192"/>
      <c r="AG26" s="192"/>
    </row>
    <row r="27" spans="1:33" ht="25.15" customHeight="1" x14ac:dyDescent="0.25">
      <c r="A27" s="164" t="s">
        <v>69</v>
      </c>
      <c r="B27" s="165">
        <v>211</v>
      </c>
      <c r="C27" s="165">
        <v>230</v>
      </c>
      <c r="D27" s="165">
        <v>275</v>
      </c>
      <c r="E27" s="165">
        <v>223</v>
      </c>
      <c r="F27" s="165">
        <v>174</v>
      </c>
      <c r="G27" s="165">
        <v>106</v>
      </c>
      <c r="H27" s="166">
        <v>9</v>
      </c>
      <c r="I27" s="166">
        <v>9.9309153713298794</v>
      </c>
      <c r="J27" s="166">
        <v>11.8</v>
      </c>
      <c r="K27" s="166">
        <v>9.6286701208981</v>
      </c>
      <c r="L27" s="166">
        <v>7.4</v>
      </c>
      <c r="M27" s="166">
        <v>4.5768566493955092</v>
      </c>
      <c r="N27" s="165">
        <v>1694</v>
      </c>
      <c r="O27" s="165">
        <v>1187</v>
      </c>
      <c r="P27" s="192"/>
      <c r="Q27" s="192"/>
      <c r="R27" s="192"/>
      <c r="S27" s="192"/>
      <c r="T27" s="192"/>
      <c r="U27" s="192"/>
      <c r="V27" s="192"/>
      <c r="W27" s="192"/>
      <c r="X27" s="192"/>
      <c r="Y27" s="192"/>
      <c r="Z27" s="192"/>
      <c r="AA27" s="192"/>
      <c r="AB27" s="192"/>
      <c r="AC27" s="192"/>
      <c r="AD27" s="192"/>
      <c r="AE27" s="192"/>
      <c r="AF27" s="192"/>
      <c r="AG27" s="192"/>
    </row>
    <row r="28" spans="1:33" x14ac:dyDescent="0.25">
      <c r="A28" s="164" t="s">
        <v>70</v>
      </c>
      <c r="B28" s="196" t="s">
        <v>71</v>
      </c>
      <c r="C28" s="196"/>
      <c r="D28" s="196" t="s">
        <v>71</v>
      </c>
      <c r="E28" s="196"/>
      <c r="F28" s="196" t="s">
        <v>71</v>
      </c>
      <c r="G28" s="196"/>
      <c r="H28" s="196" t="s">
        <v>71</v>
      </c>
      <c r="I28" s="196"/>
      <c r="J28" s="196" t="s">
        <v>71</v>
      </c>
      <c r="K28" s="196"/>
      <c r="L28" s="196" t="s">
        <v>71</v>
      </c>
      <c r="M28" s="196"/>
      <c r="N28" s="196" t="s">
        <v>71</v>
      </c>
      <c r="O28" s="196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192"/>
      <c r="AD28" s="192"/>
      <c r="AE28" s="192"/>
      <c r="AF28" s="192"/>
      <c r="AG28" s="192"/>
    </row>
    <row r="29" spans="1:33" ht="13.5" customHeight="1" x14ac:dyDescent="0.25">
      <c r="A29" s="164" t="s">
        <v>72</v>
      </c>
      <c r="B29" s="196" t="s">
        <v>71</v>
      </c>
      <c r="C29" s="196"/>
      <c r="D29" s="196" t="s">
        <v>71</v>
      </c>
      <c r="E29" s="196"/>
      <c r="F29" s="196" t="s">
        <v>71</v>
      </c>
      <c r="G29" s="196"/>
      <c r="H29" s="196" t="s">
        <v>71</v>
      </c>
      <c r="I29" s="196"/>
      <c r="J29" s="196" t="s">
        <v>71</v>
      </c>
      <c r="K29" s="196"/>
      <c r="L29" s="196" t="s">
        <v>71</v>
      </c>
      <c r="M29" s="196"/>
      <c r="N29" s="196" t="s">
        <v>71</v>
      </c>
      <c r="O29" s="196"/>
      <c r="P29" s="192"/>
      <c r="Q29" s="192"/>
      <c r="R29" s="192"/>
      <c r="S29" s="192"/>
      <c r="T29" s="192"/>
      <c r="U29" s="192"/>
      <c r="V29" s="192"/>
      <c r="W29" s="192"/>
      <c r="X29" s="192"/>
      <c r="Y29" s="192"/>
      <c r="Z29" s="192"/>
      <c r="AA29" s="192"/>
      <c r="AB29" s="192"/>
      <c r="AC29" s="192"/>
      <c r="AD29" s="192"/>
      <c r="AE29" s="192"/>
      <c r="AF29" s="192"/>
      <c r="AG29" s="192"/>
    </row>
    <row r="30" spans="1:33" ht="13.5" customHeight="1" x14ac:dyDescent="0.25">
      <c r="A30" s="359" t="s">
        <v>73</v>
      </c>
      <c r="B30" s="359"/>
      <c r="C30" s="359"/>
      <c r="D30" s="359"/>
      <c r="E30" s="359"/>
      <c r="F30" s="359"/>
      <c r="G30" s="359"/>
      <c r="H30" s="359"/>
      <c r="I30" s="359"/>
      <c r="J30" s="359"/>
      <c r="K30" s="359"/>
      <c r="L30" s="359"/>
      <c r="M30" s="49"/>
      <c r="N30" s="79"/>
      <c r="O30" s="79"/>
    </row>
    <row r="31" spans="1:33" ht="16.5" customHeight="1" x14ac:dyDescent="0.25">
      <c r="A31" s="466" t="s">
        <v>210</v>
      </c>
      <c r="B31" s="466"/>
      <c r="C31" s="466"/>
      <c r="D31" s="466"/>
      <c r="E31" s="466"/>
      <c r="F31" s="466"/>
      <c r="G31" s="466"/>
      <c r="H31" s="466"/>
      <c r="I31" s="466"/>
      <c r="J31" s="466"/>
      <c r="K31" s="466"/>
      <c r="L31" s="466"/>
    </row>
    <row r="32" spans="1:33" ht="14.1" customHeight="1" x14ac:dyDescent="0.25">
      <c r="A32" s="104"/>
    </row>
    <row r="33" spans="1:1" ht="14.1" customHeight="1" x14ac:dyDescent="0.25">
      <c r="A33" s="167"/>
    </row>
    <row r="34" spans="1:1" ht="14.1" customHeight="1" x14ac:dyDescent="0.25">
      <c r="A34" s="46"/>
    </row>
    <row r="35" spans="1:1" ht="14.1" customHeight="1" x14ac:dyDescent="0.25">
      <c r="A35" s="46"/>
    </row>
  </sheetData>
  <mergeCells count="13">
    <mergeCell ref="L4:M4"/>
    <mergeCell ref="A30:L30"/>
    <mergeCell ref="A31:L31"/>
    <mergeCell ref="A1:O1"/>
    <mergeCell ref="A3:A5"/>
    <mergeCell ref="B3:G3"/>
    <mergeCell ref="H3:M3"/>
    <mergeCell ref="N3:O4"/>
    <mergeCell ref="B4:C4"/>
    <mergeCell ref="D4:E4"/>
    <mergeCell ref="F4:G4"/>
    <mergeCell ref="H4:I4"/>
    <mergeCell ref="J4:K4"/>
  </mergeCells>
  <pageMargins left="0.39370078740157483" right="0.39370078740157483" top="0.39370078740157483" bottom="0.39370078740157483" header="0.31496062992125984" footer="0.31496062992125984"/>
  <pageSetup paperSize="9" scale="98" fitToWidth="0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99"/>
  </sheetPr>
  <dimension ref="A1:AG31"/>
  <sheetViews>
    <sheetView zoomScale="90" zoomScaleNormal="90" zoomScaleSheetLayoutView="50" workbookViewId="0">
      <pane xSplit="1" ySplit="5" topLeftCell="B9" activePane="bottomRight" state="frozen"/>
      <selection sqref="A1:Y23"/>
      <selection pane="topRight" sqref="A1:Y23"/>
      <selection pane="bottomLeft" sqref="A1:Y23"/>
      <selection pane="bottomRight" activeCell="A24" sqref="A24"/>
    </sheetView>
  </sheetViews>
  <sheetFormatPr defaultRowHeight="12.75" x14ac:dyDescent="0.2"/>
  <cols>
    <col min="1" max="1" width="25.28515625" style="2" customWidth="1"/>
    <col min="2" max="11" width="5.28515625" style="2" customWidth="1"/>
    <col min="12" max="12" width="6.28515625" style="2" customWidth="1"/>
    <col min="13" max="25" width="5.28515625" style="2" customWidth="1"/>
    <col min="26" max="26" width="6.28515625" style="2" customWidth="1"/>
    <col min="27" max="29" width="5.28515625" style="2" customWidth="1"/>
    <col min="30" max="258" width="9.140625" style="2"/>
    <col min="259" max="259" width="24.7109375" style="2" customWidth="1"/>
    <col min="260" max="260" width="6.28515625" style="2" customWidth="1"/>
    <col min="261" max="261" width="5.5703125" style="2" customWidth="1"/>
    <col min="262" max="262" width="6.28515625" style="2" customWidth="1"/>
    <col min="263" max="263" width="5.28515625" style="2" customWidth="1"/>
    <col min="264" max="264" width="6.28515625" style="2" customWidth="1"/>
    <col min="265" max="265" width="5" style="2" customWidth="1"/>
    <col min="266" max="266" width="6.28515625" style="2" customWidth="1"/>
    <col min="267" max="267" width="5.28515625" style="2" customWidth="1"/>
    <col min="268" max="268" width="6.28515625" style="2" customWidth="1"/>
    <col min="269" max="269" width="5.28515625" style="2" customWidth="1"/>
    <col min="270" max="270" width="6.28515625" style="2" customWidth="1"/>
    <col min="271" max="271" width="5.42578125" style="2" customWidth="1"/>
    <col min="272" max="272" width="5.28515625" style="2" customWidth="1"/>
    <col min="273" max="273" width="5.42578125" style="2" customWidth="1"/>
    <col min="274" max="283" width="5.28515625" style="2" customWidth="1"/>
    <col min="284" max="514" width="9.140625" style="2"/>
    <col min="515" max="515" width="24.7109375" style="2" customWidth="1"/>
    <col min="516" max="516" width="6.28515625" style="2" customWidth="1"/>
    <col min="517" max="517" width="5.5703125" style="2" customWidth="1"/>
    <col min="518" max="518" width="6.28515625" style="2" customWidth="1"/>
    <col min="519" max="519" width="5.28515625" style="2" customWidth="1"/>
    <col min="520" max="520" width="6.28515625" style="2" customWidth="1"/>
    <col min="521" max="521" width="5" style="2" customWidth="1"/>
    <col min="522" max="522" width="6.28515625" style="2" customWidth="1"/>
    <col min="523" max="523" width="5.28515625" style="2" customWidth="1"/>
    <col min="524" max="524" width="6.28515625" style="2" customWidth="1"/>
    <col min="525" max="525" width="5.28515625" style="2" customWidth="1"/>
    <col min="526" max="526" width="6.28515625" style="2" customWidth="1"/>
    <col min="527" max="527" width="5.42578125" style="2" customWidth="1"/>
    <col min="528" max="528" width="5.28515625" style="2" customWidth="1"/>
    <col min="529" max="529" width="5.42578125" style="2" customWidth="1"/>
    <col min="530" max="539" width="5.28515625" style="2" customWidth="1"/>
    <col min="540" max="770" width="9.140625" style="2"/>
    <col min="771" max="771" width="24.7109375" style="2" customWidth="1"/>
    <col min="772" max="772" width="6.28515625" style="2" customWidth="1"/>
    <col min="773" max="773" width="5.5703125" style="2" customWidth="1"/>
    <col min="774" max="774" width="6.28515625" style="2" customWidth="1"/>
    <col min="775" max="775" width="5.28515625" style="2" customWidth="1"/>
    <col min="776" max="776" width="6.28515625" style="2" customWidth="1"/>
    <col min="777" max="777" width="5" style="2" customWidth="1"/>
    <col min="778" max="778" width="6.28515625" style="2" customWidth="1"/>
    <col min="779" max="779" width="5.28515625" style="2" customWidth="1"/>
    <col min="780" max="780" width="6.28515625" style="2" customWidth="1"/>
    <col min="781" max="781" width="5.28515625" style="2" customWidth="1"/>
    <col min="782" max="782" width="6.28515625" style="2" customWidth="1"/>
    <col min="783" max="783" width="5.42578125" style="2" customWidth="1"/>
    <col min="784" max="784" width="5.28515625" style="2" customWidth="1"/>
    <col min="785" max="785" width="5.42578125" style="2" customWidth="1"/>
    <col min="786" max="795" width="5.28515625" style="2" customWidth="1"/>
    <col min="796" max="1026" width="9.140625" style="2"/>
    <col min="1027" max="1027" width="24.7109375" style="2" customWidth="1"/>
    <col min="1028" max="1028" width="6.28515625" style="2" customWidth="1"/>
    <col min="1029" max="1029" width="5.5703125" style="2" customWidth="1"/>
    <col min="1030" max="1030" width="6.28515625" style="2" customWidth="1"/>
    <col min="1031" max="1031" width="5.28515625" style="2" customWidth="1"/>
    <col min="1032" max="1032" width="6.28515625" style="2" customWidth="1"/>
    <col min="1033" max="1033" width="5" style="2" customWidth="1"/>
    <col min="1034" max="1034" width="6.28515625" style="2" customWidth="1"/>
    <col min="1035" max="1035" width="5.28515625" style="2" customWidth="1"/>
    <col min="1036" max="1036" width="6.28515625" style="2" customWidth="1"/>
    <col min="1037" max="1037" width="5.28515625" style="2" customWidth="1"/>
    <col min="1038" max="1038" width="6.28515625" style="2" customWidth="1"/>
    <col min="1039" max="1039" width="5.42578125" style="2" customWidth="1"/>
    <col min="1040" max="1040" width="5.28515625" style="2" customWidth="1"/>
    <col min="1041" max="1041" width="5.42578125" style="2" customWidth="1"/>
    <col min="1042" max="1051" width="5.28515625" style="2" customWidth="1"/>
    <col min="1052" max="1282" width="9.140625" style="2"/>
    <col min="1283" max="1283" width="24.7109375" style="2" customWidth="1"/>
    <col min="1284" max="1284" width="6.28515625" style="2" customWidth="1"/>
    <col min="1285" max="1285" width="5.5703125" style="2" customWidth="1"/>
    <col min="1286" max="1286" width="6.28515625" style="2" customWidth="1"/>
    <col min="1287" max="1287" width="5.28515625" style="2" customWidth="1"/>
    <col min="1288" max="1288" width="6.28515625" style="2" customWidth="1"/>
    <col min="1289" max="1289" width="5" style="2" customWidth="1"/>
    <col min="1290" max="1290" width="6.28515625" style="2" customWidth="1"/>
    <col min="1291" max="1291" width="5.28515625" style="2" customWidth="1"/>
    <col min="1292" max="1292" width="6.28515625" style="2" customWidth="1"/>
    <col min="1293" max="1293" width="5.28515625" style="2" customWidth="1"/>
    <col min="1294" max="1294" width="6.28515625" style="2" customWidth="1"/>
    <col min="1295" max="1295" width="5.42578125" style="2" customWidth="1"/>
    <col min="1296" max="1296" width="5.28515625" style="2" customWidth="1"/>
    <col min="1297" max="1297" width="5.42578125" style="2" customWidth="1"/>
    <col min="1298" max="1307" width="5.28515625" style="2" customWidth="1"/>
    <col min="1308" max="1538" width="9.140625" style="2"/>
    <col min="1539" max="1539" width="24.7109375" style="2" customWidth="1"/>
    <col min="1540" max="1540" width="6.28515625" style="2" customWidth="1"/>
    <col min="1541" max="1541" width="5.5703125" style="2" customWidth="1"/>
    <col min="1542" max="1542" width="6.28515625" style="2" customWidth="1"/>
    <col min="1543" max="1543" width="5.28515625" style="2" customWidth="1"/>
    <col min="1544" max="1544" width="6.28515625" style="2" customWidth="1"/>
    <col min="1545" max="1545" width="5" style="2" customWidth="1"/>
    <col min="1546" max="1546" width="6.28515625" style="2" customWidth="1"/>
    <col min="1547" max="1547" width="5.28515625" style="2" customWidth="1"/>
    <col min="1548" max="1548" width="6.28515625" style="2" customWidth="1"/>
    <col min="1549" max="1549" width="5.28515625" style="2" customWidth="1"/>
    <col min="1550" max="1550" width="6.28515625" style="2" customWidth="1"/>
    <col min="1551" max="1551" width="5.42578125" style="2" customWidth="1"/>
    <col min="1552" max="1552" width="5.28515625" style="2" customWidth="1"/>
    <col min="1553" max="1553" width="5.42578125" style="2" customWidth="1"/>
    <col min="1554" max="1563" width="5.28515625" style="2" customWidth="1"/>
    <col min="1564" max="1794" width="9.140625" style="2"/>
    <col min="1795" max="1795" width="24.7109375" style="2" customWidth="1"/>
    <col min="1796" max="1796" width="6.28515625" style="2" customWidth="1"/>
    <col min="1797" max="1797" width="5.5703125" style="2" customWidth="1"/>
    <col min="1798" max="1798" width="6.28515625" style="2" customWidth="1"/>
    <col min="1799" max="1799" width="5.28515625" style="2" customWidth="1"/>
    <col min="1800" max="1800" width="6.28515625" style="2" customWidth="1"/>
    <col min="1801" max="1801" width="5" style="2" customWidth="1"/>
    <col min="1802" max="1802" width="6.28515625" style="2" customWidth="1"/>
    <col min="1803" max="1803" width="5.28515625" style="2" customWidth="1"/>
    <col min="1804" max="1804" width="6.28515625" style="2" customWidth="1"/>
    <col min="1805" max="1805" width="5.28515625" style="2" customWidth="1"/>
    <col min="1806" max="1806" width="6.28515625" style="2" customWidth="1"/>
    <col min="1807" max="1807" width="5.42578125" style="2" customWidth="1"/>
    <col min="1808" max="1808" width="5.28515625" style="2" customWidth="1"/>
    <col min="1809" max="1809" width="5.42578125" style="2" customWidth="1"/>
    <col min="1810" max="1819" width="5.28515625" style="2" customWidth="1"/>
    <col min="1820" max="2050" width="9.140625" style="2"/>
    <col min="2051" max="2051" width="24.7109375" style="2" customWidth="1"/>
    <col min="2052" max="2052" width="6.28515625" style="2" customWidth="1"/>
    <col min="2053" max="2053" width="5.5703125" style="2" customWidth="1"/>
    <col min="2054" max="2054" width="6.28515625" style="2" customWidth="1"/>
    <col min="2055" max="2055" width="5.28515625" style="2" customWidth="1"/>
    <col min="2056" max="2056" width="6.28515625" style="2" customWidth="1"/>
    <col min="2057" max="2057" width="5" style="2" customWidth="1"/>
    <col min="2058" max="2058" width="6.28515625" style="2" customWidth="1"/>
    <col min="2059" max="2059" width="5.28515625" style="2" customWidth="1"/>
    <col min="2060" max="2060" width="6.28515625" style="2" customWidth="1"/>
    <col min="2061" max="2061" width="5.28515625" style="2" customWidth="1"/>
    <col min="2062" max="2062" width="6.28515625" style="2" customWidth="1"/>
    <col min="2063" max="2063" width="5.42578125" style="2" customWidth="1"/>
    <col min="2064" max="2064" width="5.28515625" style="2" customWidth="1"/>
    <col min="2065" max="2065" width="5.42578125" style="2" customWidth="1"/>
    <col min="2066" max="2075" width="5.28515625" style="2" customWidth="1"/>
    <col min="2076" max="2306" width="9.140625" style="2"/>
    <col min="2307" max="2307" width="24.7109375" style="2" customWidth="1"/>
    <col min="2308" max="2308" width="6.28515625" style="2" customWidth="1"/>
    <col min="2309" max="2309" width="5.5703125" style="2" customWidth="1"/>
    <col min="2310" max="2310" width="6.28515625" style="2" customWidth="1"/>
    <col min="2311" max="2311" width="5.28515625" style="2" customWidth="1"/>
    <col min="2312" max="2312" width="6.28515625" style="2" customWidth="1"/>
    <col min="2313" max="2313" width="5" style="2" customWidth="1"/>
    <col min="2314" max="2314" width="6.28515625" style="2" customWidth="1"/>
    <col min="2315" max="2315" width="5.28515625" style="2" customWidth="1"/>
    <col min="2316" max="2316" width="6.28515625" style="2" customWidth="1"/>
    <col min="2317" max="2317" width="5.28515625" style="2" customWidth="1"/>
    <col min="2318" max="2318" width="6.28515625" style="2" customWidth="1"/>
    <col min="2319" max="2319" width="5.42578125" style="2" customWidth="1"/>
    <col min="2320" max="2320" width="5.28515625" style="2" customWidth="1"/>
    <col min="2321" max="2321" width="5.42578125" style="2" customWidth="1"/>
    <col min="2322" max="2331" width="5.28515625" style="2" customWidth="1"/>
    <col min="2332" max="2562" width="9.140625" style="2"/>
    <col min="2563" max="2563" width="24.7109375" style="2" customWidth="1"/>
    <col min="2564" max="2564" width="6.28515625" style="2" customWidth="1"/>
    <col min="2565" max="2565" width="5.5703125" style="2" customWidth="1"/>
    <col min="2566" max="2566" width="6.28515625" style="2" customWidth="1"/>
    <col min="2567" max="2567" width="5.28515625" style="2" customWidth="1"/>
    <col min="2568" max="2568" width="6.28515625" style="2" customWidth="1"/>
    <col min="2569" max="2569" width="5" style="2" customWidth="1"/>
    <col min="2570" max="2570" width="6.28515625" style="2" customWidth="1"/>
    <col min="2571" max="2571" width="5.28515625" style="2" customWidth="1"/>
    <col min="2572" max="2572" width="6.28515625" style="2" customWidth="1"/>
    <col min="2573" max="2573" width="5.28515625" style="2" customWidth="1"/>
    <col min="2574" max="2574" width="6.28515625" style="2" customWidth="1"/>
    <col min="2575" max="2575" width="5.42578125" style="2" customWidth="1"/>
    <col min="2576" max="2576" width="5.28515625" style="2" customWidth="1"/>
    <col min="2577" max="2577" width="5.42578125" style="2" customWidth="1"/>
    <col min="2578" max="2587" width="5.28515625" style="2" customWidth="1"/>
    <col min="2588" max="2818" width="9.140625" style="2"/>
    <col min="2819" max="2819" width="24.7109375" style="2" customWidth="1"/>
    <col min="2820" max="2820" width="6.28515625" style="2" customWidth="1"/>
    <col min="2821" max="2821" width="5.5703125" style="2" customWidth="1"/>
    <col min="2822" max="2822" width="6.28515625" style="2" customWidth="1"/>
    <col min="2823" max="2823" width="5.28515625" style="2" customWidth="1"/>
    <col min="2824" max="2824" width="6.28515625" style="2" customWidth="1"/>
    <col min="2825" max="2825" width="5" style="2" customWidth="1"/>
    <col min="2826" max="2826" width="6.28515625" style="2" customWidth="1"/>
    <col min="2827" max="2827" width="5.28515625" style="2" customWidth="1"/>
    <col min="2828" max="2828" width="6.28515625" style="2" customWidth="1"/>
    <col min="2829" max="2829" width="5.28515625" style="2" customWidth="1"/>
    <col min="2830" max="2830" width="6.28515625" style="2" customWidth="1"/>
    <col min="2831" max="2831" width="5.42578125" style="2" customWidth="1"/>
    <col min="2832" max="2832" width="5.28515625" style="2" customWidth="1"/>
    <col min="2833" max="2833" width="5.42578125" style="2" customWidth="1"/>
    <col min="2834" max="2843" width="5.28515625" style="2" customWidth="1"/>
    <col min="2844" max="3074" width="9.140625" style="2"/>
    <col min="3075" max="3075" width="24.7109375" style="2" customWidth="1"/>
    <col min="3076" max="3076" width="6.28515625" style="2" customWidth="1"/>
    <col min="3077" max="3077" width="5.5703125" style="2" customWidth="1"/>
    <col min="3078" max="3078" width="6.28515625" style="2" customWidth="1"/>
    <col min="3079" max="3079" width="5.28515625" style="2" customWidth="1"/>
    <col min="3080" max="3080" width="6.28515625" style="2" customWidth="1"/>
    <col min="3081" max="3081" width="5" style="2" customWidth="1"/>
    <col min="3082" max="3082" width="6.28515625" style="2" customWidth="1"/>
    <col min="3083" max="3083" width="5.28515625" style="2" customWidth="1"/>
    <col min="3084" max="3084" width="6.28515625" style="2" customWidth="1"/>
    <col min="3085" max="3085" width="5.28515625" style="2" customWidth="1"/>
    <col min="3086" max="3086" width="6.28515625" style="2" customWidth="1"/>
    <col min="3087" max="3087" width="5.42578125" style="2" customWidth="1"/>
    <col min="3088" max="3088" width="5.28515625" style="2" customWidth="1"/>
    <col min="3089" max="3089" width="5.42578125" style="2" customWidth="1"/>
    <col min="3090" max="3099" width="5.28515625" style="2" customWidth="1"/>
    <col min="3100" max="3330" width="9.140625" style="2"/>
    <col min="3331" max="3331" width="24.7109375" style="2" customWidth="1"/>
    <col min="3332" max="3332" width="6.28515625" style="2" customWidth="1"/>
    <col min="3333" max="3333" width="5.5703125" style="2" customWidth="1"/>
    <col min="3334" max="3334" width="6.28515625" style="2" customWidth="1"/>
    <col min="3335" max="3335" width="5.28515625" style="2" customWidth="1"/>
    <col min="3336" max="3336" width="6.28515625" style="2" customWidth="1"/>
    <col min="3337" max="3337" width="5" style="2" customWidth="1"/>
    <col min="3338" max="3338" width="6.28515625" style="2" customWidth="1"/>
    <col min="3339" max="3339" width="5.28515625" style="2" customWidth="1"/>
    <col min="3340" max="3340" width="6.28515625" style="2" customWidth="1"/>
    <col min="3341" max="3341" width="5.28515625" style="2" customWidth="1"/>
    <col min="3342" max="3342" width="6.28515625" style="2" customWidth="1"/>
    <col min="3343" max="3343" width="5.42578125" style="2" customWidth="1"/>
    <col min="3344" max="3344" width="5.28515625" style="2" customWidth="1"/>
    <col min="3345" max="3345" width="5.42578125" style="2" customWidth="1"/>
    <col min="3346" max="3355" width="5.28515625" style="2" customWidth="1"/>
    <col min="3356" max="3586" width="9.140625" style="2"/>
    <col min="3587" max="3587" width="24.7109375" style="2" customWidth="1"/>
    <col min="3588" max="3588" width="6.28515625" style="2" customWidth="1"/>
    <col min="3589" max="3589" width="5.5703125" style="2" customWidth="1"/>
    <col min="3590" max="3590" width="6.28515625" style="2" customWidth="1"/>
    <col min="3591" max="3591" width="5.28515625" style="2" customWidth="1"/>
    <col min="3592" max="3592" width="6.28515625" style="2" customWidth="1"/>
    <col min="3593" max="3593" width="5" style="2" customWidth="1"/>
    <col min="3594" max="3594" width="6.28515625" style="2" customWidth="1"/>
    <col min="3595" max="3595" width="5.28515625" style="2" customWidth="1"/>
    <col min="3596" max="3596" width="6.28515625" style="2" customWidth="1"/>
    <col min="3597" max="3597" width="5.28515625" style="2" customWidth="1"/>
    <col min="3598" max="3598" width="6.28515625" style="2" customWidth="1"/>
    <col min="3599" max="3599" width="5.42578125" style="2" customWidth="1"/>
    <col min="3600" max="3600" width="5.28515625" style="2" customWidth="1"/>
    <col min="3601" max="3601" width="5.42578125" style="2" customWidth="1"/>
    <col min="3602" max="3611" width="5.28515625" style="2" customWidth="1"/>
    <col min="3612" max="3842" width="9.140625" style="2"/>
    <col min="3843" max="3843" width="24.7109375" style="2" customWidth="1"/>
    <col min="3844" max="3844" width="6.28515625" style="2" customWidth="1"/>
    <col min="3845" max="3845" width="5.5703125" style="2" customWidth="1"/>
    <col min="3846" max="3846" width="6.28515625" style="2" customWidth="1"/>
    <col min="3847" max="3847" width="5.28515625" style="2" customWidth="1"/>
    <col min="3848" max="3848" width="6.28515625" style="2" customWidth="1"/>
    <col min="3849" max="3849" width="5" style="2" customWidth="1"/>
    <col min="3850" max="3850" width="6.28515625" style="2" customWidth="1"/>
    <col min="3851" max="3851" width="5.28515625" style="2" customWidth="1"/>
    <col min="3852" max="3852" width="6.28515625" style="2" customWidth="1"/>
    <col min="3853" max="3853" width="5.28515625" style="2" customWidth="1"/>
    <col min="3854" max="3854" width="6.28515625" style="2" customWidth="1"/>
    <col min="3855" max="3855" width="5.42578125" style="2" customWidth="1"/>
    <col min="3856" max="3856" width="5.28515625" style="2" customWidth="1"/>
    <col min="3857" max="3857" width="5.42578125" style="2" customWidth="1"/>
    <col min="3858" max="3867" width="5.28515625" style="2" customWidth="1"/>
    <col min="3868" max="4098" width="9.140625" style="2"/>
    <col min="4099" max="4099" width="24.7109375" style="2" customWidth="1"/>
    <col min="4100" max="4100" width="6.28515625" style="2" customWidth="1"/>
    <col min="4101" max="4101" width="5.5703125" style="2" customWidth="1"/>
    <col min="4102" max="4102" width="6.28515625" style="2" customWidth="1"/>
    <col min="4103" max="4103" width="5.28515625" style="2" customWidth="1"/>
    <col min="4104" max="4104" width="6.28515625" style="2" customWidth="1"/>
    <col min="4105" max="4105" width="5" style="2" customWidth="1"/>
    <col min="4106" max="4106" width="6.28515625" style="2" customWidth="1"/>
    <col min="4107" max="4107" width="5.28515625" style="2" customWidth="1"/>
    <col min="4108" max="4108" width="6.28515625" style="2" customWidth="1"/>
    <col min="4109" max="4109" width="5.28515625" style="2" customWidth="1"/>
    <col min="4110" max="4110" width="6.28515625" style="2" customWidth="1"/>
    <col min="4111" max="4111" width="5.42578125" style="2" customWidth="1"/>
    <col min="4112" max="4112" width="5.28515625" style="2" customWidth="1"/>
    <col min="4113" max="4113" width="5.42578125" style="2" customWidth="1"/>
    <col min="4114" max="4123" width="5.28515625" style="2" customWidth="1"/>
    <col min="4124" max="4354" width="9.140625" style="2"/>
    <col min="4355" max="4355" width="24.7109375" style="2" customWidth="1"/>
    <col min="4356" max="4356" width="6.28515625" style="2" customWidth="1"/>
    <col min="4357" max="4357" width="5.5703125" style="2" customWidth="1"/>
    <col min="4358" max="4358" width="6.28515625" style="2" customWidth="1"/>
    <col min="4359" max="4359" width="5.28515625" style="2" customWidth="1"/>
    <col min="4360" max="4360" width="6.28515625" style="2" customWidth="1"/>
    <col min="4361" max="4361" width="5" style="2" customWidth="1"/>
    <col min="4362" max="4362" width="6.28515625" style="2" customWidth="1"/>
    <col min="4363" max="4363" width="5.28515625" style="2" customWidth="1"/>
    <col min="4364" max="4364" width="6.28515625" style="2" customWidth="1"/>
    <col min="4365" max="4365" width="5.28515625" style="2" customWidth="1"/>
    <col min="4366" max="4366" width="6.28515625" style="2" customWidth="1"/>
    <col min="4367" max="4367" width="5.42578125" style="2" customWidth="1"/>
    <col min="4368" max="4368" width="5.28515625" style="2" customWidth="1"/>
    <col min="4369" max="4369" width="5.42578125" style="2" customWidth="1"/>
    <col min="4370" max="4379" width="5.28515625" style="2" customWidth="1"/>
    <col min="4380" max="4610" width="9.140625" style="2"/>
    <col min="4611" max="4611" width="24.7109375" style="2" customWidth="1"/>
    <col min="4612" max="4612" width="6.28515625" style="2" customWidth="1"/>
    <col min="4613" max="4613" width="5.5703125" style="2" customWidth="1"/>
    <col min="4614" max="4614" width="6.28515625" style="2" customWidth="1"/>
    <col min="4615" max="4615" width="5.28515625" style="2" customWidth="1"/>
    <col min="4616" max="4616" width="6.28515625" style="2" customWidth="1"/>
    <col min="4617" max="4617" width="5" style="2" customWidth="1"/>
    <col min="4618" max="4618" width="6.28515625" style="2" customWidth="1"/>
    <col min="4619" max="4619" width="5.28515625" style="2" customWidth="1"/>
    <col min="4620" max="4620" width="6.28515625" style="2" customWidth="1"/>
    <col min="4621" max="4621" width="5.28515625" style="2" customWidth="1"/>
    <col min="4622" max="4622" width="6.28515625" style="2" customWidth="1"/>
    <col min="4623" max="4623" width="5.42578125" style="2" customWidth="1"/>
    <col min="4624" max="4624" width="5.28515625" style="2" customWidth="1"/>
    <col min="4625" max="4625" width="5.42578125" style="2" customWidth="1"/>
    <col min="4626" max="4635" width="5.28515625" style="2" customWidth="1"/>
    <col min="4636" max="4866" width="9.140625" style="2"/>
    <col min="4867" max="4867" width="24.7109375" style="2" customWidth="1"/>
    <col min="4868" max="4868" width="6.28515625" style="2" customWidth="1"/>
    <col min="4869" max="4869" width="5.5703125" style="2" customWidth="1"/>
    <col min="4870" max="4870" width="6.28515625" style="2" customWidth="1"/>
    <col min="4871" max="4871" width="5.28515625" style="2" customWidth="1"/>
    <col min="4872" max="4872" width="6.28515625" style="2" customWidth="1"/>
    <col min="4873" max="4873" width="5" style="2" customWidth="1"/>
    <col min="4874" max="4874" width="6.28515625" style="2" customWidth="1"/>
    <col min="4875" max="4875" width="5.28515625" style="2" customWidth="1"/>
    <col min="4876" max="4876" width="6.28515625" style="2" customWidth="1"/>
    <col min="4877" max="4877" width="5.28515625" style="2" customWidth="1"/>
    <col min="4878" max="4878" width="6.28515625" style="2" customWidth="1"/>
    <col min="4879" max="4879" width="5.42578125" style="2" customWidth="1"/>
    <col min="4880" max="4880" width="5.28515625" style="2" customWidth="1"/>
    <col min="4881" max="4881" width="5.42578125" style="2" customWidth="1"/>
    <col min="4882" max="4891" width="5.28515625" style="2" customWidth="1"/>
    <col min="4892" max="5122" width="9.140625" style="2"/>
    <col min="5123" max="5123" width="24.7109375" style="2" customWidth="1"/>
    <col min="5124" max="5124" width="6.28515625" style="2" customWidth="1"/>
    <col min="5125" max="5125" width="5.5703125" style="2" customWidth="1"/>
    <col min="5126" max="5126" width="6.28515625" style="2" customWidth="1"/>
    <col min="5127" max="5127" width="5.28515625" style="2" customWidth="1"/>
    <col min="5128" max="5128" width="6.28515625" style="2" customWidth="1"/>
    <col min="5129" max="5129" width="5" style="2" customWidth="1"/>
    <col min="5130" max="5130" width="6.28515625" style="2" customWidth="1"/>
    <col min="5131" max="5131" width="5.28515625" style="2" customWidth="1"/>
    <col min="5132" max="5132" width="6.28515625" style="2" customWidth="1"/>
    <col min="5133" max="5133" width="5.28515625" style="2" customWidth="1"/>
    <col min="5134" max="5134" width="6.28515625" style="2" customWidth="1"/>
    <col min="5135" max="5135" width="5.42578125" style="2" customWidth="1"/>
    <col min="5136" max="5136" width="5.28515625" style="2" customWidth="1"/>
    <col min="5137" max="5137" width="5.42578125" style="2" customWidth="1"/>
    <col min="5138" max="5147" width="5.28515625" style="2" customWidth="1"/>
    <col min="5148" max="5378" width="9.140625" style="2"/>
    <col min="5379" max="5379" width="24.7109375" style="2" customWidth="1"/>
    <col min="5380" max="5380" width="6.28515625" style="2" customWidth="1"/>
    <col min="5381" max="5381" width="5.5703125" style="2" customWidth="1"/>
    <col min="5382" max="5382" width="6.28515625" style="2" customWidth="1"/>
    <col min="5383" max="5383" width="5.28515625" style="2" customWidth="1"/>
    <col min="5384" max="5384" width="6.28515625" style="2" customWidth="1"/>
    <col min="5385" max="5385" width="5" style="2" customWidth="1"/>
    <col min="5386" max="5386" width="6.28515625" style="2" customWidth="1"/>
    <col min="5387" max="5387" width="5.28515625" style="2" customWidth="1"/>
    <col min="5388" max="5388" width="6.28515625" style="2" customWidth="1"/>
    <col min="5389" max="5389" width="5.28515625" style="2" customWidth="1"/>
    <col min="5390" max="5390" width="6.28515625" style="2" customWidth="1"/>
    <col min="5391" max="5391" width="5.42578125" style="2" customWidth="1"/>
    <col min="5392" max="5392" width="5.28515625" style="2" customWidth="1"/>
    <col min="5393" max="5393" width="5.42578125" style="2" customWidth="1"/>
    <col min="5394" max="5403" width="5.28515625" style="2" customWidth="1"/>
    <col min="5404" max="5634" width="9.140625" style="2"/>
    <col min="5635" max="5635" width="24.7109375" style="2" customWidth="1"/>
    <col min="5636" max="5636" width="6.28515625" style="2" customWidth="1"/>
    <col min="5637" max="5637" width="5.5703125" style="2" customWidth="1"/>
    <col min="5638" max="5638" width="6.28515625" style="2" customWidth="1"/>
    <col min="5639" max="5639" width="5.28515625" style="2" customWidth="1"/>
    <col min="5640" max="5640" width="6.28515625" style="2" customWidth="1"/>
    <col min="5641" max="5641" width="5" style="2" customWidth="1"/>
    <col min="5642" max="5642" width="6.28515625" style="2" customWidth="1"/>
    <col min="5643" max="5643" width="5.28515625" style="2" customWidth="1"/>
    <col min="5644" max="5644" width="6.28515625" style="2" customWidth="1"/>
    <col min="5645" max="5645" width="5.28515625" style="2" customWidth="1"/>
    <col min="5646" max="5646" width="6.28515625" style="2" customWidth="1"/>
    <col min="5647" max="5647" width="5.42578125" style="2" customWidth="1"/>
    <col min="5648" max="5648" width="5.28515625" style="2" customWidth="1"/>
    <col min="5649" max="5649" width="5.42578125" style="2" customWidth="1"/>
    <col min="5650" max="5659" width="5.28515625" style="2" customWidth="1"/>
    <col min="5660" max="5890" width="9.140625" style="2"/>
    <col min="5891" max="5891" width="24.7109375" style="2" customWidth="1"/>
    <col min="5892" max="5892" width="6.28515625" style="2" customWidth="1"/>
    <col min="5893" max="5893" width="5.5703125" style="2" customWidth="1"/>
    <col min="5894" max="5894" width="6.28515625" style="2" customWidth="1"/>
    <col min="5895" max="5895" width="5.28515625" style="2" customWidth="1"/>
    <col min="5896" max="5896" width="6.28515625" style="2" customWidth="1"/>
    <col min="5897" max="5897" width="5" style="2" customWidth="1"/>
    <col min="5898" max="5898" width="6.28515625" style="2" customWidth="1"/>
    <col min="5899" max="5899" width="5.28515625" style="2" customWidth="1"/>
    <col min="5900" max="5900" width="6.28515625" style="2" customWidth="1"/>
    <col min="5901" max="5901" width="5.28515625" style="2" customWidth="1"/>
    <col min="5902" max="5902" width="6.28515625" style="2" customWidth="1"/>
    <col min="5903" max="5903" width="5.42578125" style="2" customWidth="1"/>
    <col min="5904" max="5904" width="5.28515625" style="2" customWidth="1"/>
    <col min="5905" max="5905" width="5.42578125" style="2" customWidth="1"/>
    <col min="5906" max="5915" width="5.28515625" style="2" customWidth="1"/>
    <col min="5916" max="6146" width="9.140625" style="2"/>
    <col min="6147" max="6147" width="24.7109375" style="2" customWidth="1"/>
    <col min="6148" max="6148" width="6.28515625" style="2" customWidth="1"/>
    <col min="6149" max="6149" width="5.5703125" style="2" customWidth="1"/>
    <col min="6150" max="6150" width="6.28515625" style="2" customWidth="1"/>
    <col min="6151" max="6151" width="5.28515625" style="2" customWidth="1"/>
    <col min="6152" max="6152" width="6.28515625" style="2" customWidth="1"/>
    <col min="6153" max="6153" width="5" style="2" customWidth="1"/>
    <col min="6154" max="6154" width="6.28515625" style="2" customWidth="1"/>
    <col min="6155" max="6155" width="5.28515625" style="2" customWidth="1"/>
    <col min="6156" max="6156" width="6.28515625" style="2" customWidth="1"/>
    <col min="6157" max="6157" width="5.28515625" style="2" customWidth="1"/>
    <col min="6158" max="6158" width="6.28515625" style="2" customWidth="1"/>
    <col min="6159" max="6159" width="5.42578125" style="2" customWidth="1"/>
    <col min="6160" max="6160" width="5.28515625" style="2" customWidth="1"/>
    <col min="6161" max="6161" width="5.42578125" style="2" customWidth="1"/>
    <col min="6162" max="6171" width="5.28515625" style="2" customWidth="1"/>
    <col min="6172" max="6402" width="9.140625" style="2"/>
    <col min="6403" max="6403" width="24.7109375" style="2" customWidth="1"/>
    <col min="6404" max="6404" width="6.28515625" style="2" customWidth="1"/>
    <col min="6405" max="6405" width="5.5703125" style="2" customWidth="1"/>
    <col min="6406" max="6406" width="6.28515625" style="2" customWidth="1"/>
    <col min="6407" max="6407" width="5.28515625" style="2" customWidth="1"/>
    <col min="6408" max="6408" width="6.28515625" style="2" customWidth="1"/>
    <col min="6409" max="6409" width="5" style="2" customWidth="1"/>
    <col min="6410" max="6410" width="6.28515625" style="2" customWidth="1"/>
    <col min="6411" max="6411" width="5.28515625" style="2" customWidth="1"/>
    <col min="6412" max="6412" width="6.28515625" style="2" customWidth="1"/>
    <col min="6413" max="6413" width="5.28515625" style="2" customWidth="1"/>
    <col min="6414" max="6414" width="6.28515625" style="2" customWidth="1"/>
    <col min="6415" max="6415" width="5.42578125" style="2" customWidth="1"/>
    <col min="6416" max="6416" width="5.28515625" style="2" customWidth="1"/>
    <col min="6417" max="6417" width="5.42578125" style="2" customWidth="1"/>
    <col min="6418" max="6427" width="5.28515625" style="2" customWidth="1"/>
    <col min="6428" max="6658" width="9.140625" style="2"/>
    <col min="6659" max="6659" width="24.7109375" style="2" customWidth="1"/>
    <col min="6660" max="6660" width="6.28515625" style="2" customWidth="1"/>
    <col min="6661" max="6661" width="5.5703125" style="2" customWidth="1"/>
    <col min="6662" max="6662" width="6.28515625" style="2" customWidth="1"/>
    <col min="6663" max="6663" width="5.28515625" style="2" customWidth="1"/>
    <col min="6664" max="6664" width="6.28515625" style="2" customWidth="1"/>
    <col min="6665" max="6665" width="5" style="2" customWidth="1"/>
    <col min="6666" max="6666" width="6.28515625" style="2" customWidth="1"/>
    <col min="6667" max="6667" width="5.28515625" style="2" customWidth="1"/>
    <col min="6668" max="6668" width="6.28515625" style="2" customWidth="1"/>
    <col min="6669" max="6669" width="5.28515625" style="2" customWidth="1"/>
    <col min="6670" max="6670" width="6.28515625" style="2" customWidth="1"/>
    <col min="6671" max="6671" width="5.42578125" style="2" customWidth="1"/>
    <col min="6672" max="6672" width="5.28515625" style="2" customWidth="1"/>
    <col min="6673" max="6673" width="5.42578125" style="2" customWidth="1"/>
    <col min="6674" max="6683" width="5.28515625" style="2" customWidth="1"/>
    <col min="6684" max="6914" width="9.140625" style="2"/>
    <col min="6915" max="6915" width="24.7109375" style="2" customWidth="1"/>
    <col min="6916" max="6916" width="6.28515625" style="2" customWidth="1"/>
    <col min="6917" max="6917" width="5.5703125" style="2" customWidth="1"/>
    <col min="6918" max="6918" width="6.28515625" style="2" customWidth="1"/>
    <col min="6919" max="6919" width="5.28515625" style="2" customWidth="1"/>
    <col min="6920" max="6920" width="6.28515625" style="2" customWidth="1"/>
    <col min="6921" max="6921" width="5" style="2" customWidth="1"/>
    <col min="6922" max="6922" width="6.28515625" style="2" customWidth="1"/>
    <col min="6923" max="6923" width="5.28515625" style="2" customWidth="1"/>
    <col min="6924" max="6924" width="6.28515625" style="2" customWidth="1"/>
    <col min="6925" max="6925" width="5.28515625" style="2" customWidth="1"/>
    <col min="6926" max="6926" width="6.28515625" style="2" customWidth="1"/>
    <col min="6927" max="6927" width="5.42578125" style="2" customWidth="1"/>
    <col min="6928" max="6928" width="5.28515625" style="2" customWidth="1"/>
    <col min="6929" max="6929" width="5.42578125" style="2" customWidth="1"/>
    <col min="6930" max="6939" width="5.28515625" style="2" customWidth="1"/>
    <col min="6940" max="7170" width="9.140625" style="2"/>
    <col min="7171" max="7171" width="24.7109375" style="2" customWidth="1"/>
    <col min="7172" max="7172" width="6.28515625" style="2" customWidth="1"/>
    <col min="7173" max="7173" width="5.5703125" style="2" customWidth="1"/>
    <col min="7174" max="7174" width="6.28515625" style="2" customWidth="1"/>
    <col min="7175" max="7175" width="5.28515625" style="2" customWidth="1"/>
    <col min="7176" max="7176" width="6.28515625" style="2" customWidth="1"/>
    <col min="7177" max="7177" width="5" style="2" customWidth="1"/>
    <col min="7178" max="7178" width="6.28515625" style="2" customWidth="1"/>
    <col min="7179" max="7179" width="5.28515625" style="2" customWidth="1"/>
    <col min="7180" max="7180" width="6.28515625" style="2" customWidth="1"/>
    <col min="7181" max="7181" width="5.28515625" style="2" customWidth="1"/>
    <col min="7182" max="7182" width="6.28515625" style="2" customWidth="1"/>
    <col min="7183" max="7183" width="5.42578125" style="2" customWidth="1"/>
    <col min="7184" max="7184" width="5.28515625" style="2" customWidth="1"/>
    <col min="7185" max="7185" width="5.42578125" style="2" customWidth="1"/>
    <col min="7186" max="7195" width="5.28515625" style="2" customWidth="1"/>
    <col min="7196" max="7426" width="9.140625" style="2"/>
    <col min="7427" max="7427" width="24.7109375" style="2" customWidth="1"/>
    <col min="7428" max="7428" width="6.28515625" style="2" customWidth="1"/>
    <col min="7429" max="7429" width="5.5703125" style="2" customWidth="1"/>
    <col min="7430" max="7430" width="6.28515625" style="2" customWidth="1"/>
    <col min="7431" max="7431" width="5.28515625" style="2" customWidth="1"/>
    <col min="7432" max="7432" width="6.28515625" style="2" customWidth="1"/>
    <col min="7433" max="7433" width="5" style="2" customWidth="1"/>
    <col min="7434" max="7434" width="6.28515625" style="2" customWidth="1"/>
    <col min="7435" max="7435" width="5.28515625" style="2" customWidth="1"/>
    <col min="7436" max="7436" width="6.28515625" style="2" customWidth="1"/>
    <col min="7437" max="7437" width="5.28515625" style="2" customWidth="1"/>
    <col min="7438" max="7438" width="6.28515625" style="2" customWidth="1"/>
    <col min="7439" max="7439" width="5.42578125" style="2" customWidth="1"/>
    <col min="7440" max="7440" width="5.28515625" style="2" customWidth="1"/>
    <col min="7441" max="7441" width="5.42578125" style="2" customWidth="1"/>
    <col min="7442" max="7451" width="5.28515625" style="2" customWidth="1"/>
    <col min="7452" max="7682" width="9.140625" style="2"/>
    <col min="7683" max="7683" width="24.7109375" style="2" customWidth="1"/>
    <col min="7684" max="7684" width="6.28515625" style="2" customWidth="1"/>
    <col min="7685" max="7685" width="5.5703125" style="2" customWidth="1"/>
    <col min="7686" max="7686" width="6.28515625" style="2" customWidth="1"/>
    <col min="7687" max="7687" width="5.28515625" style="2" customWidth="1"/>
    <col min="7688" max="7688" width="6.28515625" style="2" customWidth="1"/>
    <col min="7689" max="7689" width="5" style="2" customWidth="1"/>
    <col min="7690" max="7690" width="6.28515625" style="2" customWidth="1"/>
    <col min="7691" max="7691" width="5.28515625" style="2" customWidth="1"/>
    <col min="7692" max="7692" width="6.28515625" style="2" customWidth="1"/>
    <col min="7693" max="7693" width="5.28515625" style="2" customWidth="1"/>
    <col min="7694" max="7694" width="6.28515625" style="2" customWidth="1"/>
    <col min="7695" max="7695" width="5.42578125" style="2" customWidth="1"/>
    <col min="7696" max="7696" width="5.28515625" style="2" customWidth="1"/>
    <col min="7697" max="7697" width="5.42578125" style="2" customWidth="1"/>
    <col min="7698" max="7707" width="5.28515625" style="2" customWidth="1"/>
    <col min="7708" max="7938" width="9.140625" style="2"/>
    <col min="7939" max="7939" width="24.7109375" style="2" customWidth="1"/>
    <col min="7940" max="7940" width="6.28515625" style="2" customWidth="1"/>
    <col min="7941" max="7941" width="5.5703125" style="2" customWidth="1"/>
    <col min="7942" max="7942" width="6.28515625" style="2" customWidth="1"/>
    <col min="7943" max="7943" width="5.28515625" style="2" customWidth="1"/>
    <col min="7944" max="7944" width="6.28515625" style="2" customWidth="1"/>
    <col min="7945" max="7945" width="5" style="2" customWidth="1"/>
    <col min="7946" max="7946" width="6.28515625" style="2" customWidth="1"/>
    <col min="7947" max="7947" width="5.28515625" style="2" customWidth="1"/>
    <col min="7948" max="7948" width="6.28515625" style="2" customWidth="1"/>
    <col min="7949" max="7949" width="5.28515625" style="2" customWidth="1"/>
    <col min="7950" max="7950" width="6.28515625" style="2" customWidth="1"/>
    <col min="7951" max="7951" width="5.42578125" style="2" customWidth="1"/>
    <col min="7952" max="7952" width="5.28515625" style="2" customWidth="1"/>
    <col min="7953" max="7953" width="5.42578125" style="2" customWidth="1"/>
    <col min="7954" max="7963" width="5.28515625" style="2" customWidth="1"/>
    <col min="7964" max="8194" width="9.140625" style="2"/>
    <col min="8195" max="8195" width="24.7109375" style="2" customWidth="1"/>
    <col min="8196" max="8196" width="6.28515625" style="2" customWidth="1"/>
    <col min="8197" max="8197" width="5.5703125" style="2" customWidth="1"/>
    <col min="8198" max="8198" width="6.28515625" style="2" customWidth="1"/>
    <col min="8199" max="8199" width="5.28515625" style="2" customWidth="1"/>
    <col min="8200" max="8200" width="6.28515625" style="2" customWidth="1"/>
    <col min="8201" max="8201" width="5" style="2" customWidth="1"/>
    <col min="8202" max="8202" width="6.28515625" style="2" customWidth="1"/>
    <col min="8203" max="8203" width="5.28515625" style="2" customWidth="1"/>
    <col min="8204" max="8204" width="6.28515625" style="2" customWidth="1"/>
    <col min="8205" max="8205" width="5.28515625" style="2" customWidth="1"/>
    <col min="8206" max="8206" width="6.28515625" style="2" customWidth="1"/>
    <col min="8207" max="8207" width="5.42578125" style="2" customWidth="1"/>
    <col min="8208" max="8208" width="5.28515625" style="2" customWidth="1"/>
    <col min="8209" max="8209" width="5.42578125" style="2" customWidth="1"/>
    <col min="8210" max="8219" width="5.28515625" style="2" customWidth="1"/>
    <col min="8220" max="8450" width="9.140625" style="2"/>
    <col min="8451" max="8451" width="24.7109375" style="2" customWidth="1"/>
    <col min="8452" max="8452" width="6.28515625" style="2" customWidth="1"/>
    <col min="8453" max="8453" width="5.5703125" style="2" customWidth="1"/>
    <col min="8454" max="8454" width="6.28515625" style="2" customWidth="1"/>
    <col min="8455" max="8455" width="5.28515625" style="2" customWidth="1"/>
    <col min="8456" max="8456" width="6.28515625" style="2" customWidth="1"/>
    <col min="8457" max="8457" width="5" style="2" customWidth="1"/>
    <col min="8458" max="8458" width="6.28515625" style="2" customWidth="1"/>
    <col min="8459" max="8459" width="5.28515625" style="2" customWidth="1"/>
    <col min="8460" max="8460" width="6.28515625" style="2" customWidth="1"/>
    <col min="8461" max="8461" width="5.28515625" style="2" customWidth="1"/>
    <col min="8462" max="8462" width="6.28515625" style="2" customWidth="1"/>
    <col min="8463" max="8463" width="5.42578125" style="2" customWidth="1"/>
    <col min="8464" max="8464" width="5.28515625" style="2" customWidth="1"/>
    <col min="8465" max="8465" width="5.42578125" style="2" customWidth="1"/>
    <col min="8466" max="8475" width="5.28515625" style="2" customWidth="1"/>
    <col min="8476" max="8706" width="9.140625" style="2"/>
    <col min="8707" max="8707" width="24.7109375" style="2" customWidth="1"/>
    <col min="8708" max="8708" width="6.28515625" style="2" customWidth="1"/>
    <col min="8709" max="8709" width="5.5703125" style="2" customWidth="1"/>
    <col min="8710" max="8710" width="6.28515625" style="2" customWidth="1"/>
    <col min="8711" max="8711" width="5.28515625" style="2" customWidth="1"/>
    <col min="8712" max="8712" width="6.28515625" style="2" customWidth="1"/>
    <col min="8713" max="8713" width="5" style="2" customWidth="1"/>
    <col min="8714" max="8714" width="6.28515625" style="2" customWidth="1"/>
    <col min="8715" max="8715" width="5.28515625" style="2" customWidth="1"/>
    <col min="8716" max="8716" width="6.28515625" style="2" customWidth="1"/>
    <col min="8717" max="8717" width="5.28515625" style="2" customWidth="1"/>
    <col min="8718" max="8718" width="6.28515625" style="2" customWidth="1"/>
    <col min="8719" max="8719" width="5.42578125" style="2" customWidth="1"/>
    <col min="8720" max="8720" width="5.28515625" style="2" customWidth="1"/>
    <col min="8721" max="8721" width="5.42578125" style="2" customWidth="1"/>
    <col min="8722" max="8731" width="5.28515625" style="2" customWidth="1"/>
    <col min="8732" max="8962" width="9.140625" style="2"/>
    <col min="8963" max="8963" width="24.7109375" style="2" customWidth="1"/>
    <col min="8964" max="8964" width="6.28515625" style="2" customWidth="1"/>
    <col min="8965" max="8965" width="5.5703125" style="2" customWidth="1"/>
    <col min="8966" max="8966" width="6.28515625" style="2" customWidth="1"/>
    <col min="8967" max="8967" width="5.28515625" style="2" customWidth="1"/>
    <col min="8968" max="8968" width="6.28515625" style="2" customWidth="1"/>
    <col min="8969" max="8969" width="5" style="2" customWidth="1"/>
    <col min="8970" max="8970" width="6.28515625" style="2" customWidth="1"/>
    <col min="8971" max="8971" width="5.28515625" style="2" customWidth="1"/>
    <col min="8972" max="8972" width="6.28515625" style="2" customWidth="1"/>
    <col min="8973" max="8973" width="5.28515625" style="2" customWidth="1"/>
    <col min="8974" max="8974" width="6.28515625" style="2" customWidth="1"/>
    <col min="8975" max="8975" width="5.42578125" style="2" customWidth="1"/>
    <col min="8976" max="8976" width="5.28515625" style="2" customWidth="1"/>
    <col min="8977" max="8977" width="5.42578125" style="2" customWidth="1"/>
    <col min="8978" max="8987" width="5.28515625" style="2" customWidth="1"/>
    <col min="8988" max="9218" width="9.140625" style="2"/>
    <col min="9219" max="9219" width="24.7109375" style="2" customWidth="1"/>
    <col min="9220" max="9220" width="6.28515625" style="2" customWidth="1"/>
    <col min="9221" max="9221" width="5.5703125" style="2" customWidth="1"/>
    <col min="9222" max="9222" width="6.28515625" style="2" customWidth="1"/>
    <col min="9223" max="9223" width="5.28515625" style="2" customWidth="1"/>
    <col min="9224" max="9224" width="6.28515625" style="2" customWidth="1"/>
    <col min="9225" max="9225" width="5" style="2" customWidth="1"/>
    <col min="9226" max="9226" width="6.28515625" style="2" customWidth="1"/>
    <col min="9227" max="9227" width="5.28515625" style="2" customWidth="1"/>
    <col min="9228" max="9228" width="6.28515625" style="2" customWidth="1"/>
    <col min="9229" max="9229" width="5.28515625" style="2" customWidth="1"/>
    <col min="9230" max="9230" width="6.28515625" style="2" customWidth="1"/>
    <col min="9231" max="9231" width="5.42578125" style="2" customWidth="1"/>
    <col min="9232" max="9232" width="5.28515625" style="2" customWidth="1"/>
    <col min="9233" max="9233" width="5.42578125" style="2" customWidth="1"/>
    <col min="9234" max="9243" width="5.28515625" style="2" customWidth="1"/>
    <col min="9244" max="9474" width="9.140625" style="2"/>
    <col min="9475" max="9475" width="24.7109375" style="2" customWidth="1"/>
    <col min="9476" max="9476" width="6.28515625" style="2" customWidth="1"/>
    <col min="9477" max="9477" width="5.5703125" style="2" customWidth="1"/>
    <col min="9478" max="9478" width="6.28515625" style="2" customWidth="1"/>
    <col min="9479" max="9479" width="5.28515625" style="2" customWidth="1"/>
    <col min="9480" max="9480" width="6.28515625" style="2" customWidth="1"/>
    <col min="9481" max="9481" width="5" style="2" customWidth="1"/>
    <col min="9482" max="9482" width="6.28515625" style="2" customWidth="1"/>
    <col min="9483" max="9483" width="5.28515625" style="2" customWidth="1"/>
    <col min="9484" max="9484" width="6.28515625" style="2" customWidth="1"/>
    <col min="9485" max="9485" width="5.28515625" style="2" customWidth="1"/>
    <col min="9486" max="9486" width="6.28515625" style="2" customWidth="1"/>
    <col min="9487" max="9487" width="5.42578125" style="2" customWidth="1"/>
    <col min="9488" max="9488" width="5.28515625" style="2" customWidth="1"/>
    <col min="9489" max="9489" width="5.42578125" style="2" customWidth="1"/>
    <col min="9490" max="9499" width="5.28515625" style="2" customWidth="1"/>
    <col min="9500" max="9730" width="9.140625" style="2"/>
    <col min="9731" max="9731" width="24.7109375" style="2" customWidth="1"/>
    <col min="9732" max="9732" width="6.28515625" style="2" customWidth="1"/>
    <col min="9733" max="9733" width="5.5703125" style="2" customWidth="1"/>
    <col min="9734" max="9734" width="6.28515625" style="2" customWidth="1"/>
    <col min="9735" max="9735" width="5.28515625" style="2" customWidth="1"/>
    <col min="9736" max="9736" width="6.28515625" style="2" customWidth="1"/>
    <col min="9737" max="9737" width="5" style="2" customWidth="1"/>
    <col min="9738" max="9738" width="6.28515625" style="2" customWidth="1"/>
    <col min="9739" max="9739" width="5.28515625" style="2" customWidth="1"/>
    <col min="9740" max="9740" width="6.28515625" style="2" customWidth="1"/>
    <col min="9741" max="9741" width="5.28515625" style="2" customWidth="1"/>
    <col min="9742" max="9742" width="6.28515625" style="2" customWidth="1"/>
    <col min="9743" max="9743" width="5.42578125" style="2" customWidth="1"/>
    <col min="9744" max="9744" width="5.28515625" style="2" customWidth="1"/>
    <col min="9745" max="9745" width="5.42578125" style="2" customWidth="1"/>
    <col min="9746" max="9755" width="5.28515625" style="2" customWidth="1"/>
    <col min="9756" max="9986" width="9.140625" style="2"/>
    <col min="9987" max="9987" width="24.7109375" style="2" customWidth="1"/>
    <col min="9988" max="9988" width="6.28515625" style="2" customWidth="1"/>
    <col min="9989" max="9989" width="5.5703125" style="2" customWidth="1"/>
    <col min="9990" max="9990" width="6.28515625" style="2" customWidth="1"/>
    <col min="9991" max="9991" width="5.28515625" style="2" customWidth="1"/>
    <col min="9992" max="9992" width="6.28515625" style="2" customWidth="1"/>
    <col min="9993" max="9993" width="5" style="2" customWidth="1"/>
    <col min="9994" max="9994" width="6.28515625" style="2" customWidth="1"/>
    <col min="9995" max="9995" width="5.28515625" style="2" customWidth="1"/>
    <col min="9996" max="9996" width="6.28515625" style="2" customWidth="1"/>
    <col min="9997" max="9997" width="5.28515625" style="2" customWidth="1"/>
    <col min="9998" max="9998" width="6.28515625" style="2" customWidth="1"/>
    <col min="9999" max="9999" width="5.42578125" style="2" customWidth="1"/>
    <col min="10000" max="10000" width="5.28515625" style="2" customWidth="1"/>
    <col min="10001" max="10001" width="5.42578125" style="2" customWidth="1"/>
    <col min="10002" max="10011" width="5.28515625" style="2" customWidth="1"/>
    <col min="10012" max="10242" width="9.140625" style="2"/>
    <col min="10243" max="10243" width="24.7109375" style="2" customWidth="1"/>
    <col min="10244" max="10244" width="6.28515625" style="2" customWidth="1"/>
    <col min="10245" max="10245" width="5.5703125" style="2" customWidth="1"/>
    <col min="10246" max="10246" width="6.28515625" style="2" customWidth="1"/>
    <col min="10247" max="10247" width="5.28515625" style="2" customWidth="1"/>
    <col min="10248" max="10248" width="6.28515625" style="2" customWidth="1"/>
    <col min="10249" max="10249" width="5" style="2" customWidth="1"/>
    <col min="10250" max="10250" width="6.28515625" style="2" customWidth="1"/>
    <col min="10251" max="10251" width="5.28515625" style="2" customWidth="1"/>
    <col min="10252" max="10252" width="6.28515625" style="2" customWidth="1"/>
    <col min="10253" max="10253" width="5.28515625" style="2" customWidth="1"/>
    <col min="10254" max="10254" width="6.28515625" style="2" customWidth="1"/>
    <col min="10255" max="10255" width="5.42578125" style="2" customWidth="1"/>
    <col min="10256" max="10256" width="5.28515625" style="2" customWidth="1"/>
    <col min="10257" max="10257" width="5.42578125" style="2" customWidth="1"/>
    <col min="10258" max="10267" width="5.28515625" style="2" customWidth="1"/>
    <col min="10268" max="10498" width="9.140625" style="2"/>
    <col min="10499" max="10499" width="24.7109375" style="2" customWidth="1"/>
    <col min="10500" max="10500" width="6.28515625" style="2" customWidth="1"/>
    <col min="10501" max="10501" width="5.5703125" style="2" customWidth="1"/>
    <col min="10502" max="10502" width="6.28515625" style="2" customWidth="1"/>
    <col min="10503" max="10503" width="5.28515625" style="2" customWidth="1"/>
    <col min="10504" max="10504" width="6.28515625" style="2" customWidth="1"/>
    <col min="10505" max="10505" width="5" style="2" customWidth="1"/>
    <col min="10506" max="10506" width="6.28515625" style="2" customWidth="1"/>
    <col min="10507" max="10507" width="5.28515625" style="2" customWidth="1"/>
    <col min="10508" max="10508" width="6.28515625" style="2" customWidth="1"/>
    <col min="10509" max="10509" width="5.28515625" style="2" customWidth="1"/>
    <col min="10510" max="10510" width="6.28515625" style="2" customWidth="1"/>
    <col min="10511" max="10511" width="5.42578125" style="2" customWidth="1"/>
    <col min="10512" max="10512" width="5.28515625" style="2" customWidth="1"/>
    <col min="10513" max="10513" width="5.42578125" style="2" customWidth="1"/>
    <col min="10514" max="10523" width="5.28515625" style="2" customWidth="1"/>
    <col min="10524" max="10754" width="9.140625" style="2"/>
    <col min="10755" max="10755" width="24.7109375" style="2" customWidth="1"/>
    <col min="10756" max="10756" width="6.28515625" style="2" customWidth="1"/>
    <col min="10757" max="10757" width="5.5703125" style="2" customWidth="1"/>
    <col min="10758" max="10758" width="6.28515625" style="2" customWidth="1"/>
    <col min="10759" max="10759" width="5.28515625" style="2" customWidth="1"/>
    <col min="10760" max="10760" width="6.28515625" style="2" customWidth="1"/>
    <col min="10761" max="10761" width="5" style="2" customWidth="1"/>
    <col min="10762" max="10762" width="6.28515625" style="2" customWidth="1"/>
    <col min="10763" max="10763" width="5.28515625" style="2" customWidth="1"/>
    <col min="10764" max="10764" width="6.28515625" style="2" customWidth="1"/>
    <col min="10765" max="10765" width="5.28515625" style="2" customWidth="1"/>
    <col min="10766" max="10766" width="6.28515625" style="2" customWidth="1"/>
    <col min="10767" max="10767" width="5.42578125" style="2" customWidth="1"/>
    <col min="10768" max="10768" width="5.28515625" style="2" customWidth="1"/>
    <col min="10769" max="10769" width="5.42578125" style="2" customWidth="1"/>
    <col min="10770" max="10779" width="5.28515625" style="2" customWidth="1"/>
    <col min="10780" max="11010" width="9.140625" style="2"/>
    <col min="11011" max="11011" width="24.7109375" style="2" customWidth="1"/>
    <col min="11012" max="11012" width="6.28515625" style="2" customWidth="1"/>
    <col min="11013" max="11013" width="5.5703125" style="2" customWidth="1"/>
    <col min="11014" max="11014" width="6.28515625" style="2" customWidth="1"/>
    <col min="11015" max="11015" width="5.28515625" style="2" customWidth="1"/>
    <col min="11016" max="11016" width="6.28515625" style="2" customWidth="1"/>
    <col min="11017" max="11017" width="5" style="2" customWidth="1"/>
    <col min="11018" max="11018" width="6.28515625" style="2" customWidth="1"/>
    <col min="11019" max="11019" width="5.28515625" style="2" customWidth="1"/>
    <col min="11020" max="11020" width="6.28515625" style="2" customWidth="1"/>
    <col min="11021" max="11021" width="5.28515625" style="2" customWidth="1"/>
    <col min="11022" max="11022" width="6.28515625" style="2" customWidth="1"/>
    <col min="11023" max="11023" width="5.42578125" style="2" customWidth="1"/>
    <col min="11024" max="11024" width="5.28515625" style="2" customWidth="1"/>
    <col min="11025" max="11025" width="5.42578125" style="2" customWidth="1"/>
    <col min="11026" max="11035" width="5.28515625" style="2" customWidth="1"/>
    <col min="11036" max="11266" width="9.140625" style="2"/>
    <col min="11267" max="11267" width="24.7109375" style="2" customWidth="1"/>
    <col min="11268" max="11268" width="6.28515625" style="2" customWidth="1"/>
    <col min="11269" max="11269" width="5.5703125" style="2" customWidth="1"/>
    <col min="11270" max="11270" width="6.28515625" style="2" customWidth="1"/>
    <col min="11271" max="11271" width="5.28515625" style="2" customWidth="1"/>
    <col min="11272" max="11272" width="6.28515625" style="2" customWidth="1"/>
    <col min="11273" max="11273" width="5" style="2" customWidth="1"/>
    <col min="11274" max="11274" width="6.28515625" style="2" customWidth="1"/>
    <col min="11275" max="11275" width="5.28515625" style="2" customWidth="1"/>
    <col min="11276" max="11276" width="6.28515625" style="2" customWidth="1"/>
    <col min="11277" max="11277" width="5.28515625" style="2" customWidth="1"/>
    <col min="11278" max="11278" width="6.28515625" style="2" customWidth="1"/>
    <col min="11279" max="11279" width="5.42578125" style="2" customWidth="1"/>
    <col min="11280" max="11280" width="5.28515625" style="2" customWidth="1"/>
    <col min="11281" max="11281" width="5.42578125" style="2" customWidth="1"/>
    <col min="11282" max="11291" width="5.28515625" style="2" customWidth="1"/>
    <col min="11292" max="11522" width="9.140625" style="2"/>
    <col min="11523" max="11523" width="24.7109375" style="2" customWidth="1"/>
    <col min="11524" max="11524" width="6.28515625" style="2" customWidth="1"/>
    <col min="11525" max="11525" width="5.5703125" style="2" customWidth="1"/>
    <col min="11526" max="11526" width="6.28515625" style="2" customWidth="1"/>
    <col min="11527" max="11527" width="5.28515625" style="2" customWidth="1"/>
    <col min="11528" max="11528" width="6.28515625" style="2" customWidth="1"/>
    <col min="11529" max="11529" width="5" style="2" customWidth="1"/>
    <col min="11530" max="11530" width="6.28515625" style="2" customWidth="1"/>
    <col min="11531" max="11531" width="5.28515625" style="2" customWidth="1"/>
    <col min="11532" max="11532" width="6.28515625" style="2" customWidth="1"/>
    <col min="11533" max="11533" width="5.28515625" style="2" customWidth="1"/>
    <col min="11534" max="11534" width="6.28515625" style="2" customWidth="1"/>
    <col min="11535" max="11535" width="5.42578125" style="2" customWidth="1"/>
    <col min="11536" max="11536" width="5.28515625" style="2" customWidth="1"/>
    <col min="11537" max="11537" width="5.42578125" style="2" customWidth="1"/>
    <col min="11538" max="11547" width="5.28515625" style="2" customWidth="1"/>
    <col min="11548" max="11778" width="9.140625" style="2"/>
    <col min="11779" max="11779" width="24.7109375" style="2" customWidth="1"/>
    <col min="11780" max="11780" width="6.28515625" style="2" customWidth="1"/>
    <col min="11781" max="11781" width="5.5703125" style="2" customWidth="1"/>
    <col min="11782" max="11782" width="6.28515625" style="2" customWidth="1"/>
    <col min="11783" max="11783" width="5.28515625" style="2" customWidth="1"/>
    <col min="11784" max="11784" width="6.28515625" style="2" customWidth="1"/>
    <col min="11785" max="11785" width="5" style="2" customWidth="1"/>
    <col min="11786" max="11786" width="6.28515625" style="2" customWidth="1"/>
    <col min="11787" max="11787" width="5.28515625" style="2" customWidth="1"/>
    <col min="11788" max="11788" width="6.28515625" style="2" customWidth="1"/>
    <col min="11789" max="11789" width="5.28515625" style="2" customWidth="1"/>
    <col min="11790" max="11790" width="6.28515625" style="2" customWidth="1"/>
    <col min="11791" max="11791" width="5.42578125" style="2" customWidth="1"/>
    <col min="11792" max="11792" width="5.28515625" style="2" customWidth="1"/>
    <col min="11793" max="11793" width="5.42578125" style="2" customWidth="1"/>
    <col min="11794" max="11803" width="5.28515625" style="2" customWidth="1"/>
    <col min="11804" max="12034" width="9.140625" style="2"/>
    <col min="12035" max="12035" width="24.7109375" style="2" customWidth="1"/>
    <col min="12036" max="12036" width="6.28515625" style="2" customWidth="1"/>
    <col min="12037" max="12037" width="5.5703125" style="2" customWidth="1"/>
    <col min="12038" max="12038" width="6.28515625" style="2" customWidth="1"/>
    <col min="12039" max="12039" width="5.28515625" style="2" customWidth="1"/>
    <col min="12040" max="12040" width="6.28515625" style="2" customWidth="1"/>
    <col min="12041" max="12041" width="5" style="2" customWidth="1"/>
    <col min="12042" max="12042" width="6.28515625" style="2" customWidth="1"/>
    <col min="12043" max="12043" width="5.28515625" style="2" customWidth="1"/>
    <col min="12044" max="12044" width="6.28515625" style="2" customWidth="1"/>
    <col min="12045" max="12045" width="5.28515625" style="2" customWidth="1"/>
    <col min="12046" max="12046" width="6.28515625" style="2" customWidth="1"/>
    <col min="12047" max="12047" width="5.42578125" style="2" customWidth="1"/>
    <col min="12048" max="12048" width="5.28515625" style="2" customWidth="1"/>
    <col min="12049" max="12049" width="5.42578125" style="2" customWidth="1"/>
    <col min="12050" max="12059" width="5.28515625" style="2" customWidth="1"/>
    <col min="12060" max="12290" width="9.140625" style="2"/>
    <col min="12291" max="12291" width="24.7109375" style="2" customWidth="1"/>
    <col min="12292" max="12292" width="6.28515625" style="2" customWidth="1"/>
    <col min="12293" max="12293" width="5.5703125" style="2" customWidth="1"/>
    <col min="12294" max="12294" width="6.28515625" style="2" customWidth="1"/>
    <col min="12295" max="12295" width="5.28515625" style="2" customWidth="1"/>
    <col min="12296" max="12296" width="6.28515625" style="2" customWidth="1"/>
    <col min="12297" max="12297" width="5" style="2" customWidth="1"/>
    <col min="12298" max="12298" width="6.28515625" style="2" customWidth="1"/>
    <col min="12299" max="12299" width="5.28515625" style="2" customWidth="1"/>
    <col min="12300" max="12300" width="6.28515625" style="2" customWidth="1"/>
    <col min="12301" max="12301" width="5.28515625" style="2" customWidth="1"/>
    <col min="12302" max="12302" width="6.28515625" style="2" customWidth="1"/>
    <col min="12303" max="12303" width="5.42578125" style="2" customWidth="1"/>
    <col min="12304" max="12304" width="5.28515625" style="2" customWidth="1"/>
    <col min="12305" max="12305" width="5.42578125" style="2" customWidth="1"/>
    <col min="12306" max="12315" width="5.28515625" style="2" customWidth="1"/>
    <col min="12316" max="12546" width="9.140625" style="2"/>
    <col min="12547" max="12547" width="24.7109375" style="2" customWidth="1"/>
    <col min="12548" max="12548" width="6.28515625" style="2" customWidth="1"/>
    <col min="12549" max="12549" width="5.5703125" style="2" customWidth="1"/>
    <col min="12550" max="12550" width="6.28515625" style="2" customWidth="1"/>
    <col min="12551" max="12551" width="5.28515625" style="2" customWidth="1"/>
    <col min="12552" max="12552" width="6.28515625" style="2" customWidth="1"/>
    <col min="12553" max="12553" width="5" style="2" customWidth="1"/>
    <col min="12554" max="12554" width="6.28515625" style="2" customWidth="1"/>
    <col min="12555" max="12555" width="5.28515625" style="2" customWidth="1"/>
    <col min="12556" max="12556" width="6.28515625" style="2" customWidth="1"/>
    <col min="12557" max="12557" width="5.28515625" style="2" customWidth="1"/>
    <col min="12558" max="12558" width="6.28515625" style="2" customWidth="1"/>
    <col min="12559" max="12559" width="5.42578125" style="2" customWidth="1"/>
    <col min="12560" max="12560" width="5.28515625" style="2" customWidth="1"/>
    <col min="12561" max="12561" width="5.42578125" style="2" customWidth="1"/>
    <col min="12562" max="12571" width="5.28515625" style="2" customWidth="1"/>
    <col min="12572" max="12802" width="9.140625" style="2"/>
    <col min="12803" max="12803" width="24.7109375" style="2" customWidth="1"/>
    <col min="12804" max="12804" width="6.28515625" style="2" customWidth="1"/>
    <col min="12805" max="12805" width="5.5703125" style="2" customWidth="1"/>
    <col min="12806" max="12806" width="6.28515625" style="2" customWidth="1"/>
    <col min="12807" max="12807" width="5.28515625" style="2" customWidth="1"/>
    <col min="12808" max="12808" width="6.28515625" style="2" customWidth="1"/>
    <col min="12809" max="12809" width="5" style="2" customWidth="1"/>
    <col min="12810" max="12810" width="6.28515625" style="2" customWidth="1"/>
    <col min="12811" max="12811" width="5.28515625" style="2" customWidth="1"/>
    <col min="12812" max="12812" width="6.28515625" style="2" customWidth="1"/>
    <col min="12813" max="12813" width="5.28515625" style="2" customWidth="1"/>
    <col min="12814" max="12814" width="6.28515625" style="2" customWidth="1"/>
    <col min="12815" max="12815" width="5.42578125" style="2" customWidth="1"/>
    <col min="12816" max="12816" width="5.28515625" style="2" customWidth="1"/>
    <col min="12817" max="12817" width="5.42578125" style="2" customWidth="1"/>
    <col min="12818" max="12827" width="5.28515625" style="2" customWidth="1"/>
    <col min="12828" max="13058" width="9.140625" style="2"/>
    <col min="13059" max="13059" width="24.7109375" style="2" customWidth="1"/>
    <col min="13060" max="13060" width="6.28515625" style="2" customWidth="1"/>
    <col min="13061" max="13061" width="5.5703125" style="2" customWidth="1"/>
    <col min="13062" max="13062" width="6.28515625" style="2" customWidth="1"/>
    <col min="13063" max="13063" width="5.28515625" style="2" customWidth="1"/>
    <col min="13064" max="13064" width="6.28515625" style="2" customWidth="1"/>
    <col min="13065" max="13065" width="5" style="2" customWidth="1"/>
    <col min="13066" max="13066" width="6.28515625" style="2" customWidth="1"/>
    <col min="13067" max="13067" width="5.28515625" style="2" customWidth="1"/>
    <col min="13068" max="13068" width="6.28515625" style="2" customWidth="1"/>
    <col min="13069" max="13069" width="5.28515625" style="2" customWidth="1"/>
    <col min="13070" max="13070" width="6.28515625" style="2" customWidth="1"/>
    <col min="13071" max="13071" width="5.42578125" style="2" customWidth="1"/>
    <col min="13072" max="13072" width="5.28515625" style="2" customWidth="1"/>
    <col min="13073" max="13073" width="5.42578125" style="2" customWidth="1"/>
    <col min="13074" max="13083" width="5.28515625" style="2" customWidth="1"/>
    <col min="13084" max="13314" width="9.140625" style="2"/>
    <col min="13315" max="13315" width="24.7109375" style="2" customWidth="1"/>
    <col min="13316" max="13316" width="6.28515625" style="2" customWidth="1"/>
    <col min="13317" max="13317" width="5.5703125" style="2" customWidth="1"/>
    <col min="13318" max="13318" width="6.28515625" style="2" customWidth="1"/>
    <col min="13319" max="13319" width="5.28515625" style="2" customWidth="1"/>
    <col min="13320" max="13320" width="6.28515625" style="2" customWidth="1"/>
    <col min="13321" max="13321" width="5" style="2" customWidth="1"/>
    <col min="13322" max="13322" width="6.28515625" style="2" customWidth="1"/>
    <col min="13323" max="13323" width="5.28515625" style="2" customWidth="1"/>
    <col min="13324" max="13324" width="6.28515625" style="2" customWidth="1"/>
    <col min="13325" max="13325" width="5.28515625" style="2" customWidth="1"/>
    <col min="13326" max="13326" width="6.28515625" style="2" customWidth="1"/>
    <col min="13327" max="13327" width="5.42578125" style="2" customWidth="1"/>
    <col min="13328" max="13328" width="5.28515625" style="2" customWidth="1"/>
    <col min="13329" max="13329" width="5.42578125" style="2" customWidth="1"/>
    <col min="13330" max="13339" width="5.28515625" style="2" customWidth="1"/>
    <col min="13340" max="13570" width="9.140625" style="2"/>
    <col min="13571" max="13571" width="24.7109375" style="2" customWidth="1"/>
    <col min="13572" max="13572" width="6.28515625" style="2" customWidth="1"/>
    <col min="13573" max="13573" width="5.5703125" style="2" customWidth="1"/>
    <col min="13574" max="13574" width="6.28515625" style="2" customWidth="1"/>
    <col min="13575" max="13575" width="5.28515625" style="2" customWidth="1"/>
    <col min="13576" max="13576" width="6.28515625" style="2" customWidth="1"/>
    <col min="13577" max="13577" width="5" style="2" customWidth="1"/>
    <col min="13578" max="13578" width="6.28515625" style="2" customWidth="1"/>
    <col min="13579" max="13579" width="5.28515625" style="2" customWidth="1"/>
    <col min="13580" max="13580" width="6.28515625" style="2" customWidth="1"/>
    <col min="13581" max="13581" width="5.28515625" style="2" customWidth="1"/>
    <col min="13582" max="13582" width="6.28515625" style="2" customWidth="1"/>
    <col min="13583" max="13583" width="5.42578125" style="2" customWidth="1"/>
    <col min="13584" max="13584" width="5.28515625" style="2" customWidth="1"/>
    <col min="13585" max="13585" width="5.42578125" style="2" customWidth="1"/>
    <col min="13586" max="13595" width="5.28515625" style="2" customWidth="1"/>
    <col min="13596" max="13826" width="9.140625" style="2"/>
    <col min="13827" max="13827" width="24.7109375" style="2" customWidth="1"/>
    <col min="13828" max="13828" width="6.28515625" style="2" customWidth="1"/>
    <col min="13829" max="13829" width="5.5703125" style="2" customWidth="1"/>
    <col min="13830" max="13830" width="6.28515625" style="2" customWidth="1"/>
    <col min="13831" max="13831" width="5.28515625" style="2" customWidth="1"/>
    <col min="13832" max="13832" width="6.28515625" style="2" customWidth="1"/>
    <col min="13833" max="13833" width="5" style="2" customWidth="1"/>
    <col min="13834" max="13834" width="6.28515625" style="2" customWidth="1"/>
    <col min="13835" max="13835" width="5.28515625" style="2" customWidth="1"/>
    <col min="13836" max="13836" width="6.28515625" style="2" customWidth="1"/>
    <col min="13837" max="13837" width="5.28515625" style="2" customWidth="1"/>
    <col min="13838" max="13838" width="6.28515625" style="2" customWidth="1"/>
    <col min="13839" max="13839" width="5.42578125" style="2" customWidth="1"/>
    <col min="13840" max="13840" width="5.28515625" style="2" customWidth="1"/>
    <col min="13841" max="13841" width="5.42578125" style="2" customWidth="1"/>
    <col min="13842" max="13851" width="5.28515625" style="2" customWidth="1"/>
    <col min="13852" max="14082" width="9.140625" style="2"/>
    <col min="14083" max="14083" width="24.7109375" style="2" customWidth="1"/>
    <col min="14084" max="14084" width="6.28515625" style="2" customWidth="1"/>
    <col min="14085" max="14085" width="5.5703125" style="2" customWidth="1"/>
    <col min="14086" max="14086" width="6.28515625" style="2" customWidth="1"/>
    <col min="14087" max="14087" width="5.28515625" style="2" customWidth="1"/>
    <col min="14088" max="14088" width="6.28515625" style="2" customWidth="1"/>
    <col min="14089" max="14089" width="5" style="2" customWidth="1"/>
    <col min="14090" max="14090" width="6.28515625" style="2" customWidth="1"/>
    <col min="14091" max="14091" width="5.28515625" style="2" customWidth="1"/>
    <col min="14092" max="14092" width="6.28515625" style="2" customWidth="1"/>
    <col min="14093" max="14093" width="5.28515625" style="2" customWidth="1"/>
    <col min="14094" max="14094" width="6.28515625" style="2" customWidth="1"/>
    <col min="14095" max="14095" width="5.42578125" style="2" customWidth="1"/>
    <col min="14096" max="14096" width="5.28515625" style="2" customWidth="1"/>
    <col min="14097" max="14097" width="5.42578125" style="2" customWidth="1"/>
    <col min="14098" max="14107" width="5.28515625" style="2" customWidth="1"/>
    <col min="14108" max="14338" width="9.140625" style="2"/>
    <col min="14339" max="14339" width="24.7109375" style="2" customWidth="1"/>
    <col min="14340" max="14340" width="6.28515625" style="2" customWidth="1"/>
    <col min="14341" max="14341" width="5.5703125" style="2" customWidth="1"/>
    <col min="14342" max="14342" width="6.28515625" style="2" customWidth="1"/>
    <col min="14343" max="14343" width="5.28515625" style="2" customWidth="1"/>
    <col min="14344" max="14344" width="6.28515625" style="2" customWidth="1"/>
    <col min="14345" max="14345" width="5" style="2" customWidth="1"/>
    <col min="14346" max="14346" width="6.28515625" style="2" customWidth="1"/>
    <col min="14347" max="14347" width="5.28515625" style="2" customWidth="1"/>
    <col min="14348" max="14348" width="6.28515625" style="2" customWidth="1"/>
    <col min="14349" max="14349" width="5.28515625" style="2" customWidth="1"/>
    <col min="14350" max="14350" width="6.28515625" style="2" customWidth="1"/>
    <col min="14351" max="14351" width="5.42578125" style="2" customWidth="1"/>
    <col min="14352" max="14352" width="5.28515625" style="2" customWidth="1"/>
    <col min="14353" max="14353" width="5.42578125" style="2" customWidth="1"/>
    <col min="14354" max="14363" width="5.28515625" style="2" customWidth="1"/>
    <col min="14364" max="14594" width="9.140625" style="2"/>
    <col min="14595" max="14595" width="24.7109375" style="2" customWidth="1"/>
    <col min="14596" max="14596" width="6.28515625" style="2" customWidth="1"/>
    <col min="14597" max="14597" width="5.5703125" style="2" customWidth="1"/>
    <col min="14598" max="14598" width="6.28515625" style="2" customWidth="1"/>
    <col min="14599" max="14599" width="5.28515625" style="2" customWidth="1"/>
    <col min="14600" max="14600" width="6.28515625" style="2" customWidth="1"/>
    <col min="14601" max="14601" width="5" style="2" customWidth="1"/>
    <col min="14602" max="14602" width="6.28515625" style="2" customWidth="1"/>
    <col min="14603" max="14603" width="5.28515625" style="2" customWidth="1"/>
    <col min="14604" max="14604" width="6.28515625" style="2" customWidth="1"/>
    <col min="14605" max="14605" width="5.28515625" style="2" customWidth="1"/>
    <col min="14606" max="14606" width="6.28515625" style="2" customWidth="1"/>
    <col min="14607" max="14607" width="5.42578125" style="2" customWidth="1"/>
    <col min="14608" max="14608" width="5.28515625" style="2" customWidth="1"/>
    <col min="14609" max="14609" width="5.42578125" style="2" customWidth="1"/>
    <col min="14610" max="14619" width="5.28515625" style="2" customWidth="1"/>
    <col min="14620" max="14850" width="9.140625" style="2"/>
    <col min="14851" max="14851" width="24.7109375" style="2" customWidth="1"/>
    <col min="14852" max="14852" width="6.28515625" style="2" customWidth="1"/>
    <col min="14853" max="14853" width="5.5703125" style="2" customWidth="1"/>
    <col min="14854" max="14854" width="6.28515625" style="2" customWidth="1"/>
    <col min="14855" max="14855" width="5.28515625" style="2" customWidth="1"/>
    <col min="14856" max="14856" width="6.28515625" style="2" customWidth="1"/>
    <col min="14857" max="14857" width="5" style="2" customWidth="1"/>
    <col min="14858" max="14858" width="6.28515625" style="2" customWidth="1"/>
    <col min="14859" max="14859" width="5.28515625" style="2" customWidth="1"/>
    <col min="14860" max="14860" width="6.28515625" style="2" customWidth="1"/>
    <col min="14861" max="14861" width="5.28515625" style="2" customWidth="1"/>
    <col min="14862" max="14862" width="6.28515625" style="2" customWidth="1"/>
    <col min="14863" max="14863" width="5.42578125" style="2" customWidth="1"/>
    <col min="14864" max="14864" width="5.28515625" style="2" customWidth="1"/>
    <col min="14865" max="14865" width="5.42578125" style="2" customWidth="1"/>
    <col min="14866" max="14875" width="5.28515625" style="2" customWidth="1"/>
    <col min="14876" max="15106" width="9.140625" style="2"/>
    <col min="15107" max="15107" width="24.7109375" style="2" customWidth="1"/>
    <col min="15108" max="15108" width="6.28515625" style="2" customWidth="1"/>
    <col min="15109" max="15109" width="5.5703125" style="2" customWidth="1"/>
    <col min="15110" max="15110" width="6.28515625" style="2" customWidth="1"/>
    <col min="15111" max="15111" width="5.28515625" style="2" customWidth="1"/>
    <col min="15112" max="15112" width="6.28515625" style="2" customWidth="1"/>
    <col min="15113" max="15113" width="5" style="2" customWidth="1"/>
    <col min="15114" max="15114" width="6.28515625" style="2" customWidth="1"/>
    <col min="15115" max="15115" width="5.28515625" style="2" customWidth="1"/>
    <col min="15116" max="15116" width="6.28515625" style="2" customWidth="1"/>
    <col min="15117" max="15117" width="5.28515625" style="2" customWidth="1"/>
    <col min="15118" max="15118" width="6.28515625" style="2" customWidth="1"/>
    <col min="15119" max="15119" width="5.42578125" style="2" customWidth="1"/>
    <col min="15120" max="15120" width="5.28515625" style="2" customWidth="1"/>
    <col min="15121" max="15121" width="5.42578125" style="2" customWidth="1"/>
    <col min="15122" max="15131" width="5.28515625" style="2" customWidth="1"/>
    <col min="15132" max="15362" width="9.140625" style="2"/>
    <col min="15363" max="15363" width="24.7109375" style="2" customWidth="1"/>
    <col min="15364" max="15364" width="6.28515625" style="2" customWidth="1"/>
    <col min="15365" max="15365" width="5.5703125" style="2" customWidth="1"/>
    <col min="15366" max="15366" width="6.28515625" style="2" customWidth="1"/>
    <col min="15367" max="15367" width="5.28515625" style="2" customWidth="1"/>
    <col min="15368" max="15368" width="6.28515625" style="2" customWidth="1"/>
    <col min="15369" max="15369" width="5" style="2" customWidth="1"/>
    <col min="15370" max="15370" width="6.28515625" style="2" customWidth="1"/>
    <col min="15371" max="15371" width="5.28515625" style="2" customWidth="1"/>
    <col min="15372" max="15372" width="6.28515625" style="2" customWidth="1"/>
    <col min="15373" max="15373" width="5.28515625" style="2" customWidth="1"/>
    <col min="15374" max="15374" width="6.28515625" style="2" customWidth="1"/>
    <col min="15375" max="15375" width="5.42578125" style="2" customWidth="1"/>
    <col min="15376" max="15376" width="5.28515625" style="2" customWidth="1"/>
    <col min="15377" max="15377" width="5.42578125" style="2" customWidth="1"/>
    <col min="15378" max="15387" width="5.28515625" style="2" customWidth="1"/>
    <col min="15388" max="15618" width="9.140625" style="2"/>
    <col min="15619" max="15619" width="24.7109375" style="2" customWidth="1"/>
    <col min="15620" max="15620" width="6.28515625" style="2" customWidth="1"/>
    <col min="15621" max="15621" width="5.5703125" style="2" customWidth="1"/>
    <col min="15622" max="15622" width="6.28515625" style="2" customWidth="1"/>
    <col min="15623" max="15623" width="5.28515625" style="2" customWidth="1"/>
    <col min="15624" max="15624" width="6.28515625" style="2" customWidth="1"/>
    <col min="15625" max="15625" width="5" style="2" customWidth="1"/>
    <col min="15626" max="15626" width="6.28515625" style="2" customWidth="1"/>
    <col min="15627" max="15627" width="5.28515625" style="2" customWidth="1"/>
    <col min="15628" max="15628" width="6.28515625" style="2" customWidth="1"/>
    <col min="15629" max="15629" width="5.28515625" style="2" customWidth="1"/>
    <col min="15630" max="15630" width="6.28515625" style="2" customWidth="1"/>
    <col min="15631" max="15631" width="5.42578125" style="2" customWidth="1"/>
    <col min="15632" max="15632" width="5.28515625" style="2" customWidth="1"/>
    <col min="15633" max="15633" width="5.42578125" style="2" customWidth="1"/>
    <col min="15634" max="15643" width="5.28515625" style="2" customWidth="1"/>
    <col min="15644" max="15874" width="9.140625" style="2"/>
    <col min="15875" max="15875" width="24.7109375" style="2" customWidth="1"/>
    <col min="15876" max="15876" width="6.28515625" style="2" customWidth="1"/>
    <col min="15877" max="15877" width="5.5703125" style="2" customWidth="1"/>
    <col min="15878" max="15878" width="6.28515625" style="2" customWidth="1"/>
    <col min="15879" max="15879" width="5.28515625" style="2" customWidth="1"/>
    <col min="15880" max="15880" width="6.28515625" style="2" customWidth="1"/>
    <col min="15881" max="15881" width="5" style="2" customWidth="1"/>
    <col min="15882" max="15882" width="6.28515625" style="2" customWidth="1"/>
    <col min="15883" max="15883" width="5.28515625" style="2" customWidth="1"/>
    <col min="15884" max="15884" width="6.28515625" style="2" customWidth="1"/>
    <col min="15885" max="15885" width="5.28515625" style="2" customWidth="1"/>
    <col min="15886" max="15886" width="6.28515625" style="2" customWidth="1"/>
    <col min="15887" max="15887" width="5.42578125" style="2" customWidth="1"/>
    <col min="15888" max="15888" width="5.28515625" style="2" customWidth="1"/>
    <col min="15889" max="15889" width="5.42578125" style="2" customWidth="1"/>
    <col min="15890" max="15899" width="5.28515625" style="2" customWidth="1"/>
    <col min="15900" max="16130" width="9.140625" style="2"/>
    <col min="16131" max="16131" width="24.7109375" style="2" customWidth="1"/>
    <col min="16132" max="16132" width="6.28515625" style="2" customWidth="1"/>
    <col min="16133" max="16133" width="5.5703125" style="2" customWidth="1"/>
    <col min="16134" max="16134" width="6.28515625" style="2" customWidth="1"/>
    <col min="16135" max="16135" width="5.28515625" style="2" customWidth="1"/>
    <col min="16136" max="16136" width="6.28515625" style="2" customWidth="1"/>
    <col min="16137" max="16137" width="5" style="2" customWidth="1"/>
    <col min="16138" max="16138" width="6.28515625" style="2" customWidth="1"/>
    <col min="16139" max="16139" width="5.28515625" style="2" customWidth="1"/>
    <col min="16140" max="16140" width="6.28515625" style="2" customWidth="1"/>
    <col min="16141" max="16141" width="5.28515625" style="2" customWidth="1"/>
    <col min="16142" max="16142" width="6.28515625" style="2" customWidth="1"/>
    <col min="16143" max="16143" width="5.42578125" style="2" customWidth="1"/>
    <col min="16144" max="16144" width="5.28515625" style="2" customWidth="1"/>
    <col min="16145" max="16145" width="5.42578125" style="2" customWidth="1"/>
    <col min="16146" max="16155" width="5.28515625" style="2" customWidth="1"/>
    <col min="16156" max="16384" width="9.140625" style="2"/>
  </cols>
  <sheetData>
    <row r="1" spans="1:33" ht="33.6" customHeight="1" x14ac:dyDescent="0.2">
      <c r="A1" s="409" t="s">
        <v>313</v>
      </c>
      <c r="B1" s="409"/>
      <c r="C1" s="409"/>
      <c r="D1" s="409"/>
      <c r="E1" s="409"/>
      <c r="F1" s="409"/>
      <c r="G1" s="409"/>
      <c r="H1" s="409"/>
      <c r="I1" s="409"/>
      <c r="J1" s="409"/>
      <c r="K1" s="409"/>
      <c r="L1" s="409"/>
      <c r="M1" s="409"/>
      <c r="N1" s="409"/>
      <c r="O1" s="409"/>
      <c r="P1" s="343"/>
      <c r="Q1" s="343"/>
      <c r="R1" s="343"/>
      <c r="S1" s="343"/>
      <c r="T1" s="343"/>
      <c r="U1" s="343"/>
      <c r="V1" s="343"/>
      <c r="W1" s="343"/>
      <c r="X1" s="343"/>
      <c r="Y1" s="343"/>
      <c r="Z1" s="343"/>
      <c r="AA1" s="343"/>
    </row>
    <row r="2" spans="1:33" ht="15.75" customHeight="1" x14ac:dyDescent="0.2">
      <c r="A2" s="469" t="s">
        <v>24</v>
      </c>
      <c r="B2" s="410" t="s">
        <v>314</v>
      </c>
      <c r="C2" s="411"/>
      <c r="D2" s="411"/>
      <c r="E2" s="411"/>
      <c r="F2" s="411"/>
      <c r="G2" s="411"/>
      <c r="H2" s="411"/>
      <c r="I2" s="411"/>
      <c r="J2" s="411"/>
      <c r="K2" s="411"/>
      <c r="L2" s="411"/>
      <c r="M2" s="411"/>
      <c r="N2" s="411"/>
      <c r="O2" s="412"/>
      <c r="P2" s="469" t="s">
        <v>315</v>
      </c>
      <c r="Q2" s="469"/>
      <c r="R2" s="469"/>
      <c r="S2" s="469"/>
      <c r="T2" s="469"/>
      <c r="U2" s="469"/>
      <c r="V2" s="469"/>
      <c r="W2" s="469"/>
      <c r="X2" s="469"/>
      <c r="Y2" s="469"/>
      <c r="Z2" s="469"/>
      <c r="AA2" s="469"/>
      <c r="AB2" s="469"/>
      <c r="AC2" s="469"/>
    </row>
    <row r="3" spans="1:33" ht="12.75" customHeight="1" x14ac:dyDescent="0.2">
      <c r="A3" s="469"/>
      <c r="B3" s="349"/>
      <c r="C3" s="350"/>
      <c r="D3" s="350"/>
      <c r="E3" s="350"/>
      <c r="F3" s="350"/>
      <c r="G3" s="350"/>
      <c r="H3" s="350"/>
      <c r="I3" s="350"/>
      <c r="J3" s="350"/>
      <c r="K3" s="350"/>
      <c r="L3" s="350"/>
      <c r="M3" s="350"/>
      <c r="N3" s="350"/>
      <c r="O3" s="351"/>
      <c r="P3" s="469"/>
      <c r="Q3" s="469"/>
      <c r="R3" s="469"/>
      <c r="S3" s="469"/>
      <c r="T3" s="469"/>
      <c r="U3" s="469"/>
      <c r="V3" s="469"/>
      <c r="W3" s="469"/>
      <c r="X3" s="469"/>
      <c r="Y3" s="469"/>
      <c r="Z3" s="469"/>
      <c r="AA3" s="469"/>
      <c r="AB3" s="469"/>
      <c r="AC3" s="469"/>
    </row>
    <row r="4" spans="1:33" ht="26.65" customHeight="1" x14ac:dyDescent="0.2">
      <c r="A4" s="469"/>
      <c r="B4" s="469" t="s">
        <v>224</v>
      </c>
      <c r="C4" s="469"/>
      <c r="D4" s="469" t="s">
        <v>225</v>
      </c>
      <c r="E4" s="469"/>
      <c r="F4" s="469" t="s">
        <v>226</v>
      </c>
      <c r="G4" s="469"/>
      <c r="H4" s="469" t="s">
        <v>227</v>
      </c>
      <c r="I4" s="469"/>
      <c r="J4" s="422" t="s">
        <v>228</v>
      </c>
      <c r="K4" s="470"/>
      <c r="L4" s="422" t="s">
        <v>229</v>
      </c>
      <c r="M4" s="470"/>
      <c r="N4" s="422" t="s">
        <v>230</v>
      </c>
      <c r="O4" s="470"/>
      <c r="P4" s="469" t="s">
        <v>224</v>
      </c>
      <c r="Q4" s="469"/>
      <c r="R4" s="469" t="s">
        <v>225</v>
      </c>
      <c r="S4" s="469"/>
      <c r="T4" s="469" t="s">
        <v>226</v>
      </c>
      <c r="U4" s="469"/>
      <c r="V4" s="469" t="s">
        <v>227</v>
      </c>
      <c r="W4" s="469"/>
      <c r="X4" s="469" t="s">
        <v>228</v>
      </c>
      <c r="Y4" s="469"/>
      <c r="Z4" s="469" t="s">
        <v>229</v>
      </c>
      <c r="AA4" s="469"/>
      <c r="AB4" s="469" t="s">
        <v>230</v>
      </c>
      <c r="AC4" s="469"/>
    </row>
    <row r="5" spans="1:33" ht="22.5" customHeight="1" x14ac:dyDescent="0.2">
      <c r="A5" s="469"/>
      <c r="B5" s="168">
        <v>2022</v>
      </c>
      <c r="C5" s="168">
        <v>2023</v>
      </c>
      <c r="D5" s="168">
        <v>2022</v>
      </c>
      <c r="E5" s="168">
        <v>2023</v>
      </c>
      <c r="F5" s="168">
        <v>2022</v>
      </c>
      <c r="G5" s="168">
        <v>2023</v>
      </c>
      <c r="H5" s="168">
        <v>2022</v>
      </c>
      <c r="I5" s="168">
        <v>2023</v>
      </c>
      <c r="J5" s="168">
        <v>2022</v>
      </c>
      <c r="K5" s="168">
        <v>2023</v>
      </c>
      <c r="L5" s="168">
        <v>2022</v>
      </c>
      <c r="M5" s="168">
        <v>2023</v>
      </c>
      <c r="N5" s="168">
        <v>2022</v>
      </c>
      <c r="O5" s="168">
        <v>2023</v>
      </c>
      <c r="P5" s="168">
        <v>2022</v>
      </c>
      <c r="Q5" s="168">
        <v>2023</v>
      </c>
      <c r="R5" s="168">
        <v>2022</v>
      </c>
      <c r="S5" s="168">
        <v>2023</v>
      </c>
      <c r="T5" s="168">
        <v>2022</v>
      </c>
      <c r="U5" s="168">
        <v>2023</v>
      </c>
      <c r="V5" s="168">
        <v>2022</v>
      </c>
      <c r="W5" s="168">
        <v>2023</v>
      </c>
      <c r="X5" s="168">
        <v>2022</v>
      </c>
      <c r="Y5" s="168">
        <v>2023</v>
      </c>
      <c r="Z5" s="168">
        <v>2022</v>
      </c>
      <c r="AA5" s="168">
        <v>2023</v>
      </c>
      <c r="AB5" s="168">
        <v>2022</v>
      </c>
      <c r="AC5" s="168">
        <v>2023</v>
      </c>
    </row>
    <row r="6" spans="1:33" ht="16.350000000000001" customHeight="1" x14ac:dyDescent="0.2">
      <c r="A6" s="163" t="s">
        <v>13</v>
      </c>
      <c r="B6" s="182">
        <v>46</v>
      </c>
      <c r="C6" s="182">
        <v>54</v>
      </c>
      <c r="D6" s="182">
        <v>42</v>
      </c>
      <c r="E6" s="182">
        <v>52</v>
      </c>
      <c r="F6" s="182">
        <v>29</v>
      </c>
      <c r="G6" s="182">
        <v>27</v>
      </c>
      <c r="H6" s="182">
        <v>18</v>
      </c>
      <c r="I6" s="182">
        <v>22</v>
      </c>
      <c r="J6" s="182">
        <v>4</v>
      </c>
      <c r="K6" s="182">
        <v>4</v>
      </c>
      <c r="L6" s="182">
        <v>7</v>
      </c>
      <c r="M6" s="182">
        <v>8</v>
      </c>
      <c r="N6" s="182">
        <v>6</v>
      </c>
      <c r="O6" s="182">
        <v>7</v>
      </c>
      <c r="P6" s="183">
        <v>30.263157894736842</v>
      </c>
      <c r="Q6" s="183">
        <v>31.03448275862069</v>
      </c>
      <c r="R6" s="183">
        <v>27.631578947368425</v>
      </c>
      <c r="S6" s="183">
        <v>29.885057471264371</v>
      </c>
      <c r="T6" s="183">
        <v>19.078947368421055</v>
      </c>
      <c r="U6" s="183">
        <v>15.517241379310345</v>
      </c>
      <c r="V6" s="183">
        <v>11.842105263157894</v>
      </c>
      <c r="W6" s="183">
        <v>12.643678160919542</v>
      </c>
      <c r="X6" s="183">
        <v>2.6315789473684208</v>
      </c>
      <c r="Y6" s="183">
        <v>2.2988505747126435</v>
      </c>
      <c r="Z6" s="183">
        <v>4.6052631578947363</v>
      </c>
      <c r="AA6" s="183">
        <v>4.5977011494252871</v>
      </c>
      <c r="AB6" s="183">
        <v>3.9473684210526314</v>
      </c>
      <c r="AC6" s="184">
        <v>4.0229885057471266</v>
      </c>
      <c r="AD6" s="185"/>
      <c r="AE6" s="185"/>
      <c r="AF6" s="185"/>
      <c r="AG6" s="185"/>
    </row>
    <row r="7" spans="1:33" ht="16.350000000000001" customHeight="1" x14ac:dyDescent="0.2">
      <c r="A7" s="163" t="s">
        <v>14</v>
      </c>
      <c r="B7" s="182">
        <v>17</v>
      </c>
      <c r="C7" s="182">
        <v>19</v>
      </c>
      <c r="D7" s="182">
        <v>7</v>
      </c>
      <c r="E7" s="182">
        <v>7</v>
      </c>
      <c r="F7" s="182">
        <v>10</v>
      </c>
      <c r="G7" s="182">
        <v>9</v>
      </c>
      <c r="H7" s="182">
        <v>5</v>
      </c>
      <c r="I7" s="182">
        <v>5</v>
      </c>
      <c r="J7" s="182">
        <v>4</v>
      </c>
      <c r="K7" s="182">
        <v>4</v>
      </c>
      <c r="L7" s="182">
        <v>3</v>
      </c>
      <c r="M7" s="182">
        <v>3</v>
      </c>
      <c r="N7" s="182">
        <v>4</v>
      </c>
      <c r="O7" s="182">
        <v>4</v>
      </c>
      <c r="P7" s="183">
        <v>34</v>
      </c>
      <c r="Q7" s="183">
        <v>37.254901960784316</v>
      </c>
      <c r="R7" s="183">
        <v>14.000000000000002</v>
      </c>
      <c r="S7" s="183">
        <v>13.725490196078432</v>
      </c>
      <c r="T7" s="183">
        <v>20</v>
      </c>
      <c r="U7" s="183">
        <v>17.647058823529413</v>
      </c>
      <c r="V7" s="183">
        <v>10</v>
      </c>
      <c r="W7" s="183">
        <v>9.8039215686274517</v>
      </c>
      <c r="X7" s="183">
        <v>8</v>
      </c>
      <c r="Y7" s="183">
        <v>7.8431372549019605</v>
      </c>
      <c r="Z7" s="183">
        <v>6</v>
      </c>
      <c r="AA7" s="183">
        <v>5.8823529411764701</v>
      </c>
      <c r="AB7" s="183">
        <v>8</v>
      </c>
      <c r="AC7" s="184">
        <v>7.8431372549019605</v>
      </c>
      <c r="AD7" s="185"/>
      <c r="AE7" s="185"/>
      <c r="AF7" s="185"/>
      <c r="AG7" s="185"/>
    </row>
    <row r="8" spans="1:33" ht="16.350000000000001" customHeight="1" x14ac:dyDescent="0.2">
      <c r="A8" s="163" t="s">
        <v>15</v>
      </c>
      <c r="B8" s="182">
        <v>17</v>
      </c>
      <c r="C8" s="182">
        <v>20</v>
      </c>
      <c r="D8" s="182">
        <v>19</v>
      </c>
      <c r="E8" s="182">
        <v>17</v>
      </c>
      <c r="F8" s="182">
        <v>19</v>
      </c>
      <c r="G8" s="182">
        <v>21</v>
      </c>
      <c r="H8" s="182">
        <v>14</v>
      </c>
      <c r="I8" s="182">
        <v>11</v>
      </c>
      <c r="J8" s="182">
        <v>7</v>
      </c>
      <c r="K8" s="182">
        <v>9</v>
      </c>
      <c r="L8" s="182">
        <v>12</v>
      </c>
      <c r="M8" s="182">
        <v>8</v>
      </c>
      <c r="N8" s="182">
        <v>4</v>
      </c>
      <c r="O8" s="182">
        <v>5</v>
      </c>
      <c r="P8" s="183">
        <v>18.478260869565215</v>
      </c>
      <c r="Q8" s="183">
        <v>21.978021978021978</v>
      </c>
      <c r="R8" s="183">
        <v>20.652173913043477</v>
      </c>
      <c r="S8" s="183">
        <v>18.681318681318682</v>
      </c>
      <c r="T8" s="183">
        <v>20.652173913043477</v>
      </c>
      <c r="U8" s="183">
        <v>23.076923076923077</v>
      </c>
      <c r="V8" s="183">
        <v>15.217391304347828</v>
      </c>
      <c r="W8" s="183">
        <v>12.087912087912088</v>
      </c>
      <c r="X8" s="183">
        <v>7.608695652173914</v>
      </c>
      <c r="Y8" s="183">
        <v>9.8901098901098905</v>
      </c>
      <c r="Z8" s="183">
        <v>13.043478260869565</v>
      </c>
      <c r="AA8" s="183">
        <v>8.791208791208792</v>
      </c>
      <c r="AB8" s="183">
        <v>4.3478260869565215</v>
      </c>
      <c r="AC8" s="184">
        <v>5.4945054945054945</v>
      </c>
      <c r="AD8" s="185"/>
      <c r="AE8" s="185"/>
      <c r="AF8" s="185"/>
      <c r="AG8" s="185"/>
    </row>
    <row r="9" spans="1:33" ht="16.350000000000001" customHeight="1" x14ac:dyDescent="0.2">
      <c r="A9" s="163" t="s">
        <v>16</v>
      </c>
      <c r="B9" s="182">
        <v>60</v>
      </c>
      <c r="C9" s="182">
        <v>58</v>
      </c>
      <c r="D9" s="182">
        <v>19</v>
      </c>
      <c r="E9" s="182">
        <v>19</v>
      </c>
      <c r="F9" s="182">
        <v>17</v>
      </c>
      <c r="G9" s="182">
        <v>14</v>
      </c>
      <c r="H9" s="182">
        <v>9</v>
      </c>
      <c r="I9" s="182">
        <v>11</v>
      </c>
      <c r="J9" s="182">
        <v>8</v>
      </c>
      <c r="K9" s="182">
        <v>8</v>
      </c>
      <c r="L9" s="182">
        <v>12</v>
      </c>
      <c r="M9" s="182">
        <v>12</v>
      </c>
      <c r="N9" s="182">
        <v>1</v>
      </c>
      <c r="O9" s="182">
        <v>2</v>
      </c>
      <c r="P9" s="183">
        <v>47.619047619047613</v>
      </c>
      <c r="Q9" s="183">
        <v>46.774193548387096</v>
      </c>
      <c r="R9" s="183">
        <v>15.079365079365079</v>
      </c>
      <c r="S9" s="183">
        <v>15.32258064516129</v>
      </c>
      <c r="T9" s="183">
        <v>13.492063492063492</v>
      </c>
      <c r="U9" s="183">
        <v>11.29032258064516</v>
      </c>
      <c r="V9" s="183">
        <v>7.1428571428571423</v>
      </c>
      <c r="W9" s="183">
        <v>8.870967741935484</v>
      </c>
      <c r="X9" s="183">
        <v>6.3492063492063489</v>
      </c>
      <c r="Y9" s="183">
        <v>6.4516129032258061</v>
      </c>
      <c r="Z9" s="183">
        <v>9.5238095238095237</v>
      </c>
      <c r="AA9" s="183">
        <v>9.67741935483871</v>
      </c>
      <c r="AB9" s="183">
        <v>0.79365079365079361</v>
      </c>
      <c r="AC9" s="184">
        <v>1.6129032258064515</v>
      </c>
      <c r="AD9" s="185"/>
      <c r="AE9" s="185"/>
      <c r="AF9" s="185"/>
      <c r="AG9" s="185"/>
    </row>
    <row r="10" spans="1:33" ht="16.350000000000001" customHeight="1" x14ac:dyDescent="0.2">
      <c r="A10" s="163" t="s">
        <v>17</v>
      </c>
      <c r="B10" s="182">
        <v>62</v>
      </c>
      <c r="C10" s="182">
        <v>55</v>
      </c>
      <c r="D10" s="182">
        <v>31</v>
      </c>
      <c r="E10" s="182">
        <v>33</v>
      </c>
      <c r="F10" s="182">
        <v>15</v>
      </c>
      <c r="G10" s="182">
        <v>15</v>
      </c>
      <c r="H10" s="182">
        <v>8</v>
      </c>
      <c r="I10" s="182">
        <v>8</v>
      </c>
      <c r="J10" s="182">
        <v>15</v>
      </c>
      <c r="K10" s="182">
        <v>14</v>
      </c>
      <c r="L10" s="182">
        <v>18</v>
      </c>
      <c r="M10" s="182">
        <v>19</v>
      </c>
      <c r="N10" s="182">
        <v>3</v>
      </c>
      <c r="O10" s="182">
        <v>5</v>
      </c>
      <c r="P10" s="183">
        <v>40.789473684210527</v>
      </c>
      <c r="Q10" s="183">
        <v>36.912751677852349</v>
      </c>
      <c r="R10" s="183">
        <v>20.394736842105264</v>
      </c>
      <c r="S10" s="183">
        <v>22.14765100671141</v>
      </c>
      <c r="T10" s="183">
        <v>9.8684210526315788</v>
      </c>
      <c r="U10" s="183">
        <v>10.067114093959731</v>
      </c>
      <c r="V10" s="183">
        <v>5.2631578947368416</v>
      </c>
      <c r="W10" s="183">
        <v>5.3691275167785237</v>
      </c>
      <c r="X10" s="183">
        <v>9.8684210526315788</v>
      </c>
      <c r="Y10" s="183">
        <v>9.3959731543624159</v>
      </c>
      <c r="Z10" s="183">
        <v>11.842105263157894</v>
      </c>
      <c r="AA10" s="183">
        <v>12.751677852348994</v>
      </c>
      <c r="AB10" s="183">
        <v>1.9736842105263157</v>
      </c>
      <c r="AC10" s="184">
        <v>3.3557046979865772</v>
      </c>
      <c r="AD10" s="185"/>
      <c r="AE10" s="185"/>
      <c r="AF10" s="185"/>
      <c r="AG10" s="185"/>
    </row>
    <row r="11" spans="1:33" ht="16.350000000000001" customHeight="1" x14ac:dyDescent="0.2">
      <c r="A11" s="163" t="s">
        <v>18</v>
      </c>
      <c r="B11" s="182">
        <v>48</v>
      </c>
      <c r="C11" s="182">
        <v>49</v>
      </c>
      <c r="D11" s="182">
        <v>42</v>
      </c>
      <c r="E11" s="182">
        <v>38</v>
      </c>
      <c r="F11" s="182">
        <v>14</v>
      </c>
      <c r="G11" s="182">
        <v>13</v>
      </c>
      <c r="H11" s="182">
        <v>7</v>
      </c>
      <c r="I11" s="182">
        <v>10</v>
      </c>
      <c r="J11" s="182">
        <v>9</v>
      </c>
      <c r="K11" s="182">
        <v>6</v>
      </c>
      <c r="L11" s="182">
        <v>6</v>
      </c>
      <c r="M11" s="182">
        <v>7</v>
      </c>
      <c r="N11" s="182">
        <v>6</v>
      </c>
      <c r="O11" s="182">
        <v>4</v>
      </c>
      <c r="P11" s="183">
        <v>36.363636363636367</v>
      </c>
      <c r="Q11" s="183">
        <v>38.582677165354326</v>
      </c>
      <c r="R11" s="183">
        <v>31.818181818181817</v>
      </c>
      <c r="S11" s="183">
        <v>29.921259842519689</v>
      </c>
      <c r="T11" s="183">
        <v>10.606060606060606</v>
      </c>
      <c r="U11" s="183">
        <v>10.236220472440944</v>
      </c>
      <c r="V11" s="183">
        <v>5.3030303030303028</v>
      </c>
      <c r="W11" s="183">
        <v>7.8740157480314963</v>
      </c>
      <c r="X11" s="183">
        <v>6.8181818181818175</v>
      </c>
      <c r="Y11" s="183">
        <v>4.7244094488188972</v>
      </c>
      <c r="Z11" s="183">
        <v>4.5454545454545459</v>
      </c>
      <c r="AA11" s="183">
        <v>5.5118110236220472</v>
      </c>
      <c r="AB11" s="183">
        <v>4.5454545454545459</v>
      </c>
      <c r="AC11" s="184">
        <v>3.1496062992125982</v>
      </c>
      <c r="AD11" s="185"/>
      <c r="AE11" s="185"/>
      <c r="AF11" s="185"/>
      <c r="AG11" s="185"/>
    </row>
    <row r="12" spans="1:33" ht="16.350000000000001" customHeight="1" x14ac:dyDescent="0.2">
      <c r="A12" s="163" t="s">
        <v>19</v>
      </c>
      <c r="B12" s="182">
        <v>58</v>
      </c>
      <c r="C12" s="182">
        <v>59</v>
      </c>
      <c r="D12" s="182">
        <v>47</v>
      </c>
      <c r="E12" s="182">
        <v>38</v>
      </c>
      <c r="F12" s="182">
        <v>29</v>
      </c>
      <c r="G12" s="182">
        <v>30</v>
      </c>
      <c r="H12" s="182">
        <v>9</v>
      </c>
      <c r="I12" s="182">
        <v>10</v>
      </c>
      <c r="J12" s="182">
        <v>12</v>
      </c>
      <c r="K12" s="182">
        <v>11</v>
      </c>
      <c r="L12" s="182">
        <v>4</v>
      </c>
      <c r="M12" s="182">
        <v>3</v>
      </c>
      <c r="N12" s="182">
        <v>10</v>
      </c>
      <c r="O12" s="182">
        <v>9</v>
      </c>
      <c r="P12" s="183">
        <v>34.319526627218934</v>
      </c>
      <c r="Q12" s="183">
        <v>36.875</v>
      </c>
      <c r="R12" s="183">
        <v>27.810650887573964</v>
      </c>
      <c r="S12" s="183">
        <v>23.75</v>
      </c>
      <c r="T12" s="183">
        <v>17.159763313609467</v>
      </c>
      <c r="U12" s="183">
        <v>18.75</v>
      </c>
      <c r="V12" s="183">
        <v>5.3254437869822491</v>
      </c>
      <c r="W12" s="183">
        <v>6.25</v>
      </c>
      <c r="X12" s="183">
        <v>7.1005917159763312</v>
      </c>
      <c r="Y12" s="183">
        <v>6.8750000000000009</v>
      </c>
      <c r="Z12" s="183">
        <v>2.3668639053254439</v>
      </c>
      <c r="AA12" s="183">
        <v>1.875</v>
      </c>
      <c r="AB12" s="183">
        <v>5.9171597633136095</v>
      </c>
      <c r="AC12" s="184">
        <v>5.625</v>
      </c>
      <c r="AD12" s="185"/>
      <c r="AE12" s="185"/>
      <c r="AF12" s="185"/>
      <c r="AG12" s="185"/>
    </row>
    <row r="13" spans="1:33" ht="16.350000000000001" customHeight="1" x14ac:dyDescent="0.2">
      <c r="A13" s="163" t="s">
        <v>20</v>
      </c>
      <c r="B13" s="182">
        <v>51</v>
      </c>
      <c r="C13" s="182">
        <v>58</v>
      </c>
      <c r="D13" s="182">
        <v>27</v>
      </c>
      <c r="E13" s="182">
        <v>24</v>
      </c>
      <c r="F13" s="182">
        <v>12</v>
      </c>
      <c r="G13" s="182">
        <v>14</v>
      </c>
      <c r="H13" s="182">
        <v>19</v>
      </c>
      <c r="I13" s="182">
        <v>16</v>
      </c>
      <c r="J13" s="182">
        <v>11</v>
      </c>
      <c r="K13" s="182">
        <v>13</v>
      </c>
      <c r="L13" s="182">
        <v>12</v>
      </c>
      <c r="M13" s="182">
        <v>13</v>
      </c>
      <c r="N13" s="182">
        <v>5</v>
      </c>
      <c r="O13" s="182">
        <v>6</v>
      </c>
      <c r="P13" s="183">
        <v>37.226277372262771</v>
      </c>
      <c r="Q13" s="183">
        <v>40.277777777777779</v>
      </c>
      <c r="R13" s="183">
        <v>19.708029197080293</v>
      </c>
      <c r="S13" s="183">
        <v>16.666666666666664</v>
      </c>
      <c r="T13" s="183">
        <v>8.7591240875912408</v>
      </c>
      <c r="U13" s="183">
        <v>9.7222222222222232</v>
      </c>
      <c r="V13" s="183">
        <v>13.868613138686131</v>
      </c>
      <c r="W13" s="183">
        <v>11.111111111111111</v>
      </c>
      <c r="X13" s="183">
        <v>8.0291970802919703</v>
      </c>
      <c r="Y13" s="183">
        <v>9.0277777777777768</v>
      </c>
      <c r="Z13" s="183">
        <v>8.7591240875912408</v>
      </c>
      <c r="AA13" s="183">
        <v>9.0277777777777768</v>
      </c>
      <c r="AB13" s="183">
        <v>3.6496350364963499</v>
      </c>
      <c r="AC13" s="184">
        <v>4.1666666666666661</v>
      </c>
      <c r="AD13" s="185"/>
      <c r="AE13" s="185"/>
      <c r="AF13" s="185"/>
      <c r="AG13" s="185"/>
    </row>
    <row r="14" spans="1:33" ht="16.350000000000001" customHeight="1" x14ac:dyDescent="0.2">
      <c r="A14" s="163" t="s">
        <v>21</v>
      </c>
      <c r="B14" s="182">
        <v>26</v>
      </c>
      <c r="C14" s="182">
        <v>25</v>
      </c>
      <c r="D14" s="182">
        <v>31</v>
      </c>
      <c r="E14" s="182">
        <v>32</v>
      </c>
      <c r="F14" s="182">
        <v>14</v>
      </c>
      <c r="G14" s="182">
        <v>14</v>
      </c>
      <c r="H14" s="182">
        <v>15</v>
      </c>
      <c r="I14" s="182">
        <v>14</v>
      </c>
      <c r="J14" s="182">
        <v>4</v>
      </c>
      <c r="K14" s="182">
        <v>7</v>
      </c>
      <c r="L14" s="182">
        <v>12</v>
      </c>
      <c r="M14" s="182">
        <v>14</v>
      </c>
      <c r="N14" s="182">
        <v>3</v>
      </c>
      <c r="O14" s="182">
        <v>4</v>
      </c>
      <c r="P14" s="183">
        <v>24.761904761904763</v>
      </c>
      <c r="Q14" s="183">
        <v>22.727272727272727</v>
      </c>
      <c r="R14" s="183">
        <v>29.523809523809526</v>
      </c>
      <c r="S14" s="183">
        <v>29.09090909090909</v>
      </c>
      <c r="T14" s="183">
        <v>13.333333333333334</v>
      </c>
      <c r="U14" s="183">
        <v>12.727272727272727</v>
      </c>
      <c r="V14" s="183">
        <v>14.285714285714285</v>
      </c>
      <c r="W14" s="183">
        <v>12.727272727272727</v>
      </c>
      <c r="X14" s="183">
        <v>3.8095238095238098</v>
      </c>
      <c r="Y14" s="183">
        <v>6.3636363636363633</v>
      </c>
      <c r="Z14" s="183">
        <v>11.428571428571429</v>
      </c>
      <c r="AA14" s="183">
        <v>12.727272727272727</v>
      </c>
      <c r="AB14" s="183">
        <v>2.8571428571428572</v>
      </c>
      <c r="AC14" s="184">
        <v>3.6363636363636362</v>
      </c>
      <c r="AD14" s="185"/>
      <c r="AE14" s="185"/>
      <c r="AF14" s="185"/>
      <c r="AG14" s="185"/>
    </row>
    <row r="15" spans="1:33" ht="16.350000000000001" customHeight="1" x14ac:dyDescent="0.2">
      <c r="A15" s="163" t="s">
        <v>22</v>
      </c>
      <c r="B15" s="182">
        <v>34</v>
      </c>
      <c r="C15" s="182">
        <v>37</v>
      </c>
      <c r="D15" s="182">
        <v>22</v>
      </c>
      <c r="E15" s="182">
        <v>19</v>
      </c>
      <c r="F15" s="182">
        <v>7</v>
      </c>
      <c r="G15" s="182">
        <v>6</v>
      </c>
      <c r="H15" s="182">
        <v>6</v>
      </c>
      <c r="I15" s="182">
        <v>5</v>
      </c>
      <c r="J15" s="182">
        <v>1</v>
      </c>
      <c r="K15" s="182">
        <v>10</v>
      </c>
      <c r="L15" s="182">
        <v>7</v>
      </c>
      <c r="M15" s="182">
        <v>2</v>
      </c>
      <c r="N15" s="182">
        <v>4</v>
      </c>
      <c r="O15" s="182">
        <v>8</v>
      </c>
      <c r="P15" s="183">
        <v>41.975308641975303</v>
      </c>
      <c r="Q15" s="183">
        <v>42.528735632183903</v>
      </c>
      <c r="R15" s="183">
        <v>27.160493827160494</v>
      </c>
      <c r="S15" s="183">
        <v>21.839080459770116</v>
      </c>
      <c r="T15" s="183">
        <v>8.6419753086419746</v>
      </c>
      <c r="U15" s="183">
        <v>6.8965517241379306</v>
      </c>
      <c r="V15" s="183">
        <v>7.4074074074074066</v>
      </c>
      <c r="W15" s="183">
        <v>5.7471264367816088</v>
      </c>
      <c r="X15" s="183">
        <v>1.2345679012345678</v>
      </c>
      <c r="Y15" s="183">
        <v>11.494252873563218</v>
      </c>
      <c r="Z15" s="183">
        <v>8.6419753086419746</v>
      </c>
      <c r="AA15" s="183">
        <v>2.2988505747126435</v>
      </c>
      <c r="AB15" s="183">
        <v>4.9382716049382713</v>
      </c>
      <c r="AC15" s="184">
        <v>9.1954022988505741</v>
      </c>
      <c r="AD15" s="185"/>
      <c r="AE15" s="185"/>
      <c r="AF15" s="185"/>
      <c r="AG15" s="185"/>
    </row>
    <row r="16" spans="1:33" ht="38.1" customHeight="1" x14ac:dyDescent="0.2">
      <c r="A16" s="169" t="s">
        <v>58</v>
      </c>
      <c r="B16" s="182">
        <v>0</v>
      </c>
      <c r="C16" s="182">
        <v>0</v>
      </c>
      <c r="D16" s="182">
        <v>3</v>
      </c>
      <c r="E16" s="182">
        <v>4</v>
      </c>
      <c r="F16" s="182">
        <v>2</v>
      </c>
      <c r="G16" s="182">
        <v>2</v>
      </c>
      <c r="H16" s="182">
        <v>2</v>
      </c>
      <c r="I16" s="182">
        <v>2</v>
      </c>
      <c r="J16" s="182">
        <v>4</v>
      </c>
      <c r="K16" s="182">
        <v>4</v>
      </c>
      <c r="L16" s="182">
        <v>0</v>
      </c>
      <c r="M16" s="182">
        <v>0</v>
      </c>
      <c r="N16" s="182">
        <v>0</v>
      </c>
      <c r="O16" s="182">
        <v>0</v>
      </c>
      <c r="P16" s="183">
        <v>0</v>
      </c>
      <c r="Q16" s="183">
        <v>0</v>
      </c>
      <c r="R16" s="183">
        <v>27.27272727272727</v>
      </c>
      <c r="S16" s="183">
        <v>33.333333333333329</v>
      </c>
      <c r="T16" s="183">
        <v>18.181818181818183</v>
      </c>
      <c r="U16" s="183">
        <v>16.666666666666664</v>
      </c>
      <c r="V16" s="183">
        <v>18.181818181818183</v>
      </c>
      <c r="W16" s="183">
        <v>16.666666666666664</v>
      </c>
      <c r="X16" s="183">
        <v>36.363636363636367</v>
      </c>
      <c r="Y16" s="183">
        <v>33.333333333333329</v>
      </c>
      <c r="Z16" s="183">
        <v>0</v>
      </c>
      <c r="AA16" s="183">
        <v>0</v>
      </c>
      <c r="AB16" s="183">
        <v>0</v>
      </c>
      <c r="AC16" s="184">
        <v>0</v>
      </c>
      <c r="AD16" s="185"/>
      <c r="AE16" s="185"/>
      <c r="AF16" s="185"/>
      <c r="AG16" s="185"/>
    </row>
    <row r="17" spans="1:33" ht="19.149999999999999" customHeight="1" x14ac:dyDescent="0.2">
      <c r="A17" s="163" t="s">
        <v>59</v>
      </c>
      <c r="B17" s="182">
        <v>4</v>
      </c>
      <c r="C17" s="182">
        <v>5</v>
      </c>
      <c r="D17" s="182">
        <v>7</v>
      </c>
      <c r="E17" s="182">
        <v>5</v>
      </c>
      <c r="F17" s="182">
        <v>6</v>
      </c>
      <c r="G17" s="182">
        <v>4</v>
      </c>
      <c r="H17" s="182">
        <v>0</v>
      </c>
      <c r="I17" s="182">
        <v>2</v>
      </c>
      <c r="J17" s="182">
        <v>0</v>
      </c>
      <c r="K17" s="182">
        <v>0</v>
      </c>
      <c r="L17" s="182">
        <v>5</v>
      </c>
      <c r="M17" s="182">
        <v>4</v>
      </c>
      <c r="N17" s="182">
        <v>1</v>
      </c>
      <c r="O17" s="182">
        <v>3</v>
      </c>
      <c r="P17" s="183">
        <v>17.391304347826086</v>
      </c>
      <c r="Q17" s="183">
        <v>21.739130434782609</v>
      </c>
      <c r="R17" s="183">
        <v>30.434782608695656</v>
      </c>
      <c r="S17" s="183">
        <v>21.739130434782609</v>
      </c>
      <c r="T17" s="183">
        <v>26.086956521739129</v>
      </c>
      <c r="U17" s="183">
        <v>17.391304347826086</v>
      </c>
      <c r="V17" s="183">
        <v>0</v>
      </c>
      <c r="W17" s="183">
        <v>8.695652173913043</v>
      </c>
      <c r="X17" s="183">
        <v>0</v>
      </c>
      <c r="Y17" s="183">
        <v>0</v>
      </c>
      <c r="Z17" s="183">
        <v>21.739130434782609</v>
      </c>
      <c r="AA17" s="183">
        <v>17.391304347826086</v>
      </c>
      <c r="AB17" s="183">
        <v>4.3478260869565215</v>
      </c>
      <c r="AC17" s="184">
        <v>13.043478260869565</v>
      </c>
      <c r="AD17" s="185"/>
      <c r="AE17" s="185"/>
      <c r="AF17" s="185"/>
      <c r="AG17" s="185"/>
    </row>
    <row r="18" spans="1:33" ht="29.65" customHeight="1" x14ac:dyDescent="0.2">
      <c r="A18" s="88" t="s">
        <v>85</v>
      </c>
      <c r="B18" s="172">
        <v>9</v>
      </c>
      <c r="C18" s="172">
        <v>12</v>
      </c>
      <c r="D18" s="172">
        <v>7</v>
      </c>
      <c r="E18" s="172">
        <v>7</v>
      </c>
      <c r="F18" s="172">
        <v>3</v>
      </c>
      <c r="G18" s="172">
        <v>2</v>
      </c>
      <c r="H18" s="172">
        <v>2</v>
      </c>
      <c r="I18" s="172">
        <v>3</v>
      </c>
      <c r="J18" s="172">
        <v>3</v>
      </c>
      <c r="K18" s="172">
        <v>3</v>
      </c>
      <c r="L18" s="172">
        <v>2</v>
      </c>
      <c r="M18" s="172">
        <v>1</v>
      </c>
      <c r="N18" s="172">
        <v>0</v>
      </c>
      <c r="O18" s="172">
        <v>3</v>
      </c>
      <c r="P18" s="186">
        <v>34.615384615384613</v>
      </c>
      <c r="Q18" s="186">
        <v>38.70967741935484</v>
      </c>
      <c r="R18" s="186">
        <v>26.923076923076923</v>
      </c>
      <c r="S18" s="186">
        <v>22.58064516129032</v>
      </c>
      <c r="T18" s="186">
        <v>11.538461538461538</v>
      </c>
      <c r="U18" s="186">
        <v>6.4516129032258061</v>
      </c>
      <c r="V18" s="186">
        <v>7.6923076923076925</v>
      </c>
      <c r="W18" s="186">
        <v>9.67741935483871</v>
      </c>
      <c r="X18" s="186">
        <v>11.538461538461538</v>
      </c>
      <c r="Y18" s="186">
        <v>9.67741935483871</v>
      </c>
      <c r="Z18" s="186">
        <v>7.6923076923076925</v>
      </c>
      <c r="AA18" s="186">
        <v>3.225806451612903</v>
      </c>
      <c r="AB18" s="186">
        <v>0</v>
      </c>
      <c r="AC18" s="187">
        <v>9.67741935483871</v>
      </c>
      <c r="AD18" s="185"/>
      <c r="AE18" s="185"/>
      <c r="AF18" s="185"/>
      <c r="AG18" s="185"/>
    </row>
    <row r="19" spans="1:33" ht="39" customHeight="1" x14ac:dyDescent="0.2">
      <c r="A19" s="11" t="s">
        <v>61</v>
      </c>
      <c r="B19" s="172">
        <v>2</v>
      </c>
      <c r="C19" s="172">
        <v>3</v>
      </c>
      <c r="D19" s="172">
        <v>0</v>
      </c>
      <c r="E19" s="172">
        <v>0</v>
      </c>
      <c r="F19" s="172">
        <v>0</v>
      </c>
      <c r="G19" s="172">
        <v>0</v>
      </c>
      <c r="H19" s="172">
        <v>0</v>
      </c>
      <c r="I19" s="172">
        <v>0</v>
      </c>
      <c r="J19" s="172">
        <v>0</v>
      </c>
      <c r="K19" s="172">
        <v>0</v>
      </c>
      <c r="L19" s="172">
        <v>0</v>
      </c>
      <c r="M19" s="172">
        <v>0</v>
      </c>
      <c r="N19" s="172">
        <v>0</v>
      </c>
      <c r="O19" s="172">
        <v>0</v>
      </c>
      <c r="P19" s="186">
        <v>100</v>
      </c>
      <c r="Q19" s="186">
        <v>100</v>
      </c>
      <c r="R19" s="186">
        <v>0</v>
      </c>
      <c r="S19" s="186">
        <v>0</v>
      </c>
      <c r="T19" s="186">
        <v>0</v>
      </c>
      <c r="U19" s="186">
        <v>0</v>
      </c>
      <c r="V19" s="186">
        <v>0</v>
      </c>
      <c r="W19" s="186">
        <v>0</v>
      </c>
      <c r="X19" s="186">
        <v>0</v>
      </c>
      <c r="Y19" s="186">
        <v>0</v>
      </c>
      <c r="Z19" s="186">
        <v>0</v>
      </c>
      <c r="AA19" s="186">
        <v>0</v>
      </c>
      <c r="AB19" s="186">
        <v>0</v>
      </c>
      <c r="AC19" s="187">
        <v>0</v>
      </c>
      <c r="AD19" s="185"/>
      <c r="AE19" s="185"/>
      <c r="AF19" s="185"/>
      <c r="AG19" s="185"/>
    </row>
    <row r="20" spans="1:33" ht="29.25" customHeight="1" x14ac:dyDescent="0.2">
      <c r="A20" s="11" t="s">
        <v>62</v>
      </c>
      <c r="B20" s="172">
        <v>14</v>
      </c>
      <c r="C20" s="172">
        <v>13</v>
      </c>
      <c r="D20" s="172">
        <v>5</v>
      </c>
      <c r="E20" s="172">
        <v>9</v>
      </c>
      <c r="F20" s="172">
        <v>4</v>
      </c>
      <c r="G20" s="172">
        <v>3</v>
      </c>
      <c r="H20" s="172">
        <v>2</v>
      </c>
      <c r="I20" s="172">
        <v>2</v>
      </c>
      <c r="J20" s="172">
        <v>2</v>
      </c>
      <c r="K20" s="172">
        <v>3</v>
      </c>
      <c r="L20" s="172">
        <v>1</v>
      </c>
      <c r="M20" s="172">
        <v>0</v>
      </c>
      <c r="N20" s="172">
        <v>2</v>
      </c>
      <c r="O20" s="172">
        <v>1</v>
      </c>
      <c r="P20" s="186">
        <v>46.666666666666664</v>
      </c>
      <c r="Q20" s="186">
        <v>41.935483870967744</v>
      </c>
      <c r="R20" s="186">
        <v>16.666666666666664</v>
      </c>
      <c r="S20" s="186">
        <v>29.032258064516132</v>
      </c>
      <c r="T20" s="186">
        <v>13.333333333333334</v>
      </c>
      <c r="U20" s="186">
        <v>9.67741935483871</v>
      </c>
      <c r="V20" s="186">
        <v>6.666666666666667</v>
      </c>
      <c r="W20" s="186">
        <v>6.4516129032258061</v>
      </c>
      <c r="X20" s="186">
        <v>6.666666666666667</v>
      </c>
      <c r="Y20" s="186">
        <v>9.67741935483871</v>
      </c>
      <c r="Z20" s="186">
        <v>3.3333333333333335</v>
      </c>
      <c r="AA20" s="186">
        <v>0</v>
      </c>
      <c r="AB20" s="186">
        <v>6.666666666666667</v>
      </c>
      <c r="AC20" s="187">
        <v>3.225806451612903</v>
      </c>
      <c r="AD20" s="185"/>
      <c r="AE20" s="185"/>
      <c r="AF20" s="185"/>
      <c r="AG20" s="185"/>
    </row>
    <row r="21" spans="1:33" ht="16.350000000000001" customHeight="1" x14ac:dyDescent="0.2">
      <c r="A21" s="9" t="s">
        <v>666</v>
      </c>
      <c r="B21" s="173">
        <v>448</v>
      </c>
      <c r="C21" s="173">
        <v>467</v>
      </c>
      <c r="D21" s="173">
        <v>309</v>
      </c>
      <c r="E21" s="173">
        <v>304</v>
      </c>
      <c r="F21" s="173">
        <v>181</v>
      </c>
      <c r="G21" s="173">
        <v>174</v>
      </c>
      <c r="H21" s="173">
        <v>116</v>
      </c>
      <c r="I21" s="173">
        <v>121</v>
      </c>
      <c r="J21" s="173">
        <v>84</v>
      </c>
      <c r="K21" s="173">
        <v>96</v>
      </c>
      <c r="L21" s="173">
        <v>101</v>
      </c>
      <c r="M21" s="173">
        <v>94</v>
      </c>
      <c r="N21" s="173">
        <v>49</v>
      </c>
      <c r="O21" s="173">
        <v>61</v>
      </c>
      <c r="P21" s="188">
        <v>34.782608695652172</v>
      </c>
      <c r="Q21" s="188">
        <v>35.459377372817009</v>
      </c>
      <c r="R21" s="188">
        <v>23.990683229813666</v>
      </c>
      <c r="S21" s="188">
        <v>23.082763857251329</v>
      </c>
      <c r="T21" s="188">
        <v>14.052795031055901</v>
      </c>
      <c r="U21" s="188">
        <v>13.211845102505695</v>
      </c>
      <c r="V21" s="188">
        <v>9.0062111801242235</v>
      </c>
      <c r="W21" s="188">
        <v>9.1875474563401678</v>
      </c>
      <c r="X21" s="188">
        <v>6.5217391304347823</v>
      </c>
      <c r="Y21" s="188">
        <v>7.2892938496583142</v>
      </c>
      <c r="Z21" s="188">
        <v>7.841614906832298</v>
      </c>
      <c r="AA21" s="188">
        <v>7.1374335611237658</v>
      </c>
      <c r="AB21" s="188">
        <v>3.804347826086957</v>
      </c>
      <c r="AC21" s="189">
        <v>4.6317388003037205</v>
      </c>
      <c r="AD21" s="185"/>
      <c r="AE21" s="185"/>
      <c r="AF21" s="185"/>
      <c r="AG21" s="185"/>
    </row>
    <row r="22" spans="1:33" ht="25.5" customHeight="1" x14ac:dyDescent="0.2">
      <c r="A22" s="9" t="s">
        <v>667</v>
      </c>
      <c r="B22" s="173">
        <v>434</v>
      </c>
      <c r="C22" s="173">
        <v>454</v>
      </c>
      <c r="D22" s="173">
        <v>304</v>
      </c>
      <c r="E22" s="173">
        <v>295</v>
      </c>
      <c r="F22" s="173">
        <v>177</v>
      </c>
      <c r="G22" s="173">
        <v>171</v>
      </c>
      <c r="H22" s="173">
        <v>114</v>
      </c>
      <c r="I22" s="173">
        <v>119</v>
      </c>
      <c r="J22" s="173">
        <v>82</v>
      </c>
      <c r="K22" s="173">
        <v>93</v>
      </c>
      <c r="L22" s="173">
        <v>100</v>
      </c>
      <c r="M22" s="173">
        <v>94</v>
      </c>
      <c r="N22" s="173">
        <v>47</v>
      </c>
      <c r="O22" s="173">
        <v>60</v>
      </c>
      <c r="P22" s="188">
        <v>34.49920508744038</v>
      </c>
      <c r="Q22" s="188">
        <v>35.303265940902023</v>
      </c>
      <c r="R22" s="188">
        <v>24.165341812400637</v>
      </c>
      <c r="S22" s="188">
        <v>22.939346811819597</v>
      </c>
      <c r="T22" s="188">
        <v>14.069952305246423</v>
      </c>
      <c r="U22" s="188">
        <v>13.297045101088647</v>
      </c>
      <c r="V22" s="188">
        <v>9.0620031796502385</v>
      </c>
      <c r="W22" s="188">
        <v>9.253499222395023</v>
      </c>
      <c r="X22" s="188">
        <v>6.5182829888712241</v>
      </c>
      <c r="Y22" s="188">
        <v>7.2317262830482125</v>
      </c>
      <c r="Z22" s="188">
        <v>7.9491255961844196</v>
      </c>
      <c r="AA22" s="188">
        <v>7.309486780715396</v>
      </c>
      <c r="AB22" s="188">
        <v>3.7360890302066774</v>
      </c>
      <c r="AC22" s="189">
        <v>4.6656298600311041</v>
      </c>
      <c r="AD22" s="185"/>
      <c r="AE22" s="185"/>
      <c r="AF22" s="185"/>
      <c r="AG22" s="185"/>
    </row>
    <row r="23" spans="1:33" ht="16.350000000000001" customHeight="1" x14ac:dyDescent="0.2">
      <c r="A23" s="11" t="s">
        <v>651</v>
      </c>
      <c r="B23" s="6" t="s">
        <v>71</v>
      </c>
      <c r="C23" s="6"/>
      <c r="D23" s="6" t="s">
        <v>71</v>
      </c>
      <c r="E23" s="6"/>
      <c r="F23" s="6" t="s">
        <v>71</v>
      </c>
      <c r="G23" s="6"/>
      <c r="H23" s="6" t="s">
        <v>71</v>
      </c>
      <c r="I23" s="6"/>
      <c r="J23" s="6" t="s">
        <v>71</v>
      </c>
      <c r="K23" s="6"/>
      <c r="L23" s="6" t="s">
        <v>71</v>
      </c>
      <c r="M23" s="6"/>
      <c r="N23" s="6" t="s">
        <v>71</v>
      </c>
      <c r="O23" s="6"/>
      <c r="P23" s="186">
        <v>0</v>
      </c>
      <c r="Q23" s="6"/>
      <c r="R23" s="186">
        <v>0</v>
      </c>
      <c r="S23" s="6"/>
      <c r="T23" s="186">
        <v>0</v>
      </c>
      <c r="U23" s="6"/>
      <c r="V23" s="186">
        <v>0</v>
      </c>
      <c r="W23" s="6"/>
      <c r="X23" s="186">
        <v>0</v>
      </c>
      <c r="Y23" s="6"/>
      <c r="Z23" s="186">
        <v>0</v>
      </c>
      <c r="AA23" s="6"/>
      <c r="AB23" s="186">
        <v>0</v>
      </c>
      <c r="AC23" s="187"/>
      <c r="AD23" s="185"/>
      <c r="AE23" s="185"/>
      <c r="AF23" s="185"/>
      <c r="AG23" s="185"/>
    </row>
    <row r="24" spans="1:33" ht="16.350000000000001" customHeight="1" x14ac:dyDescent="0.2">
      <c r="A24" s="11" t="s">
        <v>66</v>
      </c>
      <c r="B24" s="6" t="s">
        <v>71</v>
      </c>
      <c r="C24" s="6"/>
      <c r="D24" s="6" t="s">
        <v>71</v>
      </c>
      <c r="E24" s="6"/>
      <c r="F24" s="6" t="s">
        <v>71</v>
      </c>
      <c r="G24" s="6"/>
      <c r="H24" s="6" t="s">
        <v>71</v>
      </c>
      <c r="I24" s="6"/>
      <c r="J24" s="6" t="s">
        <v>71</v>
      </c>
      <c r="K24" s="6"/>
      <c r="L24" s="6" t="s">
        <v>71</v>
      </c>
      <c r="M24" s="6"/>
      <c r="N24" s="6" t="s">
        <v>71</v>
      </c>
      <c r="O24" s="6"/>
      <c r="P24" s="186">
        <v>0</v>
      </c>
      <c r="Q24" s="6"/>
      <c r="R24" s="186">
        <v>0</v>
      </c>
      <c r="S24" s="6"/>
      <c r="T24" s="186">
        <v>0</v>
      </c>
      <c r="U24" s="6"/>
      <c r="V24" s="186">
        <v>0</v>
      </c>
      <c r="W24" s="6"/>
      <c r="X24" s="186">
        <v>0</v>
      </c>
      <c r="Y24" s="6"/>
      <c r="Z24" s="186">
        <v>0</v>
      </c>
      <c r="AA24" s="6"/>
      <c r="AB24" s="186">
        <v>0</v>
      </c>
      <c r="AC24" s="187"/>
      <c r="AD24" s="185"/>
      <c r="AE24" s="185"/>
      <c r="AF24" s="185"/>
      <c r="AG24" s="185"/>
    </row>
    <row r="25" spans="1:33" ht="16.350000000000001" customHeight="1" x14ac:dyDescent="0.2">
      <c r="A25" s="11" t="s">
        <v>67</v>
      </c>
      <c r="B25" s="172">
        <v>376</v>
      </c>
      <c r="C25" s="172">
        <v>357</v>
      </c>
      <c r="D25" s="172">
        <v>310</v>
      </c>
      <c r="E25" s="172">
        <v>278</v>
      </c>
      <c r="F25" s="172">
        <v>143</v>
      </c>
      <c r="G25" s="172">
        <v>149</v>
      </c>
      <c r="H25" s="172">
        <v>99</v>
      </c>
      <c r="I25" s="172">
        <v>98</v>
      </c>
      <c r="J25" s="172">
        <v>59</v>
      </c>
      <c r="K25" s="172">
        <v>54</v>
      </c>
      <c r="L25" s="172">
        <v>65</v>
      </c>
      <c r="M25" s="172">
        <v>69</v>
      </c>
      <c r="N25" s="172">
        <v>30</v>
      </c>
      <c r="O25" s="172">
        <v>25</v>
      </c>
      <c r="P25" s="186">
        <v>34.750462107208875</v>
      </c>
      <c r="Q25" s="186">
        <v>34.660194174757279</v>
      </c>
      <c r="R25" s="186">
        <v>28.650646950092423</v>
      </c>
      <c r="S25" s="186">
        <v>26.990291262135923</v>
      </c>
      <c r="T25" s="186">
        <v>13.216266173752311</v>
      </c>
      <c r="U25" s="186">
        <v>14.466019417475728</v>
      </c>
      <c r="V25" s="186">
        <v>9.1497227356746773</v>
      </c>
      <c r="W25" s="186">
        <v>9.5145631067961158</v>
      </c>
      <c r="X25" s="186">
        <v>5.4528650646950094</v>
      </c>
      <c r="Y25" s="186">
        <v>5.2427184466019421</v>
      </c>
      <c r="Z25" s="186">
        <v>6.0073937153419594</v>
      </c>
      <c r="AA25" s="186">
        <v>6.6990291262135919</v>
      </c>
      <c r="AB25" s="186">
        <v>2.7726432532347505</v>
      </c>
      <c r="AC25" s="187">
        <v>2.4271844660194173</v>
      </c>
      <c r="AD25" s="185"/>
      <c r="AE25" s="185"/>
      <c r="AF25" s="185"/>
      <c r="AG25" s="185"/>
    </row>
    <row r="26" spans="1:33" ht="16.350000000000001" customHeight="1" x14ac:dyDescent="0.2">
      <c r="A26" s="9" t="s">
        <v>68</v>
      </c>
      <c r="B26" s="173">
        <v>824</v>
      </c>
      <c r="C26" s="190">
        <v>824</v>
      </c>
      <c r="D26" s="173">
        <v>619</v>
      </c>
      <c r="E26" s="190">
        <v>582</v>
      </c>
      <c r="F26" s="173">
        <v>324</v>
      </c>
      <c r="G26" s="190">
        <v>323</v>
      </c>
      <c r="H26" s="173">
        <v>215</v>
      </c>
      <c r="I26" s="190">
        <v>219</v>
      </c>
      <c r="J26" s="173">
        <v>143</v>
      </c>
      <c r="K26" s="190">
        <v>150</v>
      </c>
      <c r="L26" s="173">
        <v>166</v>
      </c>
      <c r="M26" s="190">
        <v>163</v>
      </c>
      <c r="N26" s="173">
        <v>79</v>
      </c>
      <c r="O26" s="173">
        <v>86</v>
      </c>
      <c r="P26" s="188">
        <v>34.767932489451475</v>
      </c>
      <c r="Q26" s="188">
        <v>35.108649339582449</v>
      </c>
      <c r="R26" s="188">
        <v>26.118143459915611</v>
      </c>
      <c r="S26" s="188">
        <v>24.797613975287604</v>
      </c>
      <c r="T26" s="188">
        <v>13.670886075949367</v>
      </c>
      <c r="U26" s="188">
        <v>13.762249680443119</v>
      </c>
      <c r="V26" s="188">
        <v>9.071729957805907</v>
      </c>
      <c r="W26" s="188">
        <v>9.3310609288453339</v>
      </c>
      <c r="X26" s="188">
        <v>6.033755274261603</v>
      </c>
      <c r="Y26" s="188">
        <v>6.3911376224968048</v>
      </c>
      <c r="Z26" s="188">
        <v>7.0042194092827001</v>
      </c>
      <c r="AA26" s="188">
        <v>6.9450362164465274</v>
      </c>
      <c r="AB26" s="188">
        <v>3.3333333333333335</v>
      </c>
      <c r="AC26" s="189">
        <v>3.6642522368981676</v>
      </c>
      <c r="AD26" s="185"/>
      <c r="AE26" s="185"/>
      <c r="AF26" s="185"/>
      <c r="AG26" s="185"/>
    </row>
    <row r="27" spans="1:33" ht="29.65" customHeight="1" x14ac:dyDescent="0.2">
      <c r="A27" s="9" t="s">
        <v>69</v>
      </c>
      <c r="B27" s="173">
        <v>810</v>
      </c>
      <c r="C27" s="173">
        <v>811</v>
      </c>
      <c r="D27" s="173">
        <v>614</v>
      </c>
      <c r="E27" s="173">
        <v>573</v>
      </c>
      <c r="F27" s="173">
        <v>320</v>
      </c>
      <c r="G27" s="173">
        <v>320</v>
      </c>
      <c r="H27" s="173">
        <v>213</v>
      </c>
      <c r="I27" s="173">
        <v>217</v>
      </c>
      <c r="J27" s="173">
        <v>141</v>
      </c>
      <c r="K27" s="173">
        <v>147</v>
      </c>
      <c r="L27" s="173">
        <v>165</v>
      </c>
      <c r="M27" s="173">
        <v>163</v>
      </c>
      <c r="N27" s="173">
        <v>77</v>
      </c>
      <c r="O27" s="173">
        <v>85</v>
      </c>
      <c r="P27" s="188">
        <v>34.615384615384613</v>
      </c>
      <c r="Q27" s="188">
        <v>35.017271157167528</v>
      </c>
      <c r="R27" s="188">
        <v>26.239316239316242</v>
      </c>
      <c r="S27" s="188">
        <v>24.740932642487046</v>
      </c>
      <c r="T27" s="188">
        <v>13.675213675213676</v>
      </c>
      <c r="U27" s="188">
        <v>13.81692573402418</v>
      </c>
      <c r="V27" s="188">
        <v>9.1025641025641022</v>
      </c>
      <c r="W27" s="188">
        <v>9.3696027633851475</v>
      </c>
      <c r="X27" s="188">
        <v>6.0256410256410255</v>
      </c>
      <c r="Y27" s="188">
        <v>6.3471502590673579</v>
      </c>
      <c r="Z27" s="188">
        <v>7.0512820512820511</v>
      </c>
      <c r="AA27" s="188">
        <v>7.0379965457685669</v>
      </c>
      <c r="AB27" s="188">
        <v>3.2905982905982909</v>
      </c>
      <c r="AC27" s="189">
        <v>3.6701208981001732</v>
      </c>
      <c r="AD27" s="185"/>
      <c r="AE27" s="185"/>
      <c r="AF27" s="185"/>
      <c r="AG27" s="185"/>
    </row>
    <row r="28" spans="1:33" ht="16.350000000000001" customHeight="1" x14ac:dyDescent="0.25">
      <c r="A28" s="9" t="s">
        <v>70</v>
      </c>
      <c r="B28" s="6" t="s">
        <v>71</v>
      </c>
      <c r="C28" s="6"/>
      <c r="D28" s="6" t="s">
        <v>71</v>
      </c>
      <c r="E28" s="6"/>
      <c r="F28" s="6" t="s">
        <v>71</v>
      </c>
      <c r="G28" s="6"/>
      <c r="H28" s="6" t="s">
        <v>71</v>
      </c>
      <c r="I28" s="6"/>
      <c r="J28" s="6" t="s">
        <v>71</v>
      </c>
      <c r="K28" s="6"/>
      <c r="L28" s="6" t="s">
        <v>71</v>
      </c>
      <c r="M28" s="6"/>
      <c r="N28" s="172" t="s">
        <v>71</v>
      </c>
      <c r="O28" s="6"/>
      <c r="P28" s="6" t="s">
        <v>71</v>
      </c>
      <c r="Q28" s="186"/>
      <c r="R28" s="6" t="s">
        <v>71</v>
      </c>
      <c r="S28" s="186"/>
      <c r="T28" s="6" t="s">
        <v>71</v>
      </c>
      <c r="U28" s="186"/>
      <c r="V28" s="6" t="s">
        <v>71</v>
      </c>
      <c r="W28" s="186"/>
      <c r="X28" s="6" t="s">
        <v>71</v>
      </c>
      <c r="Y28" s="186"/>
      <c r="Z28" s="6" t="s">
        <v>71</v>
      </c>
      <c r="AA28" s="186"/>
      <c r="AB28" s="172" t="s">
        <v>71</v>
      </c>
      <c r="AC28" s="191"/>
      <c r="AD28" s="185"/>
      <c r="AE28" s="185"/>
      <c r="AF28" s="185"/>
      <c r="AG28" s="185"/>
    </row>
    <row r="29" spans="1:33" ht="16.350000000000001" customHeight="1" x14ac:dyDescent="0.25">
      <c r="A29" s="9" t="s">
        <v>72</v>
      </c>
      <c r="B29" s="6" t="s">
        <v>71</v>
      </c>
      <c r="C29" s="6"/>
      <c r="D29" s="6" t="s">
        <v>71</v>
      </c>
      <c r="E29" s="6"/>
      <c r="F29" s="6" t="s">
        <v>71</v>
      </c>
      <c r="G29" s="6"/>
      <c r="H29" s="6" t="s">
        <v>71</v>
      </c>
      <c r="I29" s="6"/>
      <c r="J29" s="6" t="s">
        <v>71</v>
      </c>
      <c r="K29" s="6"/>
      <c r="L29" s="6" t="s">
        <v>71</v>
      </c>
      <c r="M29" s="6"/>
      <c r="N29" s="172" t="s">
        <v>71</v>
      </c>
      <c r="O29" s="6"/>
      <c r="P29" s="6" t="s">
        <v>71</v>
      </c>
      <c r="Q29" s="186"/>
      <c r="R29" s="6" t="s">
        <v>71</v>
      </c>
      <c r="S29" s="186"/>
      <c r="T29" s="6" t="s">
        <v>71</v>
      </c>
      <c r="U29" s="186"/>
      <c r="V29" s="6" t="s">
        <v>71</v>
      </c>
      <c r="W29" s="186"/>
      <c r="X29" s="6" t="s">
        <v>71</v>
      </c>
      <c r="Y29" s="186"/>
      <c r="Z29" s="6" t="s">
        <v>71</v>
      </c>
      <c r="AA29" s="186"/>
      <c r="AB29" s="172" t="s">
        <v>71</v>
      </c>
      <c r="AC29" s="191"/>
      <c r="AD29" s="185"/>
      <c r="AE29" s="185"/>
      <c r="AF29" s="185"/>
      <c r="AG29" s="185"/>
    </row>
    <row r="30" spans="1:33" ht="16.350000000000001" customHeight="1" x14ac:dyDescent="0.2">
      <c r="A30" s="359" t="s">
        <v>73</v>
      </c>
      <c r="B30" s="359"/>
      <c r="C30" s="359"/>
      <c r="D30" s="359"/>
      <c r="E30" s="359"/>
      <c r="F30" s="359"/>
      <c r="G30" s="359"/>
      <c r="H30" s="359"/>
      <c r="I30" s="359"/>
      <c r="J30" s="359"/>
      <c r="K30" s="359"/>
      <c r="L30" s="359"/>
      <c r="M30" s="170"/>
      <c r="N30" s="170"/>
      <c r="O30" s="170"/>
      <c r="P30" s="170"/>
      <c r="Q30" s="171"/>
      <c r="R30" s="170"/>
      <c r="S30" s="171"/>
      <c r="T30" s="170"/>
      <c r="U30" s="171"/>
      <c r="V30" s="170"/>
      <c r="W30" s="171"/>
      <c r="X30" s="170"/>
      <c r="Y30" s="171"/>
      <c r="Z30" s="170"/>
      <c r="AA30" s="171"/>
    </row>
    <row r="31" spans="1:33" ht="13.35" customHeight="1" x14ac:dyDescent="0.25">
      <c r="A31" s="466" t="s">
        <v>210</v>
      </c>
      <c r="B31" s="466"/>
      <c r="C31" s="466"/>
      <c r="D31" s="466"/>
      <c r="E31" s="466"/>
      <c r="F31" s="466"/>
      <c r="G31" s="466"/>
      <c r="H31" s="466"/>
      <c r="I31" s="466"/>
      <c r="J31" s="466"/>
      <c r="K31" s="466"/>
      <c r="L31" s="466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</row>
  </sheetData>
  <sheetProtection selectLockedCells="1" selectUnlockedCells="1"/>
  <mergeCells count="20">
    <mergeCell ref="A30:L30"/>
    <mergeCell ref="A31:L31"/>
    <mergeCell ref="N4:O4"/>
    <mergeCell ref="P4:Q4"/>
    <mergeCell ref="R4:S4"/>
    <mergeCell ref="A1:AA1"/>
    <mergeCell ref="A2:A5"/>
    <mergeCell ref="B2:O3"/>
    <mergeCell ref="P2:AC3"/>
    <mergeCell ref="B4:C4"/>
    <mergeCell ref="D4:E4"/>
    <mergeCell ref="F4:G4"/>
    <mergeCell ref="H4:I4"/>
    <mergeCell ref="J4:K4"/>
    <mergeCell ref="L4:M4"/>
    <mergeCell ref="Z4:AA4"/>
    <mergeCell ref="AB4:AC4"/>
    <mergeCell ref="T4:U4"/>
    <mergeCell ref="V4:W4"/>
    <mergeCell ref="X4:Y4"/>
  </mergeCells>
  <pageMargins left="0.39370078740157483" right="0.39370078740157483" top="0.39370078740157483" bottom="0.39370078740157483" header="0.51181102362204722" footer="0.51181102362204722"/>
  <pageSetup paperSize="9" scale="80" firstPageNumber="0" orientation="landscape" horizontalDpi="300" verticalDpi="300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AG29"/>
  <sheetViews>
    <sheetView zoomScale="90" zoomScaleNormal="90" workbookViewId="0">
      <pane xSplit="1" ySplit="5" topLeftCell="B6" activePane="bottomRight" state="frozen"/>
      <selection sqref="A1:Y23"/>
      <selection pane="topRight" sqref="A1:Y23"/>
      <selection pane="bottomLeft" sqref="A1:Y23"/>
      <selection pane="bottomRight" activeCell="D22" sqref="D22"/>
    </sheetView>
  </sheetViews>
  <sheetFormatPr defaultRowHeight="12.75" x14ac:dyDescent="0.2"/>
  <cols>
    <col min="1" max="1" width="25.28515625" style="15" customWidth="1"/>
    <col min="2" max="21" width="5.5703125" style="15" customWidth="1"/>
    <col min="22" max="256" width="9.140625" style="15"/>
    <col min="257" max="257" width="20.28515625" style="15" customWidth="1"/>
    <col min="258" max="277" width="5.5703125" style="15" customWidth="1"/>
    <col min="278" max="512" width="9.140625" style="15"/>
    <col min="513" max="513" width="20.28515625" style="15" customWidth="1"/>
    <col min="514" max="533" width="5.5703125" style="15" customWidth="1"/>
    <col min="534" max="768" width="9.140625" style="15"/>
    <col min="769" max="769" width="20.28515625" style="15" customWidth="1"/>
    <col min="770" max="789" width="5.5703125" style="15" customWidth="1"/>
    <col min="790" max="1024" width="9.140625" style="15"/>
    <col min="1025" max="1025" width="20.28515625" style="15" customWidth="1"/>
    <col min="1026" max="1045" width="5.5703125" style="15" customWidth="1"/>
    <col min="1046" max="1280" width="9.140625" style="15"/>
    <col min="1281" max="1281" width="20.28515625" style="15" customWidth="1"/>
    <col min="1282" max="1301" width="5.5703125" style="15" customWidth="1"/>
    <col min="1302" max="1536" width="9.140625" style="15"/>
    <col min="1537" max="1537" width="20.28515625" style="15" customWidth="1"/>
    <col min="1538" max="1557" width="5.5703125" style="15" customWidth="1"/>
    <col min="1558" max="1792" width="9.140625" style="15"/>
    <col min="1793" max="1793" width="20.28515625" style="15" customWidth="1"/>
    <col min="1794" max="1813" width="5.5703125" style="15" customWidth="1"/>
    <col min="1814" max="2048" width="9.140625" style="15"/>
    <col min="2049" max="2049" width="20.28515625" style="15" customWidth="1"/>
    <col min="2050" max="2069" width="5.5703125" style="15" customWidth="1"/>
    <col min="2070" max="2304" width="9.140625" style="15"/>
    <col min="2305" max="2305" width="20.28515625" style="15" customWidth="1"/>
    <col min="2306" max="2325" width="5.5703125" style="15" customWidth="1"/>
    <col min="2326" max="2560" width="9.140625" style="15"/>
    <col min="2561" max="2561" width="20.28515625" style="15" customWidth="1"/>
    <col min="2562" max="2581" width="5.5703125" style="15" customWidth="1"/>
    <col min="2582" max="2816" width="9.140625" style="15"/>
    <col min="2817" max="2817" width="20.28515625" style="15" customWidth="1"/>
    <col min="2818" max="2837" width="5.5703125" style="15" customWidth="1"/>
    <col min="2838" max="3072" width="9.140625" style="15"/>
    <col min="3073" max="3073" width="20.28515625" style="15" customWidth="1"/>
    <col min="3074" max="3093" width="5.5703125" style="15" customWidth="1"/>
    <col min="3094" max="3328" width="9.140625" style="15"/>
    <col min="3329" max="3329" width="20.28515625" style="15" customWidth="1"/>
    <col min="3330" max="3349" width="5.5703125" style="15" customWidth="1"/>
    <col min="3350" max="3584" width="9.140625" style="15"/>
    <col min="3585" max="3585" width="20.28515625" style="15" customWidth="1"/>
    <col min="3586" max="3605" width="5.5703125" style="15" customWidth="1"/>
    <col min="3606" max="3840" width="9.140625" style="15"/>
    <col min="3841" max="3841" width="20.28515625" style="15" customWidth="1"/>
    <col min="3842" max="3861" width="5.5703125" style="15" customWidth="1"/>
    <col min="3862" max="4096" width="9.140625" style="15"/>
    <col min="4097" max="4097" width="20.28515625" style="15" customWidth="1"/>
    <col min="4098" max="4117" width="5.5703125" style="15" customWidth="1"/>
    <col min="4118" max="4352" width="9.140625" style="15"/>
    <col min="4353" max="4353" width="20.28515625" style="15" customWidth="1"/>
    <col min="4354" max="4373" width="5.5703125" style="15" customWidth="1"/>
    <col min="4374" max="4608" width="9.140625" style="15"/>
    <col min="4609" max="4609" width="20.28515625" style="15" customWidth="1"/>
    <col min="4610" max="4629" width="5.5703125" style="15" customWidth="1"/>
    <col min="4630" max="4864" width="9.140625" style="15"/>
    <col min="4865" max="4865" width="20.28515625" style="15" customWidth="1"/>
    <col min="4866" max="4885" width="5.5703125" style="15" customWidth="1"/>
    <col min="4886" max="5120" width="9.140625" style="15"/>
    <col min="5121" max="5121" width="20.28515625" style="15" customWidth="1"/>
    <col min="5122" max="5141" width="5.5703125" style="15" customWidth="1"/>
    <col min="5142" max="5376" width="9.140625" style="15"/>
    <col min="5377" max="5377" width="20.28515625" style="15" customWidth="1"/>
    <col min="5378" max="5397" width="5.5703125" style="15" customWidth="1"/>
    <col min="5398" max="5632" width="9.140625" style="15"/>
    <col min="5633" max="5633" width="20.28515625" style="15" customWidth="1"/>
    <col min="5634" max="5653" width="5.5703125" style="15" customWidth="1"/>
    <col min="5654" max="5888" width="9.140625" style="15"/>
    <col min="5889" max="5889" width="20.28515625" style="15" customWidth="1"/>
    <col min="5890" max="5909" width="5.5703125" style="15" customWidth="1"/>
    <col min="5910" max="6144" width="9.140625" style="15"/>
    <col min="6145" max="6145" width="20.28515625" style="15" customWidth="1"/>
    <col min="6146" max="6165" width="5.5703125" style="15" customWidth="1"/>
    <col min="6166" max="6400" width="9.140625" style="15"/>
    <col min="6401" max="6401" width="20.28515625" style="15" customWidth="1"/>
    <col min="6402" max="6421" width="5.5703125" style="15" customWidth="1"/>
    <col min="6422" max="6656" width="9.140625" style="15"/>
    <col min="6657" max="6657" width="20.28515625" style="15" customWidth="1"/>
    <col min="6658" max="6677" width="5.5703125" style="15" customWidth="1"/>
    <col min="6678" max="6912" width="9.140625" style="15"/>
    <col min="6913" max="6913" width="20.28515625" style="15" customWidth="1"/>
    <col min="6914" max="6933" width="5.5703125" style="15" customWidth="1"/>
    <col min="6934" max="7168" width="9.140625" style="15"/>
    <col min="7169" max="7169" width="20.28515625" style="15" customWidth="1"/>
    <col min="7170" max="7189" width="5.5703125" style="15" customWidth="1"/>
    <col min="7190" max="7424" width="9.140625" style="15"/>
    <col min="7425" max="7425" width="20.28515625" style="15" customWidth="1"/>
    <col min="7426" max="7445" width="5.5703125" style="15" customWidth="1"/>
    <col min="7446" max="7680" width="9.140625" style="15"/>
    <col min="7681" max="7681" width="20.28515625" style="15" customWidth="1"/>
    <col min="7682" max="7701" width="5.5703125" style="15" customWidth="1"/>
    <col min="7702" max="7936" width="9.140625" style="15"/>
    <col min="7937" max="7937" width="20.28515625" style="15" customWidth="1"/>
    <col min="7938" max="7957" width="5.5703125" style="15" customWidth="1"/>
    <col min="7958" max="8192" width="9.140625" style="15"/>
    <col min="8193" max="8193" width="20.28515625" style="15" customWidth="1"/>
    <col min="8194" max="8213" width="5.5703125" style="15" customWidth="1"/>
    <col min="8214" max="8448" width="9.140625" style="15"/>
    <col min="8449" max="8449" width="20.28515625" style="15" customWidth="1"/>
    <col min="8450" max="8469" width="5.5703125" style="15" customWidth="1"/>
    <col min="8470" max="8704" width="9.140625" style="15"/>
    <col min="8705" max="8705" width="20.28515625" style="15" customWidth="1"/>
    <col min="8706" max="8725" width="5.5703125" style="15" customWidth="1"/>
    <col min="8726" max="8960" width="9.140625" style="15"/>
    <col min="8961" max="8961" width="20.28515625" style="15" customWidth="1"/>
    <col min="8962" max="8981" width="5.5703125" style="15" customWidth="1"/>
    <col min="8982" max="9216" width="9.140625" style="15"/>
    <col min="9217" max="9217" width="20.28515625" style="15" customWidth="1"/>
    <col min="9218" max="9237" width="5.5703125" style="15" customWidth="1"/>
    <col min="9238" max="9472" width="9.140625" style="15"/>
    <col min="9473" max="9473" width="20.28515625" style="15" customWidth="1"/>
    <col min="9474" max="9493" width="5.5703125" style="15" customWidth="1"/>
    <col min="9494" max="9728" width="9.140625" style="15"/>
    <col min="9729" max="9729" width="20.28515625" style="15" customWidth="1"/>
    <col min="9730" max="9749" width="5.5703125" style="15" customWidth="1"/>
    <col min="9750" max="9984" width="9.140625" style="15"/>
    <col min="9985" max="9985" width="20.28515625" style="15" customWidth="1"/>
    <col min="9986" max="10005" width="5.5703125" style="15" customWidth="1"/>
    <col min="10006" max="10240" width="9.140625" style="15"/>
    <col min="10241" max="10241" width="20.28515625" style="15" customWidth="1"/>
    <col min="10242" max="10261" width="5.5703125" style="15" customWidth="1"/>
    <col min="10262" max="10496" width="9.140625" style="15"/>
    <col min="10497" max="10497" width="20.28515625" style="15" customWidth="1"/>
    <col min="10498" max="10517" width="5.5703125" style="15" customWidth="1"/>
    <col min="10518" max="10752" width="9.140625" style="15"/>
    <col min="10753" max="10753" width="20.28515625" style="15" customWidth="1"/>
    <col min="10754" max="10773" width="5.5703125" style="15" customWidth="1"/>
    <col min="10774" max="11008" width="9.140625" style="15"/>
    <col min="11009" max="11009" width="20.28515625" style="15" customWidth="1"/>
    <col min="11010" max="11029" width="5.5703125" style="15" customWidth="1"/>
    <col min="11030" max="11264" width="9.140625" style="15"/>
    <col min="11265" max="11265" width="20.28515625" style="15" customWidth="1"/>
    <col min="11266" max="11285" width="5.5703125" style="15" customWidth="1"/>
    <col min="11286" max="11520" width="9.140625" style="15"/>
    <col min="11521" max="11521" width="20.28515625" style="15" customWidth="1"/>
    <col min="11522" max="11541" width="5.5703125" style="15" customWidth="1"/>
    <col min="11542" max="11776" width="9.140625" style="15"/>
    <col min="11777" max="11777" width="20.28515625" style="15" customWidth="1"/>
    <col min="11778" max="11797" width="5.5703125" style="15" customWidth="1"/>
    <col min="11798" max="12032" width="9.140625" style="15"/>
    <col min="12033" max="12033" width="20.28515625" style="15" customWidth="1"/>
    <col min="12034" max="12053" width="5.5703125" style="15" customWidth="1"/>
    <col min="12054" max="12288" width="9.140625" style="15"/>
    <col min="12289" max="12289" width="20.28515625" style="15" customWidth="1"/>
    <col min="12290" max="12309" width="5.5703125" style="15" customWidth="1"/>
    <col min="12310" max="12544" width="9.140625" style="15"/>
    <col min="12545" max="12545" width="20.28515625" style="15" customWidth="1"/>
    <col min="12546" max="12565" width="5.5703125" style="15" customWidth="1"/>
    <col min="12566" max="12800" width="9.140625" style="15"/>
    <col min="12801" max="12801" width="20.28515625" style="15" customWidth="1"/>
    <col min="12802" max="12821" width="5.5703125" style="15" customWidth="1"/>
    <col min="12822" max="13056" width="9.140625" style="15"/>
    <col min="13057" max="13057" width="20.28515625" style="15" customWidth="1"/>
    <col min="13058" max="13077" width="5.5703125" style="15" customWidth="1"/>
    <col min="13078" max="13312" width="9.140625" style="15"/>
    <col min="13313" max="13313" width="20.28515625" style="15" customWidth="1"/>
    <col min="13314" max="13333" width="5.5703125" style="15" customWidth="1"/>
    <col min="13334" max="13568" width="9.140625" style="15"/>
    <col min="13569" max="13569" width="20.28515625" style="15" customWidth="1"/>
    <col min="13570" max="13589" width="5.5703125" style="15" customWidth="1"/>
    <col min="13590" max="13824" width="9.140625" style="15"/>
    <col min="13825" max="13825" width="20.28515625" style="15" customWidth="1"/>
    <col min="13826" max="13845" width="5.5703125" style="15" customWidth="1"/>
    <col min="13846" max="14080" width="9.140625" style="15"/>
    <col min="14081" max="14081" width="20.28515625" style="15" customWidth="1"/>
    <col min="14082" max="14101" width="5.5703125" style="15" customWidth="1"/>
    <col min="14102" max="14336" width="9.140625" style="15"/>
    <col min="14337" max="14337" width="20.28515625" style="15" customWidth="1"/>
    <col min="14338" max="14357" width="5.5703125" style="15" customWidth="1"/>
    <col min="14358" max="14592" width="9.140625" style="15"/>
    <col min="14593" max="14593" width="20.28515625" style="15" customWidth="1"/>
    <col min="14594" max="14613" width="5.5703125" style="15" customWidth="1"/>
    <col min="14614" max="14848" width="9.140625" style="15"/>
    <col min="14849" max="14849" width="20.28515625" style="15" customWidth="1"/>
    <col min="14850" max="14869" width="5.5703125" style="15" customWidth="1"/>
    <col min="14870" max="15104" width="9.140625" style="15"/>
    <col min="15105" max="15105" width="20.28515625" style="15" customWidth="1"/>
    <col min="15106" max="15125" width="5.5703125" style="15" customWidth="1"/>
    <col min="15126" max="15360" width="9.140625" style="15"/>
    <col min="15361" max="15361" width="20.28515625" style="15" customWidth="1"/>
    <col min="15362" max="15381" width="5.5703125" style="15" customWidth="1"/>
    <col min="15382" max="15616" width="9.140625" style="15"/>
    <col min="15617" max="15617" width="20.28515625" style="15" customWidth="1"/>
    <col min="15618" max="15637" width="5.5703125" style="15" customWidth="1"/>
    <col min="15638" max="15872" width="9.140625" style="15"/>
    <col min="15873" max="15873" width="20.28515625" style="15" customWidth="1"/>
    <col min="15874" max="15893" width="5.5703125" style="15" customWidth="1"/>
    <col min="15894" max="16128" width="9.140625" style="15"/>
    <col min="16129" max="16129" width="20.28515625" style="15" customWidth="1"/>
    <col min="16130" max="16149" width="5.5703125" style="15" customWidth="1"/>
    <col min="16150" max="16384" width="9.140625" style="15"/>
  </cols>
  <sheetData>
    <row r="1" spans="1:33" ht="58.15" customHeight="1" x14ac:dyDescent="0.2">
      <c r="A1" s="343" t="s">
        <v>316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3"/>
      <c r="R1" s="343"/>
      <c r="S1" s="343"/>
      <c r="T1" s="343"/>
      <c r="U1" s="343"/>
    </row>
    <row r="2" spans="1:33" ht="9" customHeight="1" x14ac:dyDescent="0.25">
      <c r="A2" s="472"/>
      <c r="B2" s="472"/>
      <c r="C2" s="472"/>
      <c r="D2" s="472"/>
      <c r="E2" s="472"/>
      <c r="F2" s="472"/>
      <c r="G2" s="472"/>
      <c r="H2" s="472"/>
      <c r="I2" s="472"/>
      <c r="J2" s="472"/>
      <c r="K2" s="472"/>
      <c r="L2" s="472"/>
      <c r="M2" s="472"/>
      <c r="N2" s="472"/>
      <c r="O2" s="472"/>
      <c r="P2" s="472"/>
      <c r="Q2" s="472"/>
      <c r="R2" s="472"/>
      <c r="S2" s="472"/>
    </row>
    <row r="3" spans="1:33" ht="14.25" customHeight="1" x14ac:dyDescent="0.2">
      <c r="A3" s="345" t="s">
        <v>24</v>
      </c>
      <c r="B3" s="345" t="s">
        <v>317</v>
      </c>
      <c r="C3" s="345"/>
      <c r="D3" s="345"/>
      <c r="E3" s="345"/>
      <c r="F3" s="345"/>
      <c r="G3" s="345" t="s">
        <v>318</v>
      </c>
      <c r="H3" s="345"/>
      <c r="I3" s="345"/>
      <c r="J3" s="345"/>
      <c r="K3" s="345"/>
      <c r="L3" s="345"/>
      <c r="M3" s="345"/>
      <c r="N3" s="345"/>
      <c r="O3" s="345"/>
      <c r="P3" s="345"/>
      <c r="Q3" s="345"/>
      <c r="R3" s="345"/>
      <c r="S3" s="345"/>
      <c r="T3" s="345"/>
      <c r="U3" s="345"/>
    </row>
    <row r="4" spans="1:33" ht="48" customHeight="1" x14ac:dyDescent="0.2">
      <c r="A4" s="345"/>
      <c r="B4" s="345"/>
      <c r="C4" s="345"/>
      <c r="D4" s="345"/>
      <c r="E4" s="345"/>
      <c r="F4" s="345"/>
      <c r="G4" s="345" t="s">
        <v>319</v>
      </c>
      <c r="H4" s="345"/>
      <c r="I4" s="345"/>
      <c r="J4" s="345"/>
      <c r="K4" s="345"/>
      <c r="L4" s="345" t="s">
        <v>320</v>
      </c>
      <c r="M4" s="345"/>
      <c r="N4" s="345"/>
      <c r="O4" s="345"/>
      <c r="P4" s="345"/>
      <c r="Q4" s="345" t="s">
        <v>321</v>
      </c>
      <c r="R4" s="345"/>
      <c r="S4" s="345"/>
      <c r="T4" s="345"/>
      <c r="U4" s="345"/>
    </row>
    <row r="5" spans="1:33" ht="36" customHeight="1" x14ac:dyDescent="0.2">
      <c r="A5" s="345"/>
      <c r="B5" s="4">
        <v>2019</v>
      </c>
      <c r="C5" s="4">
        <v>2020</v>
      </c>
      <c r="D5" s="4">
        <v>2021</v>
      </c>
      <c r="E5" s="4">
        <v>2022</v>
      </c>
      <c r="F5" s="4">
        <v>2023</v>
      </c>
      <c r="G5" s="4">
        <v>2019</v>
      </c>
      <c r="H5" s="4">
        <v>2020</v>
      </c>
      <c r="I5" s="4">
        <v>2021</v>
      </c>
      <c r="J5" s="4">
        <v>2022</v>
      </c>
      <c r="K5" s="4">
        <v>2023</v>
      </c>
      <c r="L5" s="4">
        <v>2019</v>
      </c>
      <c r="M5" s="4">
        <v>2020</v>
      </c>
      <c r="N5" s="4">
        <v>2021</v>
      </c>
      <c r="O5" s="4">
        <v>2022</v>
      </c>
      <c r="P5" s="4">
        <v>2023</v>
      </c>
      <c r="Q5" s="4">
        <v>2019</v>
      </c>
      <c r="R5" s="4">
        <v>2020</v>
      </c>
      <c r="S5" s="4">
        <v>2021</v>
      </c>
      <c r="T5" s="4">
        <v>2022</v>
      </c>
      <c r="U5" s="4">
        <v>2023</v>
      </c>
    </row>
    <row r="6" spans="1:33" ht="21" customHeight="1" x14ac:dyDescent="0.25">
      <c r="A6" s="546" t="s">
        <v>13</v>
      </c>
      <c r="B6" s="547">
        <v>23</v>
      </c>
      <c r="C6" s="547">
        <v>24</v>
      </c>
      <c r="D6" s="547">
        <v>24</v>
      </c>
      <c r="E6" s="547">
        <v>24</v>
      </c>
      <c r="F6" s="547">
        <v>24</v>
      </c>
      <c r="G6" s="547">
        <v>13</v>
      </c>
      <c r="H6" s="547">
        <v>13</v>
      </c>
      <c r="I6" s="547">
        <v>13</v>
      </c>
      <c r="J6" s="547">
        <v>13</v>
      </c>
      <c r="K6" s="547">
        <v>13</v>
      </c>
      <c r="L6" s="547">
        <v>10</v>
      </c>
      <c r="M6" s="547">
        <v>10</v>
      </c>
      <c r="N6" s="547">
        <v>10</v>
      </c>
      <c r="O6" s="547">
        <v>10</v>
      </c>
      <c r="P6" s="547">
        <v>10</v>
      </c>
      <c r="Q6" s="547">
        <v>1</v>
      </c>
      <c r="R6" s="547">
        <v>1</v>
      </c>
      <c r="S6" s="547">
        <v>1</v>
      </c>
      <c r="T6" s="547">
        <v>1</v>
      </c>
      <c r="U6" s="547">
        <v>1</v>
      </c>
      <c r="V6" s="177"/>
      <c r="W6" s="177"/>
      <c r="X6" s="177"/>
      <c r="Y6" s="177"/>
      <c r="Z6" s="177"/>
      <c r="AA6" s="177"/>
      <c r="AB6" s="177"/>
      <c r="AC6" s="177"/>
      <c r="AD6" s="177"/>
      <c r="AE6" s="177"/>
      <c r="AF6" s="177"/>
      <c r="AG6" s="177"/>
    </row>
    <row r="7" spans="1:33" ht="21" customHeight="1" x14ac:dyDescent="0.25">
      <c r="A7" s="546" t="s">
        <v>14</v>
      </c>
      <c r="B7" s="547">
        <v>7</v>
      </c>
      <c r="C7" s="547">
        <v>7</v>
      </c>
      <c r="D7" s="547">
        <v>7</v>
      </c>
      <c r="E7" s="547">
        <v>7</v>
      </c>
      <c r="F7" s="547">
        <v>7</v>
      </c>
      <c r="G7" s="547">
        <v>4</v>
      </c>
      <c r="H7" s="547">
        <v>4</v>
      </c>
      <c r="I7" s="547">
        <v>4</v>
      </c>
      <c r="J7" s="547">
        <v>4</v>
      </c>
      <c r="K7" s="547">
        <v>4</v>
      </c>
      <c r="L7" s="547">
        <v>3</v>
      </c>
      <c r="M7" s="547">
        <v>3</v>
      </c>
      <c r="N7" s="547">
        <v>3</v>
      </c>
      <c r="O7" s="547">
        <v>3</v>
      </c>
      <c r="P7" s="547">
        <v>3</v>
      </c>
      <c r="Q7" s="547">
        <v>0</v>
      </c>
      <c r="R7" s="547">
        <v>0</v>
      </c>
      <c r="S7" s="547">
        <v>0</v>
      </c>
      <c r="T7" s="547">
        <v>0</v>
      </c>
      <c r="U7" s="547">
        <v>0</v>
      </c>
      <c r="V7" s="177"/>
      <c r="W7" s="177"/>
      <c r="X7" s="177"/>
      <c r="Y7" s="177"/>
      <c r="Z7" s="177"/>
      <c r="AA7" s="177"/>
      <c r="AB7" s="177"/>
      <c r="AC7" s="177"/>
      <c r="AD7" s="177"/>
      <c r="AE7" s="177"/>
      <c r="AF7" s="177"/>
      <c r="AG7" s="177"/>
    </row>
    <row r="8" spans="1:33" ht="21" customHeight="1" x14ac:dyDescent="0.25">
      <c r="A8" s="546" t="s">
        <v>15</v>
      </c>
      <c r="B8" s="547">
        <v>9</v>
      </c>
      <c r="C8" s="547">
        <v>10</v>
      </c>
      <c r="D8" s="547">
        <v>11</v>
      </c>
      <c r="E8" s="547">
        <v>11</v>
      </c>
      <c r="F8" s="547">
        <v>11</v>
      </c>
      <c r="G8" s="547">
        <v>6</v>
      </c>
      <c r="H8" s="547">
        <v>6</v>
      </c>
      <c r="I8" s="547">
        <v>6</v>
      </c>
      <c r="J8" s="547">
        <v>6</v>
      </c>
      <c r="K8" s="547">
        <v>6</v>
      </c>
      <c r="L8" s="547">
        <v>4</v>
      </c>
      <c r="M8" s="547">
        <v>5</v>
      </c>
      <c r="N8" s="547">
        <v>5</v>
      </c>
      <c r="O8" s="547">
        <v>5</v>
      </c>
      <c r="P8" s="547">
        <v>5</v>
      </c>
      <c r="Q8" s="547">
        <v>0</v>
      </c>
      <c r="R8" s="547">
        <v>0</v>
      </c>
      <c r="S8" s="547">
        <v>0</v>
      </c>
      <c r="T8" s="547">
        <v>0</v>
      </c>
      <c r="U8" s="547">
        <v>0</v>
      </c>
      <c r="V8" s="177"/>
      <c r="W8" s="177"/>
      <c r="X8" s="177"/>
      <c r="Y8" s="177"/>
      <c r="Z8" s="177"/>
      <c r="AA8" s="177"/>
      <c r="AB8" s="177"/>
      <c r="AC8" s="177"/>
      <c r="AD8" s="177"/>
      <c r="AE8" s="177"/>
      <c r="AF8" s="177"/>
      <c r="AG8" s="177"/>
    </row>
    <row r="9" spans="1:33" ht="21" customHeight="1" x14ac:dyDescent="0.25">
      <c r="A9" s="546" t="s">
        <v>16</v>
      </c>
      <c r="B9" s="547">
        <v>11</v>
      </c>
      <c r="C9" s="547">
        <v>13</v>
      </c>
      <c r="D9" s="547">
        <v>14</v>
      </c>
      <c r="E9" s="547">
        <v>13</v>
      </c>
      <c r="F9" s="547">
        <v>12</v>
      </c>
      <c r="G9" s="547">
        <v>7</v>
      </c>
      <c r="H9" s="547">
        <v>7</v>
      </c>
      <c r="I9" s="547">
        <v>7</v>
      </c>
      <c r="J9" s="547">
        <v>7</v>
      </c>
      <c r="K9" s="547">
        <v>7</v>
      </c>
      <c r="L9" s="547">
        <v>6</v>
      </c>
      <c r="M9" s="547">
        <v>6</v>
      </c>
      <c r="N9" s="547">
        <v>6</v>
      </c>
      <c r="O9" s="547">
        <v>6</v>
      </c>
      <c r="P9" s="547">
        <v>5</v>
      </c>
      <c r="Q9" s="547">
        <v>0</v>
      </c>
      <c r="R9" s="547">
        <v>0</v>
      </c>
      <c r="S9" s="547">
        <v>1</v>
      </c>
      <c r="T9" s="547">
        <v>0</v>
      </c>
      <c r="U9" s="547">
        <v>0</v>
      </c>
      <c r="V9" s="177"/>
      <c r="W9" s="177"/>
      <c r="X9" s="177"/>
      <c r="Y9" s="177"/>
      <c r="Z9" s="177"/>
      <c r="AA9" s="177"/>
      <c r="AB9" s="177"/>
      <c r="AC9" s="177"/>
      <c r="AD9" s="177"/>
      <c r="AE9" s="177"/>
      <c r="AF9" s="177"/>
      <c r="AG9" s="177"/>
    </row>
    <row r="10" spans="1:33" ht="21" customHeight="1" x14ac:dyDescent="0.25">
      <c r="A10" s="546" t="s">
        <v>17</v>
      </c>
      <c r="B10" s="547">
        <v>15</v>
      </c>
      <c r="C10" s="547">
        <v>15</v>
      </c>
      <c r="D10" s="547">
        <v>14</v>
      </c>
      <c r="E10" s="547">
        <v>14</v>
      </c>
      <c r="F10" s="547">
        <v>14</v>
      </c>
      <c r="G10" s="547">
        <v>7</v>
      </c>
      <c r="H10" s="547">
        <v>6</v>
      </c>
      <c r="I10" s="547">
        <v>6</v>
      </c>
      <c r="J10" s="547">
        <v>7</v>
      </c>
      <c r="K10" s="547">
        <v>7</v>
      </c>
      <c r="L10" s="547">
        <v>6</v>
      </c>
      <c r="M10" s="547">
        <v>6</v>
      </c>
      <c r="N10" s="547">
        <v>6</v>
      </c>
      <c r="O10" s="547">
        <v>6</v>
      </c>
      <c r="P10" s="547">
        <v>6</v>
      </c>
      <c r="Q10" s="547">
        <v>2</v>
      </c>
      <c r="R10" s="547">
        <v>2</v>
      </c>
      <c r="S10" s="547">
        <v>2</v>
      </c>
      <c r="T10" s="547">
        <v>1</v>
      </c>
      <c r="U10" s="547">
        <v>1</v>
      </c>
      <c r="V10" s="177"/>
      <c r="W10" s="177"/>
      <c r="X10" s="177"/>
      <c r="Y10" s="177"/>
      <c r="Z10" s="177"/>
      <c r="AA10" s="177"/>
      <c r="AB10" s="177"/>
      <c r="AC10" s="177"/>
      <c r="AD10" s="177"/>
      <c r="AE10" s="177"/>
      <c r="AF10" s="177"/>
      <c r="AG10" s="177"/>
    </row>
    <row r="11" spans="1:33" ht="21" customHeight="1" x14ac:dyDescent="0.25">
      <c r="A11" s="546" t="s">
        <v>18</v>
      </c>
      <c r="B11" s="547">
        <v>12</v>
      </c>
      <c r="C11" s="547">
        <v>12</v>
      </c>
      <c r="D11" s="547">
        <v>12</v>
      </c>
      <c r="E11" s="547">
        <v>12</v>
      </c>
      <c r="F11" s="547">
        <v>12</v>
      </c>
      <c r="G11" s="547">
        <v>4</v>
      </c>
      <c r="H11" s="547">
        <v>4</v>
      </c>
      <c r="I11" s="547">
        <v>4</v>
      </c>
      <c r="J11" s="547">
        <v>4</v>
      </c>
      <c r="K11" s="547">
        <v>4</v>
      </c>
      <c r="L11" s="547">
        <v>5</v>
      </c>
      <c r="M11" s="547">
        <v>5</v>
      </c>
      <c r="N11" s="547">
        <v>5</v>
      </c>
      <c r="O11" s="547">
        <v>5</v>
      </c>
      <c r="P11" s="547">
        <v>5</v>
      </c>
      <c r="Q11" s="547">
        <v>3</v>
      </c>
      <c r="R11" s="547">
        <v>3</v>
      </c>
      <c r="S11" s="547">
        <v>3</v>
      </c>
      <c r="T11" s="547">
        <v>3</v>
      </c>
      <c r="U11" s="547">
        <v>3</v>
      </c>
      <c r="V11" s="177"/>
      <c r="W11" s="177"/>
      <c r="X11" s="177"/>
      <c r="Y11" s="177"/>
      <c r="Z11" s="177"/>
      <c r="AA11" s="177"/>
      <c r="AB11" s="177"/>
      <c r="AC11" s="177"/>
      <c r="AD11" s="177"/>
      <c r="AE11" s="177"/>
      <c r="AF11" s="177"/>
      <c r="AG11" s="177"/>
    </row>
    <row r="12" spans="1:33" ht="21" customHeight="1" x14ac:dyDescent="0.25">
      <c r="A12" s="546" t="s">
        <v>19</v>
      </c>
      <c r="B12" s="547">
        <v>16</v>
      </c>
      <c r="C12" s="547">
        <v>16</v>
      </c>
      <c r="D12" s="547">
        <v>16</v>
      </c>
      <c r="E12" s="547">
        <v>16</v>
      </c>
      <c r="F12" s="547">
        <v>16</v>
      </c>
      <c r="G12" s="547">
        <v>8</v>
      </c>
      <c r="H12" s="547">
        <v>8</v>
      </c>
      <c r="I12" s="547">
        <v>8</v>
      </c>
      <c r="J12" s="547">
        <v>8</v>
      </c>
      <c r="K12" s="547">
        <v>8</v>
      </c>
      <c r="L12" s="547">
        <v>8</v>
      </c>
      <c r="M12" s="547">
        <v>8</v>
      </c>
      <c r="N12" s="547">
        <v>8</v>
      </c>
      <c r="O12" s="547">
        <v>8</v>
      </c>
      <c r="P12" s="547">
        <v>7</v>
      </c>
      <c r="Q12" s="547">
        <v>0</v>
      </c>
      <c r="R12" s="547">
        <v>0</v>
      </c>
      <c r="S12" s="547">
        <v>0</v>
      </c>
      <c r="T12" s="547">
        <v>0</v>
      </c>
      <c r="U12" s="547">
        <v>1</v>
      </c>
      <c r="V12" s="177"/>
      <c r="W12" s="177"/>
      <c r="X12" s="177"/>
      <c r="Y12" s="177"/>
      <c r="Z12" s="177"/>
      <c r="AA12" s="177"/>
      <c r="AB12" s="177"/>
      <c r="AC12" s="177"/>
      <c r="AD12" s="177"/>
      <c r="AE12" s="177"/>
      <c r="AF12" s="177"/>
      <c r="AG12" s="177"/>
    </row>
    <row r="13" spans="1:33" ht="21" customHeight="1" x14ac:dyDescent="0.25">
      <c r="A13" s="546" t="s">
        <v>20</v>
      </c>
      <c r="B13" s="547">
        <v>14</v>
      </c>
      <c r="C13" s="547">
        <v>14</v>
      </c>
      <c r="D13" s="547">
        <v>14</v>
      </c>
      <c r="E13" s="547">
        <v>14</v>
      </c>
      <c r="F13" s="547">
        <v>14</v>
      </c>
      <c r="G13" s="547">
        <v>7</v>
      </c>
      <c r="H13" s="547">
        <v>7</v>
      </c>
      <c r="I13" s="547">
        <v>7</v>
      </c>
      <c r="J13" s="547">
        <v>7</v>
      </c>
      <c r="K13" s="547">
        <v>7</v>
      </c>
      <c r="L13" s="547">
        <v>7</v>
      </c>
      <c r="M13" s="547">
        <v>7</v>
      </c>
      <c r="N13" s="547">
        <v>7</v>
      </c>
      <c r="O13" s="547">
        <v>7</v>
      </c>
      <c r="P13" s="547">
        <v>7</v>
      </c>
      <c r="Q13" s="547">
        <v>0</v>
      </c>
      <c r="R13" s="547">
        <v>0</v>
      </c>
      <c r="S13" s="547">
        <v>0</v>
      </c>
      <c r="T13" s="547">
        <v>0</v>
      </c>
      <c r="U13" s="547">
        <v>0</v>
      </c>
      <c r="V13" s="177"/>
      <c r="W13" s="177"/>
      <c r="X13" s="177"/>
      <c r="Y13" s="177"/>
      <c r="Z13" s="177"/>
      <c r="AA13" s="177"/>
      <c r="AB13" s="177"/>
      <c r="AC13" s="177"/>
      <c r="AD13" s="177"/>
      <c r="AE13" s="177"/>
      <c r="AF13" s="177"/>
      <c r="AG13" s="177"/>
    </row>
    <row r="14" spans="1:33" ht="21" customHeight="1" x14ac:dyDescent="0.25">
      <c r="A14" s="546" t="s">
        <v>21</v>
      </c>
      <c r="B14" s="547">
        <v>12</v>
      </c>
      <c r="C14" s="547">
        <v>12</v>
      </c>
      <c r="D14" s="547">
        <v>13</v>
      </c>
      <c r="E14" s="547">
        <v>13</v>
      </c>
      <c r="F14" s="547">
        <v>13</v>
      </c>
      <c r="G14" s="547">
        <v>5</v>
      </c>
      <c r="H14" s="547">
        <v>5</v>
      </c>
      <c r="I14" s="547">
        <v>5</v>
      </c>
      <c r="J14" s="547">
        <v>6</v>
      </c>
      <c r="K14" s="547">
        <v>7</v>
      </c>
      <c r="L14" s="547">
        <v>4</v>
      </c>
      <c r="M14" s="547">
        <v>4</v>
      </c>
      <c r="N14" s="547">
        <v>5</v>
      </c>
      <c r="O14" s="547">
        <v>5</v>
      </c>
      <c r="P14" s="547">
        <v>5</v>
      </c>
      <c r="Q14" s="547">
        <v>3</v>
      </c>
      <c r="R14" s="547">
        <v>3</v>
      </c>
      <c r="S14" s="547">
        <v>3</v>
      </c>
      <c r="T14" s="547">
        <v>2</v>
      </c>
      <c r="U14" s="547">
        <v>1</v>
      </c>
      <c r="V14" s="177"/>
      <c r="W14" s="177"/>
      <c r="X14" s="177"/>
      <c r="Y14" s="177"/>
      <c r="Z14" s="177"/>
      <c r="AA14" s="177"/>
      <c r="AB14" s="177"/>
      <c r="AC14" s="177"/>
      <c r="AD14" s="177"/>
      <c r="AE14" s="177"/>
      <c r="AF14" s="177"/>
      <c r="AG14" s="177"/>
    </row>
    <row r="15" spans="1:33" ht="21" customHeight="1" x14ac:dyDescent="0.25">
      <c r="A15" s="546" t="s">
        <v>22</v>
      </c>
      <c r="B15" s="547">
        <v>8</v>
      </c>
      <c r="C15" s="547">
        <v>8</v>
      </c>
      <c r="D15" s="547">
        <v>8</v>
      </c>
      <c r="E15" s="547">
        <v>8</v>
      </c>
      <c r="F15" s="547">
        <v>8</v>
      </c>
      <c r="G15" s="547">
        <v>4</v>
      </c>
      <c r="H15" s="547">
        <v>4</v>
      </c>
      <c r="I15" s="547">
        <v>4</v>
      </c>
      <c r="J15" s="547">
        <v>4</v>
      </c>
      <c r="K15" s="547">
        <v>4</v>
      </c>
      <c r="L15" s="547">
        <v>4</v>
      </c>
      <c r="M15" s="547">
        <v>4</v>
      </c>
      <c r="N15" s="547">
        <v>4</v>
      </c>
      <c r="O15" s="547">
        <v>4</v>
      </c>
      <c r="P15" s="547">
        <v>4</v>
      </c>
      <c r="Q15" s="547">
        <v>0</v>
      </c>
      <c r="R15" s="547">
        <v>0</v>
      </c>
      <c r="S15" s="547">
        <v>0</v>
      </c>
      <c r="T15" s="547">
        <v>0</v>
      </c>
      <c r="U15" s="547">
        <v>0</v>
      </c>
      <c r="V15" s="177"/>
      <c r="W15" s="177"/>
      <c r="X15" s="177"/>
      <c r="Y15" s="177"/>
      <c r="Z15" s="177"/>
      <c r="AA15" s="177"/>
      <c r="AB15" s="177"/>
      <c r="AC15" s="177"/>
      <c r="AD15" s="177"/>
      <c r="AE15" s="177"/>
      <c r="AF15" s="177"/>
      <c r="AG15" s="177"/>
    </row>
    <row r="16" spans="1:33" ht="21" customHeight="1" x14ac:dyDescent="0.25">
      <c r="A16" s="548" t="s">
        <v>218</v>
      </c>
      <c r="B16" s="549">
        <v>127</v>
      </c>
      <c r="C16" s="549">
        <v>131</v>
      </c>
      <c r="D16" s="549">
        <v>133</v>
      </c>
      <c r="E16" s="549">
        <v>132</v>
      </c>
      <c r="F16" s="549">
        <v>131</v>
      </c>
      <c r="G16" s="549">
        <v>65</v>
      </c>
      <c r="H16" s="549">
        <v>64</v>
      </c>
      <c r="I16" s="549">
        <v>64</v>
      </c>
      <c r="J16" s="549">
        <v>66</v>
      </c>
      <c r="K16" s="550">
        <v>67</v>
      </c>
      <c r="L16" s="550">
        <v>57</v>
      </c>
      <c r="M16" s="550">
        <v>58</v>
      </c>
      <c r="N16" s="549">
        <v>59</v>
      </c>
      <c r="O16" s="549">
        <v>59</v>
      </c>
      <c r="P16" s="550">
        <v>57</v>
      </c>
      <c r="Q16" s="550">
        <v>9</v>
      </c>
      <c r="R16" s="550">
        <v>9</v>
      </c>
      <c r="S16" s="549">
        <v>10</v>
      </c>
      <c r="T16" s="549">
        <v>7</v>
      </c>
      <c r="U16" s="550">
        <v>7</v>
      </c>
      <c r="V16" s="177"/>
      <c r="W16" s="177"/>
      <c r="X16" s="177"/>
      <c r="Y16" s="177"/>
      <c r="Z16" s="177"/>
      <c r="AA16" s="177"/>
      <c r="AB16" s="177"/>
      <c r="AC16" s="177"/>
      <c r="AD16" s="177"/>
      <c r="AE16" s="177"/>
      <c r="AF16" s="177"/>
      <c r="AG16" s="177"/>
    </row>
    <row r="17" spans="1:33" ht="21" customHeight="1" x14ac:dyDescent="0.25">
      <c r="A17" s="551" t="s">
        <v>67</v>
      </c>
      <c r="B17" s="547">
        <v>45</v>
      </c>
      <c r="C17" s="547">
        <v>45</v>
      </c>
      <c r="D17" s="547">
        <v>45</v>
      </c>
      <c r="E17" s="547">
        <v>45</v>
      </c>
      <c r="F17" s="547">
        <v>45</v>
      </c>
      <c r="G17" s="547">
        <v>25</v>
      </c>
      <c r="H17" s="547">
        <v>25</v>
      </c>
      <c r="I17" s="547">
        <v>25</v>
      </c>
      <c r="J17" s="547">
        <v>25</v>
      </c>
      <c r="K17" s="552">
        <v>25</v>
      </c>
      <c r="L17" s="547">
        <v>20</v>
      </c>
      <c r="M17" s="547">
        <v>20</v>
      </c>
      <c r="N17" s="547">
        <v>20</v>
      </c>
      <c r="O17" s="547">
        <v>20</v>
      </c>
      <c r="P17" s="552">
        <v>20</v>
      </c>
      <c r="Q17" s="547">
        <v>0</v>
      </c>
      <c r="R17" s="547">
        <v>0</v>
      </c>
      <c r="S17" s="547">
        <v>0</v>
      </c>
      <c r="T17" s="547">
        <v>0</v>
      </c>
      <c r="U17" s="552">
        <v>0</v>
      </c>
      <c r="V17" s="177"/>
      <c r="W17" s="177"/>
      <c r="X17" s="177"/>
      <c r="Y17" s="177"/>
      <c r="Z17" s="177"/>
      <c r="AA17" s="177"/>
      <c r="AB17" s="177"/>
      <c r="AC17" s="177"/>
      <c r="AD17" s="177"/>
      <c r="AE17" s="177"/>
      <c r="AF17" s="177"/>
      <c r="AG17" s="177"/>
    </row>
    <row r="18" spans="1:33" ht="21" customHeight="1" x14ac:dyDescent="0.25">
      <c r="A18" s="548" t="s">
        <v>322</v>
      </c>
      <c r="B18" s="549">
        <v>172</v>
      </c>
      <c r="C18" s="549">
        <v>176</v>
      </c>
      <c r="D18" s="549">
        <v>178</v>
      </c>
      <c r="E18" s="549">
        <v>177</v>
      </c>
      <c r="F18" s="549">
        <v>176</v>
      </c>
      <c r="G18" s="549">
        <v>90</v>
      </c>
      <c r="H18" s="549">
        <v>89</v>
      </c>
      <c r="I18" s="549">
        <v>89</v>
      </c>
      <c r="J18" s="549">
        <v>91</v>
      </c>
      <c r="K18" s="550">
        <v>92</v>
      </c>
      <c r="L18" s="549">
        <v>77</v>
      </c>
      <c r="M18" s="549">
        <v>78</v>
      </c>
      <c r="N18" s="549">
        <v>79</v>
      </c>
      <c r="O18" s="549">
        <v>79</v>
      </c>
      <c r="P18" s="550">
        <v>77</v>
      </c>
      <c r="Q18" s="549">
        <v>9</v>
      </c>
      <c r="R18" s="549">
        <v>9</v>
      </c>
      <c r="S18" s="549">
        <v>10</v>
      </c>
      <c r="T18" s="549">
        <v>7</v>
      </c>
      <c r="U18" s="550">
        <v>7</v>
      </c>
      <c r="V18" s="177"/>
      <c r="W18" s="177"/>
      <c r="X18" s="177"/>
      <c r="Y18" s="177"/>
      <c r="Z18" s="177"/>
      <c r="AA18" s="177"/>
      <c r="AB18" s="177"/>
      <c r="AC18" s="177"/>
      <c r="AD18" s="177"/>
      <c r="AE18" s="177"/>
      <c r="AF18" s="177"/>
      <c r="AG18" s="177"/>
    </row>
    <row r="19" spans="1:33" ht="21" customHeight="1" x14ac:dyDescent="0.25">
      <c r="A19" s="548" t="s">
        <v>70</v>
      </c>
      <c r="B19" s="553" t="s">
        <v>71</v>
      </c>
      <c r="C19" s="553" t="s">
        <v>71</v>
      </c>
      <c r="D19" s="553" t="s">
        <v>71</v>
      </c>
      <c r="E19" s="553" t="s">
        <v>71</v>
      </c>
      <c r="F19" s="553"/>
      <c r="G19" s="553" t="s">
        <v>71</v>
      </c>
      <c r="H19" s="553" t="s">
        <v>71</v>
      </c>
      <c r="I19" s="553" t="s">
        <v>71</v>
      </c>
      <c r="J19" s="553" t="s">
        <v>71</v>
      </c>
      <c r="K19" s="553"/>
      <c r="L19" s="553" t="s">
        <v>71</v>
      </c>
      <c r="M19" s="553" t="s">
        <v>71</v>
      </c>
      <c r="N19" s="553" t="s">
        <v>71</v>
      </c>
      <c r="O19" s="553" t="s">
        <v>71</v>
      </c>
      <c r="P19" s="553"/>
      <c r="Q19" s="553" t="s">
        <v>71</v>
      </c>
      <c r="R19" s="553" t="s">
        <v>71</v>
      </c>
      <c r="S19" s="553" t="s">
        <v>71</v>
      </c>
      <c r="T19" s="553" t="s">
        <v>71</v>
      </c>
      <c r="U19" s="553"/>
      <c r="V19" s="177"/>
      <c r="W19" s="177"/>
      <c r="X19" s="177"/>
      <c r="Y19" s="177"/>
      <c r="Z19" s="177"/>
      <c r="AA19" s="177"/>
      <c r="AB19" s="177"/>
      <c r="AC19" s="177"/>
      <c r="AD19" s="177"/>
      <c r="AE19" s="177"/>
      <c r="AF19" s="177"/>
      <c r="AG19" s="177"/>
    </row>
    <row r="20" spans="1:33" ht="21" customHeight="1" x14ac:dyDescent="0.25">
      <c r="A20" s="548" t="s">
        <v>72</v>
      </c>
      <c r="B20" s="553" t="s">
        <v>71</v>
      </c>
      <c r="C20" s="553" t="s">
        <v>71</v>
      </c>
      <c r="D20" s="553" t="s">
        <v>71</v>
      </c>
      <c r="E20" s="553" t="s">
        <v>71</v>
      </c>
      <c r="F20" s="553"/>
      <c r="G20" s="553" t="s">
        <v>71</v>
      </c>
      <c r="H20" s="553" t="s">
        <v>71</v>
      </c>
      <c r="I20" s="553" t="s">
        <v>71</v>
      </c>
      <c r="J20" s="553" t="s">
        <v>71</v>
      </c>
      <c r="K20" s="553"/>
      <c r="L20" s="553" t="s">
        <v>71</v>
      </c>
      <c r="M20" s="553" t="s">
        <v>71</v>
      </c>
      <c r="N20" s="553" t="s">
        <v>71</v>
      </c>
      <c r="O20" s="553" t="s">
        <v>71</v>
      </c>
      <c r="P20" s="553"/>
      <c r="Q20" s="553" t="s">
        <v>71</v>
      </c>
      <c r="R20" s="553" t="s">
        <v>71</v>
      </c>
      <c r="S20" s="553" t="s">
        <v>71</v>
      </c>
      <c r="T20" s="553" t="s">
        <v>71</v>
      </c>
      <c r="U20" s="554"/>
      <c r="V20" s="180"/>
      <c r="W20" s="180"/>
      <c r="X20" s="180"/>
      <c r="Y20" s="180"/>
      <c r="Z20" s="180"/>
      <c r="AA20" s="180"/>
      <c r="AB20" s="180"/>
      <c r="AC20" s="177"/>
      <c r="AD20" s="177"/>
      <c r="AE20" s="177"/>
      <c r="AF20" s="177"/>
      <c r="AG20" s="177"/>
    </row>
    <row r="21" spans="1:33" ht="24.6" customHeight="1" x14ac:dyDescent="0.2">
      <c r="A21" s="359" t="s">
        <v>73</v>
      </c>
      <c r="B21" s="471"/>
      <c r="C21" s="471"/>
      <c r="D21" s="471"/>
      <c r="E21" s="471"/>
      <c r="F21" s="471"/>
      <c r="G21" s="471"/>
      <c r="H21" s="471"/>
      <c r="I21" s="471"/>
      <c r="J21" s="471"/>
      <c r="K21" s="471"/>
      <c r="L21" s="471"/>
      <c r="M21" s="178"/>
      <c r="N21" s="178"/>
      <c r="O21" s="178"/>
      <c r="P21" s="178"/>
      <c r="Q21" s="178"/>
      <c r="R21" s="178"/>
      <c r="S21" s="178"/>
      <c r="T21" s="178"/>
      <c r="U21" s="181"/>
      <c r="V21" s="180"/>
      <c r="W21" s="180"/>
      <c r="X21" s="180"/>
      <c r="Y21" s="180"/>
      <c r="Z21" s="180"/>
      <c r="AA21" s="180"/>
      <c r="AB21" s="180"/>
      <c r="AC21" s="177"/>
      <c r="AD21" s="177"/>
      <c r="AE21" s="177"/>
      <c r="AF21" s="177"/>
      <c r="AG21" s="177"/>
    </row>
    <row r="22" spans="1:33" ht="13.5" customHeight="1" x14ac:dyDescent="0.2">
      <c r="B22" s="177"/>
      <c r="C22" s="177"/>
      <c r="D22" s="177"/>
      <c r="E22" s="177"/>
      <c r="F22" s="177"/>
      <c r="G22" s="177"/>
      <c r="H22" s="177"/>
      <c r="I22" s="177"/>
      <c r="J22" s="177"/>
      <c r="K22" s="236"/>
      <c r="L22" s="177"/>
      <c r="M22" s="177"/>
      <c r="N22" s="177"/>
      <c r="O22" s="177"/>
      <c r="P22" s="236"/>
      <c r="Q22" s="177"/>
      <c r="R22" s="177"/>
      <c r="S22" s="177"/>
      <c r="T22" s="177"/>
      <c r="U22" s="236"/>
      <c r="V22" s="177"/>
      <c r="W22" s="177"/>
      <c r="X22" s="177"/>
      <c r="Y22" s="177"/>
      <c r="Z22" s="177"/>
      <c r="AA22" s="177"/>
      <c r="AB22" s="177"/>
      <c r="AC22" s="177"/>
      <c r="AD22" s="177"/>
      <c r="AE22" s="177"/>
      <c r="AF22" s="177"/>
      <c r="AG22" s="177"/>
    </row>
    <row r="23" spans="1:33" ht="13.5" customHeight="1" x14ac:dyDescent="0.2">
      <c r="B23" s="177"/>
      <c r="C23" s="177"/>
      <c r="D23" s="177"/>
      <c r="E23" s="177"/>
      <c r="F23" s="177"/>
      <c r="G23" s="177"/>
      <c r="H23" s="177"/>
      <c r="I23" s="177"/>
      <c r="J23" s="177"/>
      <c r="K23" s="177"/>
      <c r="L23" s="177"/>
      <c r="M23" s="177"/>
      <c r="N23" s="177"/>
      <c r="O23" s="177"/>
      <c r="P23" s="177"/>
      <c r="Q23" s="177"/>
      <c r="R23" s="177"/>
      <c r="S23" s="177"/>
      <c r="T23" s="177"/>
      <c r="U23" s="177"/>
      <c r="V23" s="177"/>
      <c r="W23" s="177"/>
      <c r="X23" s="177"/>
      <c r="Y23" s="177"/>
      <c r="Z23" s="177"/>
      <c r="AA23" s="177"/>
      <c r="AB23" s="177"/>
      <c r="AC23" s="177"/>
      <c r="AD23" s="177"/>
      <c r="AE23" s="177"/>
      <c r="AF23" s="177"/>
      <c r="AG23" s="177"/>
    </row>
    <row r="24" spans="1:33" ht="13.5" customHeight="1" x14ac:dyDescent="0.2">
      <c r="B24" s="177"/>
      <c r="C24" s="177"/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77"/>
      <c r="O24" s="177"/>
      <c r="P24" s="177"/>
      <c r="Q24" s="177"/>
      <c r="R24" s="177"/>
      <c r="S24" s="177"/>
      <c r="T24" s="177"/>
      <c r="U24" s="177"/>
      <c r="V24" s="177"/>
      <c r="W24" s="177"/>
      <c r="X24" s="177"/>
      <c r="Y24" s="177"/>
      <c r="Z24" s="177"/>
      <c r="AA24" s="177"/>
      <c r="AB24" s="177"/>
      <c r="AC24" s="177"/>
      <c r="AD24" s="177"/>
      <c r="AE24" s="177"/>
      <c r="AF24" s="177"/>
      <c r="AG24" s="177"/>
    </row>
    <row r="25" spans="1:33" x14ac:dyDescent="0.2">
      <c r="B25" s="177"/>
      <c r="C25" s="17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177"/>
      <c r="R25" s="177"/>
      <c r="S25" s="177"/>
      <c r="T25" s="177"/>
      <c r="U25" s="177"/>
      <c r="V25" s="177"/>
      <c r="W25" s="177"/>
      <c r="X25" s="177"/>
      <c r="Y25" s="177"/>
      <c r="Z25" s="177"/>
      <c r="AA25" s="177"/>
      <c r="AB25" s="177"/>
      <c r="AC25" s="177"/>
      <c r="AD25" s="177"/>
      <c r="AE25" s="177"/>
      <c r="AF25" s="177"/>
      <c r="AG25" s="177"/>
    </row>
    <row r="26" spans="1:33" x14ac:dyDescent="0.2">
      <c r="B26" s="177"/>
      <c r="C26" s="177"/>
      <c r="D26" s="177"/>
      <c r="E26" s="177"/>
      <c r="F26" s="177"/>
      <c r="G26" s="177"/>
      <c r="H26" s="177"/>
      <c r="I26" s="177"/>
      <c r="J26" s="177"/>
      <c r="K26" s="177"/>
      <c r="L26" s="177"/>
      <c r="M26" s="177"/>
      <c r="N26" s="177"/>
      <c r="O26" s="177"/>
      <c r="P26" s="177"/>
      <c r="Q26" s="177"/>
      <c r="R26" s="177"/>
      <c r="S26" s="177"/>
      <c r="T26" s="177"/>
      <c r="U26" s="177"/>
      <c r="V26" s="177"/>
      <c r="W26" s="177"/>
      <c r="X26" s="177"/>
      <c r="Y26" s="177"/>
      <c r="Z26" s="177"/>
      <c r="AA26" s="177"/>
      <c r="AB26" s="177"/>
      <c r="AC26" s="177"/>
      <c r="AD26" s="177"/>
      <c r="AE26" s="177"/>
      <c r="AF26" s="177"/>
      <c r="AG26" s="177"/>
    </row>
    <row r="27" spans="1:33" x14ac:dyDescent="0.2">
      <c r="B27" s="177"/>
      <c r="C27" s="177"/>
      <c r="D27" s="177"/>
      <c r="E27" s="177"/>
      <c r="F27" s="177"/>
      <c r="G27" s="177"/>
      <c r="H27" s="177"/>
      <c r="I27" s="177"/>
      <c r="J27" s="177"/>
      <c r="K27" s="177"/>
      <c r="L27" s="177"/>
      <c r="M27" s="177"/>
      <c r="N27" s="177"/>
      <c r="O27" s="177"/>
      <c r="P27" s="177"/>
      <c r="Q27" s="177"/>
      <c r="R27" s="177"/>
      <c r="S27" s="177"/>
      <c r="T27" s="177"/>
      <c r="U27" s="177"/>
      <c r="V27" s="177"/>
      <c r="W27" s="177"/>
      <c r="X27" s="177"/>
      <c r="Y27" s="177"/>
      <c r="Z27" s="177"/>
      <c r="AA27" s="177"/>
      <c r="AB27" s="177"/>
      <c r="AC27" s="177"/>
      <c r="AD27" s="177"/>
      <c r="AE27" s="177"/>
      <c r="AF27" s="177"/>
      <c r="AG27" s="177"/>
    </row>
    <row r="28" spans="1:33" x14ac:dyDescent="0.2">
      <c r="B28" s="177"/>
      <c r="C28" s="177"/>
      <c r="D28" s="177"/>
      <c r="E28" s="177"/>
      <c r="F28" s="177"/>
      <c r="G28" s="177"/>
      <c r="H28" s="177"/>
      <c r="I28" s="177"/>
      <c r="J28" s="177"/>
      <c r="K28" s="177"/>
      <c r="L28" s="177"/>
      <c r="M28" s="177"/>
      <c r="N28" s="177"/>
      <c r="O28" s="177"/>
      <c r="P28" s="177"/>
      <c r="Q28" s="177"/>
      <c r="R28" s="177"/>
      <c r="S28" s="177"/>
      <c r="T28" s="177"/>
      <c r="U28" s="177"/>
      <c r="V28" s="177"/>
      <c r="W28" s="177"/>
      <c r="X28" s="177"/>
      <c r="Y28" s="177"/>
      <c r="Z28" s="177"/>
      <c r="AA28" s="177"/>
      <c r="AB28" s="177"/>
      <c r="AC28" s="177"/>
      <c r="AD28" s="177"/>
      <c r="AE28" s="177"/>
      <c r="AF28" s="177"/>
      <c r="AG28" s="177"/>
    </row>
    <row r="29" spans="1:33" x14ac:dyDescent="0.2">
      <c r="B29" s="177"/>
      <c r="C29" s="17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177"/>
      <c r="P29" s="177"/>
      <c r="Q29" s="177"/>
      <c r="R29" s="177"/>
      <c r="S29" s="177"/>
      <c r="T29" s="177"/>
      <c r="U29" s="177"/>
      <c r="V29" s="177"/>
      <c r="W29" s="177"/>
      <c r="X29" s="177"/>
      <c r="Y29" s="177"/>
      <c r="Z29" s="177"/>
      <c r="AA29" s="177"/>
      <c r="AB29" s="177"/>
      <c r="AC29" s="177"/>
      <c r="AD29" s="177"/>
      <c r="AE29" s="177"/>
      <c r="AF29" s="177"/>
      <c r="AG29" s="177"/>
    </row>
  </sheetData>
  <sheetProtection selectLockedCells="1" selectUnlockedCells="1"/>
  <mergeCells count="9">
    <mergeCell ref="A21:L21"/>
    <mergeCell ref="A1:U1"/>
    <mergeCell ref="A2:S2"/>
    <mergeCell ref="A3:A5"/>
    <mergeCell ref="B3:F4"/>
    <mergeCell ref="G3:U3"/>
    <mergeCell ref="G4:K4"/>
    <mergeCell ref="L4:P4"/>
    <mergeCell ref="Q4:U4"/>
  </mergeCells>
  <pageMargins left="0.39370078740157483" right="0.39370078740157483" top="0.39370078740157483" bottom="0.39370078740157483" header="0.51181102362204722" footer="0.51181102362204722"/>
  <pageSetup paperSize="9" firstPageNumber="0" orientation="landscape" horizontalDpi="300" verticalDpi="300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6"/>
  </sheetPr>
  <dimension ref="A1:AG29"/>
  <sheetViews>
    <sheetView zoomScale="90" zoomScaleNormal="90" zoomScaleSheetLayoutView="70" workbookViewId="0">
      <pane xSplit="1" ySplit="5" topLeftCell="B6" activePane="bottomRight" state="frozen"/>
      <selection sqref="A1:Y23"/>
      <selection pane="topRight" sqref="A1:Y23"/>
      <selection pane="bottomLeft" sqref="A1:Y23"/>
      <selection pane="bottomRight" sqref="A1:R1"/>
    </sheetView>
  </sheetViews>
  <sheetFormatPr defaultRowHeight="12.75" x14ac:dyDescent="0.2"/>
  <cols>
    <col min="1" max="1" width="22" style="15" customWidth="1"/>
    <col min="2" max="10" width="6.28515625" style="15" customWidth="1"/>
    <col min="11" max="12" width="6" style="15" customWidth="1"/>
    <col min="13" max="13" width="5.5703125" style="15" customWidth="1"/>
    <col min="14" max="15" width="6.28515625" style="15" customWidth="1"/>
    <col min="16" max="16" width="5.5703125" style="15" customWidth="1"/>
    <col min="17" max="17" width="8.28515625" style="15" customWidth="1"/>
    <col min="18" max="18" width="8.42578125" style="15" customWidth="1"/>
    <col min="19" max="19" width="7.7109375" style="15" customWidth="1"/>
    <col min="20" max="21" width="8.140625" style="15" customWidth="1"/>
    <col min="22" max="22" width="8.28515625" style="15" customWidth="1"/>
    <col min="23" max="255" width="9.140625" style="15"/>
    <col min="256" max="256" width="20.28515625" style="15" customWidth="1"/>
    <col min="257" max="257" width="7.5703125" style="15" customWidth="1"/>
    <col min="258" max="258" width="7.42578125" style="15" customWidth="1"/>
    <col min="259" max="259" width="8.28515625" style="15" customWidth="1"/>
    <col min="260" max="260" width="7" style="15" customWidth="1"/>
    <col min="261" max="261" width="6" style="15" customWidth="1"/>
    <col min="262" max="262" width="7.5703125" style="15" customWidth="1"/>
    <col min="263" max="263" width="7.42578125" style="15" customWidth="1"/>
    <col min="264" max="264" width="7.7109375" style="15" customWidth="1"/>
    <col min="265" max="265" width="7.28515625" style="15" customWidth="1"/>
    <col min="266" max="266" width="5.5703125" style="15" customWidth="1"/>
    <col min="267" max="268" width="7.28515625" style="15" customWidth="1"/>
    <col min="269" max="269" width="6.7109375" style="15" customWidth="1"/>
    <col min="270" max="270" width="7" style="15" customWidth="1"/>
    <col min="271" max="271" width="5.7109375" style="15" customWidth="1"/>
    <col min="272" max="272" width="8.28515625" style="15" customWidth="1"/>
    <col min="273" max="273" width="8.42578125" style="15" customWidth="1"/>
    <col min="274" max="274" width="8.28515625" style="15" customWidth="1"/>
    <col min="275" max="275" width="8.42578125" style="15" customWidth="1"/>
    <col min="276" max="511" width="9.140625" style="15"/>
    <col min="512" max="512" width="20.28515625" style="15" customWidth="1"/>
    <col min="513" max="513" width="7.5703125" style="15" customWidth="1"/>
    <col min="514" max="514" width="7.42578125" style="15" customWidth="1"/>
    <col min="515" max="515" width="8.28515625" style="15" customWidth="1"/>
    <col min="516" max="516" width="7" style="15" customWidth="1"/>
    <col min="517" max="517" width="6" style="15" customWidth="1"/>
    <col min="518" max="518" width="7.5703125" style="15" customWidth="1"/>
    <col min="519" max="519" width="7.42578125" style="15" customWidth="1"/>
    <col min="520" max="520" width="7.7109375" style="15" customWidth="1"/>
    <col min="521" max="521" width="7.28515625" style="15" customWidth="1"/>
    <col min="522" max="522" width="5.5703125" style="15" customWidth="1"/>
    <col min="523" max="524" width="7.28515625" style="15" customWidth="1"/>
    <col min="525" max="525" width="6.7109375" style="15" customWidth="1"/>
    <col min="526" max="526" width="7" style="15" customWidth="1"/>
    <col min="527" max="527" width="5.7109375" style="15" customWidth="1"/>
    <col min="528" max="528" width="8.28515625" style="15" customWidth="1"/>
    <col min="529" max="529" width="8.42578125" style="15" customWidth="1"/>
    <col min="530" max="530" width="8.28515625" style="15" customWidth="1"/>
    <col min="531" max="531" width="8.42578125" style="15" customWidth="1"/>
    <col min="532" max="767" width="9.140625" style="15"/>
    <col min="768" max="768" width="20.28515625" style="15" customWidth="1"/>
    <col min="769" max="769" width="7.5703125" style="15" customWidth="1"/>
    <col min="770" max="770" width="7.42578125" style="15" customWidth="1"/>
    <col min="771" max="771" width="8.28515625" style="15" customWidth="1"/>
    <col min="772" max="772" width="7" style="15" customWidth="1"/>
    <col min="773" max="773" width="6" style="15" customWidth="1"/>
    <col min="774" max="774" width="7.5703125" style="15" customWidth="1"/>
    <col min="775" max="775" width="7.42578125" style="15" customWidth="1"/>
    <col min="776" max="776" width="7.7109375" style="15" customWidth="1"/>
    <col min="777" max="777" width="7.28515625" style="15" customWidth="1"/>
    <col min="778" max="778" width="5.5703125" style="15" customWidth="1"/>
    <col min="779" max="780" width="7.28515625" style="15" customWidth="1"/>
    <col min="781" max="781" width="6.7109375" style="15" customWidth="1"/>
    <col min="782" max="782" width="7" style="15" customWidth="1"/>
    <col min="783" max="783" width="5.7109375" style="15" customWidth="1"/>
    <col min="784" max="784" width="8.28515625" style="15" customWidth="1"/>
    <col min="785" max="785" width="8.42578125" style="15" customWidth="1"/>
    <col min="786" max="786" width="8.28515625" style="15" customWidth="1"/>
    <col min="787" max="787" width="8.42578125" style="15" customWidth="1"/>
    <col min="788" max="1023" width="9.140625" style="15"/>
    <col min="1024" max="1024" width="20.28515625" style="15" customWidth="1"/>
    <col min="1025" max="1025" width="7.5703125" style="15" customWidth="1"/>
    <col min="1026" max="1026" width="7.42578125" style="15" customWidth="1"/>
    <col min="1027" max="1027" width="8.28515625" style="15" customWidth="1"/>
    <col min="1028" max="1028" width="7" style="15" customWidth="1"/>
    <col min="1029" max="1029" width="6" style="15" customWidth="1"/>
    <col min="1030" max="1030" width="7.5703125" style="15" customWidth="1"/>
    <col min="1031" max="1031" width="7.42578125" style="15" customWidth="1"/>
    <col min="1032" max="1032" width="7.7109375" style="15" customWidth="1"/>
    <col min="1033" max="1033" width="7.28515625" style="15" customWidth="1"/>
    <col min="1034" max="1034" width="5.5703125" style="15" customWidth="1"/>
    <col min="1035" max="1036" width="7.28515625" style="15" customWidth="1"/>
    <col min="1037" max="1037" width="6.7109375" style="15" customWidth="1"/>
    <col min="1038" max="1038" width="7" style="15" customWidth="1"/>
    <col min="1039" max="1039" width="5.7109375" style="15" customWidth="1"/>
    <col min="1040" max="1040" width="8.28515625" style="15" customWidth="1"/>
    <col min="1041" max="1041" width="8.42578125" style="15" customWidth="1"/>
    <col min="1042" max="1042" width="8.28515625" style="15" customWidth="1"/>
    <col min="1043" max="1043" width="8.42578125" style="15" customWidth="1"/>
    <col min="1044" max="1279" width="9.140625" style="15"/>
    <col min="1280" max="1280" width="20.28515625" style="15" customWidth="1"/>
    <col min="1281" max="1281" width="7.5703125" style="15" customWidth="1"/>
    <col min="1282" max="1282" width="7.42578125" style="15" customWidth="1"/>
    <col min="1283" max="1283" width="8.28515625" style="15" customWidth="1"/>
    <col min="1284" max="1284" width="7" style="15" customWidth="1"/>
    <col min="1285" max="1285" width="6" style="15" customWidth="1"/>
    <col min="1286" max="1286" width="7.5703125" style="15" customWidth="1"/>
    <col min="1287" max="1287" width="7.42578125" style="15" customWidth="1"/>
    <col min="1288" max="1288" width="7.7109375" style="15" customWidth="1"/>
    <col min="1289" max="1289" width="7.28515625" style="15" customWidth="1"/>
    <col min="1290" max="1290" width="5.5703125" style="15" customWidth="1"/>
    <col min="1291" max="1292" width="7.28515625" style="15" customWidth="1"/>
    <col min="1293" max="1293" width="6.7109375" style="15" customWidth="1"/>
    <col min="1294" max="1294" width="7" style="15" customWidth="1"/>
    <col min="1295" max="1295" width="5.7109375" style="15" customWidth="1"/>
    <col min="1296" max="1296" width="8.28515625" style="15" customWidth="1"/>
    <col min="1297" max="1297" width="8.42578125" style="15" customWidth="1"/>
    <col min="1298" max="1298" width="8.28515625" style="15" customWidth="1"/>
    <col min="1299" max="1299" width="8.42578125" style="15" customWidth="1"/>
    <col min="1300" max="1535" width="9.140625" style="15"/>
    <col min="1536" max="1536" width="20.28515625" style="15" customWidth="1"/>
    <col min="1537" max="1537" width="7.5703125" style="15" customWidth="1"/>
    <col min="1538" max="1538" width="7.42578125" style="15" customWidth="1"/>
    <col min="1539" max="1539" width="8.28515625" style="15" customWidth="1"/>
    <col min="1540" max="1540" width="7" style="15" customWidth="1"/>
    <col min="1541" max="1541" width="6" style="15" customWidth="1"/>
    <col min="1542" max="1542" width="7.5703125" style="15" customWidth="1"/>
    <col min="1543" max="1543" width="7.42578125" style="15" customWidth="1"/>
    <col min="1544" max="1544" width="7.7109375" style="15" customWidth="1"/>
    <col min="1545" max="1545" width="7.28515625" style="15" customWidth="1"/>
    <col min="1546" max="1546" width="5.5703125" style="15" customWidth="1"/>
    <col min="1547" max="1548" width="7.28515625" style="15" customWidth="1"/>
    <col min="1549" max="1549" width="6.7109375" style="15" customWidth="1"/>
    <col min="1550" max="1550" width="7" style="15" customWidth="1"/>
    <col min="1551" max="1551" width="5.7109375" style="15" customWidth="1"/>
    <col min="1552" max="1552" width="8.28515625" style="15" customWidth="1"/>
    <col min="1553" max="1553" width="8.42578125" style="15" customWidth="1"/>
    <col min="1554" max="1554" width="8.28515625" style="15" customWidth="1"/>
    <col min="1555" max="1555" width="8.42578125" style="15" customWidth="1"/>
    <col min="1556" max="1791" width="9.140625" style="15"/>
    <col min="1792" max="1792" width="20.28515625" style="15" customWidth="1"/>
    <col min="1793" max="1793" width="7.5703125" style="15" customWidth="1"/>
    <col min="1794" max="1794" width="7.42578125" style="15" customWidth="1"/>
    <col min="1795" max="1795" width="8.28515625" style="15" customWidth="1"/>
    <col min="1796" max="1796" width="7" style="15" customWidth="1"/>
    <col min="1797" max="1797" width="6" style="15" customWidth="1"/>
    <col min="1798" max="1798" width="7.5703125" style="15" customWidth="1"/>
    <col min="1799" max="1799" width="7.42578125" style="15" customWidth="1"/>
    <col min="1800" max="1800" width="7.7109375" style="15" customWidth="1"/>
    <col min="1801" max="1801" width="7.28515625" style="15" customWidth="1"/>
    <col min="1802" max="1802" width="5.5703125" style="15" customWidth="1"/>
    <col min="1803" max="1804" width="7.28515625" style="15" customWidth="1"/>
    <col min="1805" max="1805" width="6.7109375" style="15" customWidth="1"/>
    <col min="1806" max="1806" width="7" style="15" customWidth="1"/>
    <col min="1807" max="1807" width="5.7109375" style="15" customWidth="1"/>
    <col min="1808" max="1808" width="8.28515625" style="15" customWidth="1"/>
    <col min="1809" max="1809" width="8.42578125" style="15" customWidth="1"/>
    <col min="1810" max="1810" width="8.28515625" style="15" customWidth="1"/>
    <col min="1811" max="1811" width="8.42578125" style="15" customWidth="1"/>
    <col min="1812" max="2047" width="9.140625" style="15"/>
    <col min="2048" max="2048" width="20.28515625" style="15" customWidth="1"/>
    <col min="2049" max="2049" width="7.5703125" style="15" customWidth="1"/>
    <col min="2050" max="2050" width="7.42578125" style="15" customWidth="1"/>
    <col min="2051" max="2051" width="8.28515625" style="15" customWidth="1"/>
    <col min="2052" max="2052" width="7" style="15" customWidth="1"/>
    <col min="2053" max="2053" width="6" style="15" customWidth="1"/>
    <col min="2054" max="2054" width="7.5703125" style="15" customWidth="1"/>
    <col min="2055" max="2055" width="7.42578125" style="15" customWidth="1"/>
    <col min="2056" max="2056" width="7.7109375" style="15" customWidth="1"/>
    <col min="2057" max="2057" width="7.28515625" style="15" customWidth="1"/>
    <col min="2058" max="2058" width="5.5703125" style="15" customWidth="1"/>
    <col min="2059" max="2060" width="7.28515625" style="15" customWidth="1"/>
    <col min="2061" max="2061" width="6.7109375" style="15" customWidth="1"/>
    <col min="2062" max="2062" width="7" style="15" customWidth="1"/>
    <col min="2063" max="2063" width="5.7109375" style="15" customWidth="1"/>
    <col min="2064" max="2064" width="8.28515625" style="15" customWidth="1"/>
    <col min="2065" max="2065" width="8.42578125" style="15" customWidth="1"/>
    <col min="2066" max="2066" width="8.28515625" style="15" customWidth="1"/>
    <col min="2067" max="2067" width="8.42578125" style="15" customWidth="1"/>
    <col min="2068" max="2303" width="9.140625" style="15"/>
    <col min="2304" max="2304" width="20.28515625" style="15" customWidth="1"/>
    <col min="2305" max="2305" width="7.5703125" style="15" customWidth="1"/>
    <col min="2306" max="2306" width="7.42578125" style="15" customWidth="1"/>
    <col min="2307" max="2307" width="8.28515625" style="15" customWidth="1"/>
    <col min="2308" max="2308" width="7" style="15" customWidth="1"/>
    <col min="2309" max="2309" width="6" style="15" customWidth="1"/>
    <col min="2310" max="2310" width="7.5703125" style="15" customWidth="1"/>
    <col min="2311" max="2311" width="7.42578125" style="15" customWidth="1"/>
    <col min="2312" max="2312" width="7.7109375" style="15" customWidth="1"/>
    <col min="2313" max="2313" width="7.28515625" style="15" customWidth="1"/>
    <col min="2314" max="2314" width="5.5703125" style="15" customWidth="1"/>
    <col min="2315" max="2316" width="7.28515625" style="15" customWidth="1"/>
    <col min="2317" max="2317" width="6.7109375" style="15" customWidth="1"/>
    <col min="2318" max="2318" width="7" style="15" customWidth="1"/>
    <col min="2319" max="2319" width="5.7109375" style="15" customWidth="1"/>
    <col min="2320" max="2320" width="8.28515625" style="15" customWidth="1"/>
    <col min="2321" max="2321" width="8.42578125" style="15" customWidth="1"/>
    <col min="2322" max="2322" width="8.28515625" style="15" customWidth="1"/>
    <col min="2323" max="2323" width="8.42578125" style="15" customWidth="1"/>
    <col min="2324" max="2559" width="9.140625" style="15"/>
    <col min="2560" max="2560" width="20.28515625" style="15" customWidth="1"/>
    <col min="2561" max="2561" width="7.5703125" style="15" customWidth="1"/>
    <col min="2562" max="2562" width="7.42578125" style="15" customWidth="1"/>
    <col min="2563" max="2563" width="8.28515625" style="15" customWidth="1"/>
    <col min="2564" max="2564" width="7" style="15" customWidth="1"/>
    <col min="2565" max="2565" width="6" style="15" customWidth="1"/>
    <col min="2566" max="2566" width="7.5703125" style="15" customWidth="1"/>
    <col min="2567" max="2567" width="7.42578125" style="15" customWidth="1"/>
    <col min="2568" max="2568" width="7.7109375" style="15" customWidth="1"/>
    <col min="2569" max="2569" width="7.28515625" style="15" customWidth="1"/>
    <col min="2570" max="2570" width="5.5703125" style="15" customWidth="1"/>
    <col min="2571" max="2572" width="7.28515625" style="15" customWidth="1"/>
    <col min="2573" max="2573" width="6.7109375" style="15" customWidth="1"/>
    <col min="2574" max="2574" width="7" style="15" customWidth="1"/>
    <col min="2575" max="2575" width="5.7109375" style="15" customWidth="1"/>
    <col min="2576" max="2576" width="8.28515625" style="15" customWidth="1"/>
    <col min="2577" max="2577" width="8.42578125" style="15" customWidth="1"/>
    <col min="2578" max="2578" width="8.28515625" style="15" customWidth="1"/>
    <col min="2579" max="2579" width="8.42578125" style="15" customWidth="1"/>
    <col min="2580" max="2815" width="9.140625" style="15"/>
    <col min="2816" max="2816" width="20.28515625" style="15" customWidth="1"/>
    <col min="2817" max="2817" width="7.5703125" style="15" customWidth="1"/>
    <col min="2818" max="2818" width="7.42578125" style="15" customWidth="1"/>
    <col min="2819" max="2819" width="8.28515625" style="15" customWidth="1"/>
    <col min="2820" max="2820" width="7" style="15" customWidth="1"/>
    <col min="2821" max="2821" width="6" style="15" customWidth="1"/>
    <col min="2822" max="2822" width="7.5703125" style="15" customWidth="1"/>
    <col min="2823" max="2823" width="7.42578125" style="15" customWidth="1"/>
    <col min="2824" max="2824" width="7.7109375" style="15" customWidth="1"/>
    <col min="2825" max="2825" width="7.28515625" style="15" customWidth="1"/>
    <col min="2826" max="2826" width="5.5703125" style="15" customWidth="1"/>
    <col min="2827" max="2828" width="7.28515625" style="15" customWidth="1"/>
    <col min="2829" max="2829" width="6.7109375" style="15" customWidth="1"/>
    <col min="2830" max="2830" width="7" style="15" customWidth="1"/>
    <col min="2831" max="2831" width="5.7109375" style="15" customWidth="1"/>
    <col min="2832" max="2832" width="8.28515625" style="15" customWidth="1"/>
    <col min="2833" max="2833" width="8.42578125" style="15" customWidth="1"/>
    <col min="2834" max="2834" width="8.28515625" style="15" customWidth="1"/>
    <col min="2835" max="2835" width="8.42578125" style="15" customWidth="1"/>
    <col min="2836" max="3071" width="9.140625" style="15"/>
    <col min="3072" max="3072" width="20.28515625" style="15" customWidth="1"/>
    <col min="3073" max="3073" width="7.5703125" style="15" customWidth="1"/>
    <col min="3074" max="3074" width="7.42578125" style="15" customWidth="1"/>
    <col min="3075" max="3075" width="8.28515625" style="15" customWidth="1"/>
    <col min="3076" max="3076" width="7" style="15" customWidth="1"/>
    <col min="3077" max="3077" width="6" style="15" customWidth="1"/>
    <col min="3078" max="3078" width="7.5703125" style="15" customWidth="1"/>
    <col min="3079" max="3079" width="7.42578125" style="15" customWidth="1"/>
    <col min="3080" max="3080" width="7.7109375" style="15" customWidth="1"/>
    <col min="3081" max="3081" width="7.28515625" style="15" customWidth="1"/>
    <col min="3082" max="3082" width="5.5703125" style="15" customWidth="1"/>
    <col min="3083" max="3084" width="7.28515625" style="15" customWidth="1"/>
    <col min="3085" max="3085" width="6.7109375" style="15" customWidth="1"/>
    <col min="3086" max="3086" width="7" style="15" customWidth="1"/>
    <col min="3087" max="3087" width="5.7109375" style="15" customWidth="1"/>
    <col min="3088" max="3088" width="8.28515625" style="15" customWidth="1"/>
    <col min="3089" max="3089" width="8.42578125" style="15" customWidth="1"/>
    <col min="3090" max="3090" width="8.28515625" style="15" customWidth="1"/>
    <col min="3091" max="3091" width="8.42578125" style="15" customWidth="1"/>
    <col min="3092" max="3327" width="9.140625" style="15"/>
    <col min="3328" max="3328" width="20.28515625" style="15" customWidth="1"/>
    <col min="3329" max="3329" width="7.5703125" style="15" customWidth="1"/>
    <col min="3330" max="3330" width="7.42578125" style="15" customWidth="1"/>
    <col min="3331" max="3331" width="8.28515625" style="15" customWidth="1"/>
    <col min="3332" max="3332" width="7" style="15" customWidth="1"/>
    <col min="3333" max="3333" width="6" style="15" customWidth="1"/>
    <col min="3334" max="3334" width="7.5703125" style="15" customWidth="1"/>
    <col min="3335" max="3335" width="7.42578125" style="15" customWidth="1"/>
    <col min="3336" max="3336" width="7.7109375" style="15" customWidth="1"/>
    <col min="3337" max="3337" width="7.28515625" style="15" customWidth="1"/>
    <col min="3338" max="3338" width="5.5703125" style="15" customWidth="1"/>
    <col min="3339" max="3340" width="7.28515625" style="15" customWidth="1"/>
    <col min="3341" max="3341" width="6.7109375" style="15" customWidth="1"/>
    <col min="3342" max="3342" width="7" style="15" customWidth="1"/>
    <col min="3343" max="3343" width="5.7109375" style="15" customWidth="1"/>
    <col min="3344" max="3344" width="8.28515625" style="15" customWidth="1"/>
    <col min="3345" max="3345" width="8.42578125" style="15" customWidth="1"/>
    <col min="3346" max="3346" width="8.28515625" style="15" customWidth="1"/>
    <col min="3347" max="3347" width="8.42578125" style="15" customWidth="1"/>
    <col min="3348" max="3583" width="9.140625" style="15"/>
    <col min="3584" max="3584" width="20.28515625" style="15" customWidth="1"/>
    <col min="3585" max="3585" width="7.5703125" style="15" customWidth="1"/>
    <col min="3586" max="3586" width="7.42578125" style="15" customWidth="1"/>
    <col min="3587" max="3587" width="8.28515625" style="15" customWidth="1"/>
    <col min="3588" max="3588" width="7" style="15" customWidth="1"/>
    <col min="3589" max="3589" width="6" style="15" customWidth="1"/>
    <col min="3590" max="3590" width="7.5703125" style="15" customWidth="1"/>
    <col min="3591" max="3591" width="7.42578125" style="15" customWidth="1"/>
    <col min="3592" max="3592" width="7.7109375" style="15" customWidth="1"/>
    <col min="3593" max="3593" width="7.28515625" style="15" customWidth="1"/>
    <col min="3594" max="3594" width="5.5703125" style="15" customWidth="1"/>
    <col min="3595" max="3596" width="7.28515625" style="15" customWidth="1"/>
    <col min="3597" max="3597" width="6.7109375" style="15" customWidth="1"/>
    <col min="3598" max="3598" width="7" style="15" customWidth="1"/>
    <col min="3599" max="3599" width="5.7109375" style="15" customWidth="1"/>
    <col min="3600" max="3600" width="8.28515625" style="15" customWidth="1"/>
    <col min="3601" max="3601" width="8.42578125" style="15" customWidth="1"/>
    <col min="3602" max="3602" width="8.28515625" style="15" customWidth="1"/>
    <col min="3603" max="3603" width="8.42578125" style="15" customWidth="1"/>
    <col min="3604" max="3839" width="9.140625" style="15"/>
    <col min="3840" max="3840" width="20.28515625" style="15" customWidth="1"/>
    <col min="3841" max="3841" width="7.5703125" style="15" customWidth="1"/>
    <col min="3842" max="3842" width="7.42578125" style="15" customWidth="1"/>
    <col min="3843" max="3843" width="8.28515625" style="15" customWidth="1"/>
    <col min="3844" max="3844" width="7" style="15" customWidth="1"/>
    <col min="3845" max="3845" width="6" style="15" customWidth="1"/>
    <col min="3846" max="3846" width="7.5703125" style="15" customWidth="1"/>
    <col min="3847" max="3847" width="7.42578125" style="15" customWidth="1"/>
    <col min="3848" max="3848" width="7.7109375" style="15" customWidth="1"/>
    <col min="3849" max="3849" width="7.28515625" style="15" customWidth="1"/>
    <col min="3850" max="3850" width="5.5703125" style="15" customWidth="1"/>
    <col min="3851" max="3852" width="7.28515625" style="15" customWidth="1"/>
    <col min="3853" max="3853" width="6.7109375" style="15" customWidth="1"/>
    <col min="3854" max="3854" width="7" style="15" customWidth="1"/>
    <col min="3855" max="3855" width="5.7109375" style="15" customWidth="1"/>
    <col min="3856" max="3856" width="8.28515625" style="15" customWidth="1"/>
    <col min="3857" max="3857" width="8.42578125" style="15" customWidth="1"/>
    <col min="3858" max="3858" width="8.28515625" style="15" customWidth="1"/>
    <col min="3859" max="3859" width="8.42578125" style="15" customWidth="1"/>
    <col min="3860" max="4095" width="9.140625" style="15"/>
    <col min="4096" max="4096" width="20.28515625" style="15" customWidth="1"/>
    <col min="4097" max="4097" width="7.5703125" style="15" customWidth="1"/>
    <col min="4098" max="4098" width="7.42578125" style="15" customWidth="1"/>
    <col min="4099" max="4099" width="8.28515625" style="15" customWidth="1"/>
    <col min="4100" max="4100" width="7" style="15" customWidth="1"/>
    <col min="4101" max="4101" width="6" style="15" customWidth="1"/>
    <col min="4102" max="4102" width="7.5703125" style="15" customWidth="1"/>
    <col min="4103" max="4103" width="7.42578125" style="15" customWidth="1"/>
    <col min="4104" max="4104" width="7.7109375" style="15" customWidth="1"/>
    <col min="4105" max="4105" width="7.28515625" style="15" customWidth="1"/>
    <col min="4106" max="4106" width="5.5703125" style="15" customWidth="1"/>
    <col min="4107" max="4108" width="7.28515625" style="15" customWidth="1"/>
    <col min="4109" max="4109" width="6.7109375" style="15" customWidth="1"/>
    <col min="4110" max="4110" width="7" style="15" customWidth="1"/>
    <col min="4111" max="4111" width="5.7109375" style="15" customWidth="1"/>
    <col min="4112" max="4112" width="8.28515625" style="15" customWidth="1"/>
    <col min="4113" max="4113" width="8.42578125" style="15" customWidth="1"/>
    <col min="4114" max="4114" width="8.28515625" style="15" customWidth="1"/>
    <col min="4115" max="4115" width="8.42578125" style="15" customWidth="1"/>
    <col min="4116" max="4351" width="9.140625" style="15"/>
    <col min="4352" max="4352" width="20.28515625" style="15" customWidth="1"/>
    <col min="4353" max="4353" width="7.5703125" style="15" customWidth="1"/>
    <col min="4354" max="4354" width="7.42578125" style="15" customWidth="1"/>
    <col min="4355" max="4355" width="8.28515625" style="15" customWidth="1"/>
    <col min="4356" max="4356" width="7" style="15" customWidth="1"/>
    <col min="4357" max="4357" width="6" style="15" customWidth="1"/>
    <col min="4358" max="4358" width="7.5703125" style="15" customWidth="1"/>
    <col min="4359" max="4359" width="7.42578125" style="15" customWidth="1"/>
    <col min="4360" max="4360" width="7.7109375" style="15" customWidth="1"/>
    <col min="4361" max="4361" width="7.28515625" style="15" customWidth="1"/>
    <col min="4362" max="4362" width="5.5703125" style="15" customWidth="1"/>
    <col min="4363" max="4364" width="7.28515625" style="15" customWidth="1"/>
    <col min="4365" max="4365" width="6.7109375" style="15" customWidth="1"/>
    <col min="4366" max="4366" width="7" style="15" customWidth="1"/>
    <col min="4367" max="4367" width="5.7109375" style="15" customWidth="1"/>
    <col min="4368" max="4368" width="8.28515625" style="15" customWidth="1"/>
    <col min="4369" max="4369" width="8.42578125" style="15" customWidth="1"/>
    <col min="4370" max="4370" width="8.28515625" style="15" customWidth="1"/>
    <col min="4371" max="4371" width="8.42578125" style="15" customWidth="1"/>
    <col min="4372" max="4607" width="9.140625" style="15"/>
    <col min="4608" max="4608" width="20.28515625" style="15" customWidth="1"/>
    <col min="4609" max="4609" width="7.5703125" style="15" customWidth="1"/>
    <col min="4610" max="4610" width="7.42578125" style="15" customWidth="1"/>
    <col min="4611" max="4611" width="8.28515625" style="15" customWidth="1"/>
    <col min="4612" max="4612" width="7" style="15" customWidth="1"/>
    <col min="4613" max="4613" width="6" style="15" customWidth="1"/>
    <col min="4614" max="4614" width="7.5703125" style="15" customWidth="1"/>
    <col min="4615" max="4615" width="7.42578125" style="15" customWidth="1"/>
    <col min="4616" max="4616" width="7.7109375" style="15" customWidth="1"/>
    <col min="4617" max="4617" width="7.28515625" style="15" customWidth="1"/>
    <col min="4618" max="4618" width="5.5703125" style="15" customWidth="1"/>
    <col min="4619" max="4620" width="7.28515625" style="15" customWidth="1"/>
    <col min="4621" max="4621" width="6.7109375" style="15" customWidth="1"/>
    <col min="4622" max="4622" width="7" style="15" customWidth="1"/>
    <col min="4623" max="4623" width="5.7109375" style="15" customWidth="1"/>
    <col min="4624" max="4624" width="8.28515625" style="15" customWidth="1"/>
    <col min="4625" max="4625" width="8.42578125" style="15" customWidth="1"/>
    <col min="4626" max="4626" width="8.28515625" style="15" customWidth="1"/>
    <col min="4627" max="4627" width="8.42578125" style="15" customWidth="1"/>
    <col min="4628" max="4863" width="9.140625" style="15"/>
    <col min="4864" max="4864" width="20.28515625" style="15" customWidth="1"/>
    <col min="4865" max="4865" width="7.5703125" style="15" customWidth="1"/>
    <col min="4866" max="4866" width="7.42578125" style="15" customWidth="1"/>
    <col min="4867" max="4867" width="8.28515625" style="15" customWidth="1"/>
    <col min="4868" max="4868" width="7" style="15" customWidth="1"/>
    <col min="4869" max="4869" width="6" style="15" customWidth="1"/>
    <col min="4870" max="4870" width="7.5703125" style="15" customWidth="1"/>
    <col min="4871" max="4871" width="7.42578125" style="15" customWidth="1"/>
    <col min="4872" max="4872" width="7.7109375" style="15" customWidth="1"/>
    <col min="4873" max="4873" width="7.28515625" style="15" customWidth="1"/>
    <col min="4874" max="4874" width="5.5703125" style="15" customWidth="1"/>
    <col min="4875" max="4876" width="7.28515625" style="15" customWidth="1"/>
    <col min="4877" max="4877" width="6.7109375" style="15" customWidth="1"/>
    <col min="4878" max="4878" width="7" style="15" customWidth="1"/>
    <col min="4879" max="4879" width="5.7109375" style="15" customWidth="1"/>
    <col min="4880" max="4880" width="8.28515625" style="15" customWidth="1"/>
    <col min="4881" max="4881" width="8.42578125" style="15" customWidth="1"/>
    <col min="4882" max="4882" width="8.28515625" style="15" customWidth="1"/>
    <col min="4883" max="4883" width="8.42578125" style="15" customWidth="1"/>
    <col min="4884" max="5119" width="9.140625" style="15"/>
    <col min="5120" max="5120" width="20.28515625" style="15" customWidth="1"/>
    <col min="5121" max="5121" width="7.5703125" style="15" customWidth="1"/>
    <col min="5122" max="5122" width="7.42578125" style="15" customWidth="1"/>
    <col min="5123" max="5123" width="8.28515625" style="15" customWidth="1"/>
    <col min="5124" max="5124" width="7" style="15" customWidth="1"/>
    <col min="5125" max="5125" width="6" style="15" customWidth="1"/>
    <col min="5126" max="5126" width="7.5703125" style="15" customWidth="1"/>
    <col min="5127" max="5127" width="7.42578125" style="15" customWidth="1"/>
    <col min="5128" max="5128" width="7.7109375" style="15" customWidth="1"/>
    <col min="5129" max="5129" width="7.28515625" style="15" customWidth="1"/>
    <col min="5130" max="5130" width="5.5703125" style="15" customWidth="1"/>
    <col min="5131" max="5132" width="7.28515625" style="15" customWidth="1"/>
    <col min="5133" max="5133" width="6.7109375" style="15" customWidth="1"/>
    <col min="5134" max="5134" width="7" style="15" customWidth="1"/>
    <col min="5135" max="5135" width="5.7109375" style="15" customWidth="1"/>
    <col min="5136" max="5136" width="8.28515625" style="15" customWidth="1"/>
    <col min="5137" max="5137" width="8.42578125" style="15" customWidth="1"/>
    <col min="5138" max="5138" width="8.28515625" style="15" customWidth="1"/>
    <col min="5139" max="5139" width="8.42578125" style="15" customWidth="1"/>
    <col min="5140" max="5375" width="9.140625" style="15"/>
    <col min="5376" max="5376" width="20.28515625" style="15" customWidth="1"/>
    <col min="5377" max="5377" width="7.5703125" style="15" customWidth="1"/>
    <col min="5378" max="5378" width="7.42578125" style="15" customWidth="1"/>
    <col min="5379" max="5379" width="8.28515625" style="15" customWidth="1"/>
    <col min="5380" max="5380" width="7" style="15" customWidth="1"/>
    <col min="5381" max="5381" width="6" style="15" customWidth="1"/>
    <col min="5382" max="5382" width="7.5703125" style="15" customWidth="1"/>
    <col min="5383" max="5383" width="7.42578125" style="15" customWidth="1"/>
    <col min="5384" max="5384" width="7.7109375" style="15" customWidth="1"/>
    <col min="5385" max="5385" width="7.28515625" style="15" customWidth="1"/>
    <col min="5386" max="5386" width="5.5703125" style="15" customWidth="1"/>
    <col min="5387" max="5388" width="7.28515625" style="15" customWidth="1"/>
    <col min="5389" max="5389" width="6.7109375" style="15" customWidth="1"/>
    <col min="5390" max="5390" width="7" style="15" customWidth="1"/>
    <col min="5391" max="5391" width="5.7109375" style="15" customWidth="1"/>
    <col min="5392" max="5392" width="8.28515625" style="15" customWidth="1"/>
    <col min="5393" max="5393" width="8.42578125" style="15" customWidth="1"/>
    <col min="5394" max="5394" width="8.28515625" style="15" customWidth="1"/>
    <col min="5395" max="5395" width="8.42578125" style="15" customWidth="1"/>
    <col min="5396" max="5631" width="9.140625" style="15"/>
    <col min="5632" max="5632" width="20.28515625" style="15" customWidth="1"/>
    <col min="5633" max="5633" width="7.5703125" style="15" customWidth="1"/>
    <col min="5634" max="5634" width="7.42578125" style="15" customWidth="1"/>
    <col min="5635" max="5635" width="8.28515625" style="15" customWidth="1"/>
    <col min="5636" max="5636" width="7" style="15" customWidth="1"/>
    <col min="5637" max="5637" width="6" style="15" customWidth="1"/>
    <col min="5638" max="5638" width="7.5703125" style="15" customWidth="1"/>
    <col min="5639" max="5639" width="7.42578125" style="15" customWidth="1"/>
    <col min="5640" max="5640" width="7.7109375" style="15" customWidth="1"/>
    <col min="5641" max="5641" width="7.28515625" style="15" customWidth="1"/>
    <col min="5642" max="5642" width="5.5703125" style="15" customWidth="1"/>
    <col min="5643" max="5644" width="7.28515625" style="15" customWidth="1"/>
    <col min="5645" max="5645" width="6.7109375" style="15" customWidth="1"/>
    <col min="5646" max="5646" width="7" style="15" customWidth="1"/>
    <col min="5647" max="5647" width="5.7109375" style="15" customWidth="1"/>
    <col min="5648" max="5648" width="8.28515625" style="15" customWidth="1"/>
    <col min="5649" max="5649" width="8.42578125" style="15" customWidth="1"/>
    <col min="5650" max="5650" width="8.28515625" style="15" customWidth="1"/>
    <col min="5651" max="5651" width="8.42578125" style="15" customWidth="1"/>
    <col min="5652" max="5887" width="9.140625" style="15"/>
    <col min="5888" max="5888" width="20.28515625" style="15" customWidth="1"/>
    <col min="5889" max="5889" width="7.5703125" style="15" customWidth="1"/>
    <col min="5890" max="5890" width="7.42578125" style="15" customWidth="1"/>
    <col min="5891" max="5891" width="8.28515625" style="15" customWidth="1"/>
    <col min="5892" max="5892" width="7" style="15" customWidth="1"/>
    <col min="5893" max="5893" width="6" style="15" customWidth="1"/>
    <col min="5894" max="5894" width="7.5703125" style="15" customWidth="1"/>
    <col min="5895" max="5895" width="7.42578125" style="15" customWidth="1"/>
    <col min="5896" max="5896" width="7.7109375" style="15" customWidth="1"/>
    <col min="5897" max="5897" width="7.28515625" style="15" customWidth="1"/>
    <col min="5898" max="5898" width="5.5703125" style="15" customWidth="1"/>
    <col min="5899" max="5900" width="7.28515625" style="15" customWidth="1"/>
    <col min="5901" max="5901" width="6.7109375" style="15" customWidth="1"/>
    <col min="5902" max="5902" width="7" style="15" customWidth="1"/>
    <col min="5903" max="5903" width="5.7109375" style="15" customWidth="1"/>
    <col min="5904" max="5904" width="8.28515625" style="15" customWidth="1"/>
    <col min="5905" max="5905" width="8.42578125" style="15" customWidth="1"/>
    <col min="5906" max="5906" width="8.28515625" style="15" customWidth="1"/>
    <col min="5907" max="5907" width="8.42578125" style="15" customWidth="1"/>
    <col min="5908" max="6143" width="9.140625" style="15"/>
    <col min="6144" max="6144" width="20.28515625" style="15" customWidth="1"/>
    <col min="6145" max="6145" width="7.5703125" style="15" customWidth="1"/>
    <col min="6146" max="6146" width="7.42578125" style="15" customWidth="1"/>
    <col min="6147" max="6147" width="8.28515625" style="15" customWidth="1"/>
    <col min="6148" max="6148" width="7" style="15" customWidth="1"/>
    <col min="6149" max="6149" width="6" style="15" customWidth="1"/>
    <col min="6150" max="6150" width="7.5703125" style="15" customWidth="1"/>
    <col min="6151" max="6151" width="7.42578125" style="15" customWidth="1"/>
    <col min="6152" max="6152" width="7.7109375" style="15" customWidth="1"/>
    <col min="6153" max="6153" width="7.28515625" style="15" customWidth="1"/>
    <col min="6154" max="6154" width="5.5703125" style="15" customWidth="1"/>
    <col min="6155" max="6156" width="7.28515625" style="15" customWidth="1"/>
    <col min="6157" max="6157" width="6.7109375" style="15" customWidth="1"/>
    <col min="6158" max="6158" width="7" style="15" customWidth="1"/>
    <col min="6159" max="6159" width="5.7109375" style="15" customWidth="1"/>
    <col min="6160" max="6160" width="8.28515625" style="15" customWidth="1"/>
    <col min="6161" max="6161" width="8.42578125" style="15" customWidth="1"/>
    <col min="6162" max="6162" width="8.28515625" style="15" customWidth="1"/>
    <col min="6163" max="6163" width="8.42578125" style="15" customWidth="1"/>
    <col min="6164" max="6399" width="9.140625" style="15"/>
    <col min="6400" max="6400" width="20.28515625" style="15" customWidth="1"/>
    <col min="6401" max="6401" width="7.5703125" style="15" customWidth="1"/>
    <col min="6402" max="6402" width="7.42578125" style="15" customWidth="1"/>
    <col min="6403" max="6403" width="8.28515625" style="15" customWidth="1"/>
    <col min="6404" max="6404" width="7" style="15" customWidth="1"/>
    <col min="6405" max="6405" width="6" style="15" customWidth="1"/>
    <col min="6406" max="6406" width="7.5703125" style="15" customWidth="1"/>
    <col min="6407" max="6407" width="7.42578125" style="15" customWidth="1"/>
    <col min="6408" max="6408" width="7.7109375" style="15" customWidth="1"/>
    <col min="6409" max="6409" width="7.28515625" style="15" customWidth="1"/>
    <col min="6410" max="6410" width="5.5703125" style="15" customWidth="1"/>
    <col min="6411" max="6412" width="7.28515625" style="15" customWidth="1"/>
    <col min="6413" max="6413" width="6.7109375" style="15" customWidth="1"/>
    <col min="6414" max="6414" width="7" style="15" customWidth="1"/>
    <col min="6415" max="6415" width="5.7109375" style="15" customWidth="1"/>
    <col min="6416" max="6416" width="8.28515625" style="15" customWidth="1"/>
    <col min="6417" max="6417" width="8.42578125" style="15" customWidth="1"/>
    <col min="6418" max="6418" width="8.28515625" style="15" customWidth="1"/>
    <col min="6419" max="6419" width="8.42578125" style="15" customWidth="1"/>
    <col min="6420" max="6655" width="9.140625" style="15"/>
    <col min="6656" max="6656" width="20.28515625" style="15" customWidth="1"/>
    <col min="6657" max="6657" width="7.5703125" style="15" customWidth="1"/>
    <col min="6658" max="6658" width="7.42578125" style="15" customWidth="1"/>
    <col min="6659" max="6659" width="8.28515625" style="15" customWidth="1"/>
    <col min="6660" max="6660" width="7" style="15" customWidth="1"/>
    <col min="6661" max="6661" width="6" style="15" customWidth="1"/>
    <col min="6662" max="6662" width="7.5703125" style="15" customWidth="1"/>
    <col min="6663" max="6663" width="7.42578125" style="15" customWidth="1"/>
    <col min="6664" max="6664" width="7.7109375" style="15" customWidth="1"/>
    <col min="6665" max="6665" width="7.28515625" style="15" customWidth="1"/>
    <col min="6666" max="6666" width="5.5703125" style="15" customWidth="1"/>
    <col min="6667" max="6668" width="7.28515625" style="15" customWidth="1"/>
    <col min="6669" max="6669" width="6.7109375" style="15" customWidth="1"/>
    <col min="6670" max="6670" width="7" style="15" customWidth="1"/>
    <col min="6671" max="6671" width="5.7109375" style="15" customWidth="1"/>
    <col min="6672" max="6672" width="8.28515625" style="15" customWidth="1"/>
    <col min="6673" max="6673" width="8.42578125" style="15" customWidth="1"/>
    <col min="6674" max="6674" width="8.28515625" style="15" customWidth="1"/>
    <col min="6675" max="6675" width="8.42578125" style="15" customWidth="1"/>
    <col min="6676" max="6911" width="9.140625" style="15"/>
    <col min="6912" max="6912" width="20.28515625" style="15" customWidth="1"/>
    <col min="6913" max="6913" width="7.5703125" style="15" customWidth="1"/>
    <col min="6914" max="6914" width="7.42578125" style="15" customWidth="1"/>
    <col min="6915" max="6915" width="8.28515625" style="15" customWidth="1"/>
    <col min="6916" max="6916" width="7" style="15" customWidth="1"/>
    <col min="6917" max="6917" width="6" style="15" customWidth="1"/>
    <col min="6918" max="6918" width="7.5703125" style="15" customWidth="1"/>
    <col min="6919" max="6919" width="7.42578125" style="15" customWidth="1"/>
    <col min="6920" max="6920" width="7.7109375" style="15" customWidth="1"/>
    <col min="6921" max="6921" width="7.28515625" style="15" customWidth="1"/>
    <col min="6922" max="6922" width="5.5703125" style="15" customWidth="1"/>
    <col min="6923" max="6924" width="7.28515625" style="15" customWidth="1"/>
    <col min="6925" max="6925" width="6.7109375" style="15" customWidth="1"/>
    <col min="6926" max="6926" width="7" style="15" customWidth="1"/>
    <col min="6927" max="6927" width="5.7109375" style="15" customWidth="1"/>
    <col min="6928" max="6928" width="8.28515625" style="15" customWidth="1"/>
    <col min="6929" max="6929" width="8.42578125" style="15" customWidth="1"/>
    <col min="6930" max="6930" width="8.28515625" style="15" customWidth="1"/>
    <col min="6931" max="6931" width="8.42578125" style="15" customWidth="1"/>
    <col min="6932" max="7167" width="9.140625" style="15"/>
    <col min="7168" max="7168" width="20.28515625" style="15" customWidth="1"/>
    <col min="7169" max="7169" width="7.5703125" style="15" customWidth="1"/>
    <col min="7170" max="7170" width="7.42578125" style="15" customWidth="1"/>
    <col min="7171" max="7171" width="8.28515625" style="15" customWidth="1"/>
    <col min="7172" max="7172" width="7" style="15" customWidth="1"/>
    <col min="7173" max="7173" width="6" style="15" customWidth="1"/>
    <col min="7174" max="7174" width="7.5703125" style="15" customWidth="1"/>
    <col min="7175" max="7175" width="7.42578125" style="15" customWidth="1"/>
    <col min="7176" max="7176" width="7.7109375" style="15" customWidth="1"/>
    <col min="7177" max="7177" width="7.28515625" style="15" customWidth="1"/>
    <col min="7178" max="7178" width="5.5703125" style="15" customWidth="1"/>
    <col min="7179" max="7180" width="7.28515625" style="15" customWidth="1"/>
    <col min="7181" max="7181" width="6.7109375" style="15" customWidth="1"/>
    <col min="7182" max="7182" width="7" style="15" customWidth="1"/>
    <col min="7183" max="7183" width="5.7109375" style="15" customWidth="1"/>
    <col min="7184" max="7184" width="8.28515625" style="15" customWidth="1"/>
    <col min="7185" max="7185" width="8.42578125" style="15" customWidth="1"/>
    <col min="7186" max="7186" width="8.28515625" style="15" customWidth="1"/>
    <col min="7187" max="7187" width="8.42578125" style="15" customWidth="1"/>
    <col min="7188" max="7423" width="9.140625" style="15"/>
    <col min="7424" max="7424" width="20.28515625" style="15" customWidth="1"/>
    <col min="7425" max="7425" width="7.5703125" style="15" customWidth="1"/>
    <col min="7426" max="7426" width="7.42578125" style="15" customWidth="1"/>
    <col min="7427" max="7427" width="8.28515625" style="15" customWidth="1"/>
    <col min="7428" max="7428" width="7" style="15" customWidth="1"/>
    <col min="7429" max="7429" width="6" style="15" customWidth="1"/>
    <col min="7430" max="7430" width="7.5703125" style="15" customWidth="1"/>
    <col min="7431" max="7431" width="7.42578125" style="15" customWidth="1"/>
    <col min="7432" max="7432" width="7.7109375" style="15" customWidth="1"/>
    <col min="7433" max="7433" width="7.28515625" style="15" customWidth="1"/>
    <col min="7434" max="7434" width="5.5703125" style="15" customWidth="1"/>
    <col min="7435" max="7436" width="7.28515625" style="15" customWidth="1"/>
    <col min="7437" max="7437" width="6.7109375" style="15" customWidth="1"/>
    <col min="7438" max="7438" width="7" style="15" customWidth="1"/>
    <col min="7439" max="7439" width="5.7109375" style="15" customWidth="1"/>
    <col min="7440" max="7440" width="8.28515625" style="15" customWidth="1"/>
    <col min="7441" max="7441" width="8.42578125" style="15" customWidth="1"/>
    <col min="7442" max="7442" width="8.28515625" style="15" customWidth="1"/>
    <col min="7443" max="7443" width="8.42578125" style="15" customWidth="1"/>
    <col min="7444" max="7679" width="9.140625" style="15"/>
    <col min="7680" max="7680" width="20.28515625" style="15" customWidth="1"/>
    <col min="7681" max="7681" width="7.5703125" style="15" customWidth="1"/>
    <col min="7682" max="7682" width="7.42578125" style="15" customWidth="1"/>
    <col min="7683" max="7683" width="8.28515625" style="15" customWidth="1"/>
    <col min="7684" max="7684" width="7" style="15" customWidth="1"/>
    <col min="7685" max="7685" width="6" style="15" customWidth="1"/>
    <col min="7686" max="7686" width="7.5703125" style="15" customWidth="1"/>
    <col min="7687" max="7687" width="7.42578125" style="15" customWidth="1"/>
    <col min="7688" max="7688" width="7.7109375" style="15" customWidth="1"/>
    <col min="7689" max="7689" width="7.28515625" style="15" customWidth="1"/>
    <col min="7690" max="7690" width="5.5703125" style="15" customWidth="1"/>
    <col min="7691" max="7692" width="7.28515625" style="15" customWidth="1"/>
    <col min="7693" max="7693" width="6.7109375" style="15" customWidth="1"/>
    <col min="7694" max="7694" width="7" style="15" customWidth="1"/>
    <col min="7695" max="7695" width="5.7109375" style="15" customWidth="1"/>
    <col min="7696" max="7696" width="8.28515625" style="15" customWidth="1"/>
    <col min="7697" max="7697" width="8.42578125" style="15" customWidth="1"/>
    <col min="7698" max="7698" width="8.28515625" style="15" customWidth="1"/>
    <col min="7699" max="7699" width="8.42578125" style="15" customWidth="1"/>
    <col min="7700" max="7935" width="9.140625" style="15"/>
    <col min="7936" max="7936" width="20.28515625" style="15" customWidth="1"/>
    <col min="7937" max="7937" width="7.5703125" style="15" customWidth="1"/>
    <col min="7938" max="7938" width="7.42578125" style="15" customWidth="1"/>
    <col min="7939" max="7939" width="8.28515625" style="15" customWidth="1"/>
    <col min="7940" max="7940" width="7" style="15" customWidth="1"/>
    <col min="7941" max="7941" width="6" style="15" customWidth="1"/>
    <col min="7942" max="7942" width="7.5703125" style="15" customWidth="1"/>
    <col min="7943" max="7943" width="7.42578125" style="15" customWidth="1"/>
    <col min="7944" max="7944" width="7.7109375" style="15" customWidth="1"/>
    <col min="7945" max="7945" width="7.28515625" style="15" customWidth="1"/>
    <col min="7946" max="7946" width="5.5703125" style="15" customWidth="1"/>
    <col min="7947" max="7948" width="7.28515625" style="15" customWidth="1"/>
    <col min="7949" max="7949" width="6.7109375" style="15" customWidth="1"/>
    <col min="7950" max="7950" width="7" style="15" customWidth="1"/>
    <col min="7951" max="7951" width="5.7109375" style="15" customWidth="1"/>
    <col min="7952" max="7952" width="8.28515625" style="15" customWidth="1"/>
    <col min="7953" max="7953" width="8.42578125" style="15" customWidth="1"/>
    <col min="7954" max="7954" width="8.28515625" style="15" customWidth="1"/>
    <col min="7955" max="7955" width="8.42578125" style="15" customWidth="1"/>
    <col min="7956" max="8191" width="9.140625" style="15"/>
    <col min="8192" max="8192" width="20.28515625" style="15" customWidth="1"/>
    <col min="8193" max="8193" width="7.5703125" style="15" customWidth="1"/>
    <col min="8194" max="8194" width="7.42578125" style="15" customWidth="1"/>
    <col min="8195" max="8195" width="8.28515625" style="15" customWidth="1"/>
    <col min="8196" max="8196" width="7" style="15" customWidth="1"/>
    <col min="8197" max="8197" width="6" style="15" customWidth="1"/>
    <col min="8198" max="8198" width="7.5703125" style="15" customWidth="1"/>
    <col min="8199" max="8199" width="7.42578125" style="15" customWidth="1"/>
    <col min="8200" max="8200" width="7.7109375" style="15" customWidth="1"/>
    <col min="8201" max="8201" width="7.28515625" style="15" customWidth="1"/>
    <col min="8202" max="8202" width="5.5703125" style="15" customWidth="1"/>
    <col min="8203" max="8204" width="7.28515625" style="15" customWidth="1"/>
    <col min="8205" max="8205" width="6.7109375" style="15" customWidth="1"/>
    <col min="8206" max="8206" width="7" style="15" customWidth="1"/>
    <col min="8207" max="8207" width="5.7109375" style="15" customWidth="1"/>
    <col min="8208" max="8208" width="8.28515625" style="15" customWidth="1"/>
    <col min="8209" max="8209" width="8.42578125" style="15" customWidth="1"/>
    <col min="8210" max="8210" width="8.28515625" style="15" customWidth="1"/>
    <col min="8211" max="8211" width="8.42578125" style="15" customWidth="1"/>
    <col min="8212" max="8447" width="9.140625" style="15"/>
    <col min="8448" max="8448" width="20.28515625" style="15" customWidth="1"/>
    <col min="8449" max="8449" width="7.5703125" style="15" customWidth="1"/>
    <col min="8450" max="8450" width="7.42578125" style="15" customWidth="1"/>
    <col min="8451" max="8451" width="8.28515625" style="15" customWidth="1"/>
    <col min="8452" max="8452" width="7" style="15" customWidth="1"/>
    <col min="8453" max="8453" width="6" style="15" customWidth="1"/>
    <col min="8454" max="8454" width="7.5703125" style="15" customWidth="1"/>
    <col min="8455" max="8455" width="7.42578125" style="15" customWidth="1"/>
    <col min="8456" max="8456" width="7.7109375" style="15" customWidth="1"/>
    <col min="8457" max="8457" width="7.28515625" style="15" customWidth="1"/>
    <col min="8458" max="8458" width="5.5703125" style="15" customWidth="1"/>
    <col min="8459" max="8460" width="7.28515625" style="15" customWidth="1"/>
    <col min="8461" max="8461" width="6.7109375" style="15" customWidth="1"/>
    <col min="8462" max="8462" width="7" style="15" customWidth="1"/>
    <col min="8463" max="8463" width="5.7109375" style="15" customWidth="1"/>
    <col min="8464" max="8464" width="8.28515625" style="15" customWidth="1"/>
    <col min="8465" max="8465" width="8.42578125" style="15" customWidth="1"/>
    <col min="8466" max="8466" width="8.28515625" style="15" customWidth="1"/>
    <col min="8467" max="8467" width="8.42578125" style="15" customWidth="1"/>
    <col min="8468" max="8703" width="9.140625" style="15"/>
    <col min="8704" max="8704" width="20.28515625" style="15" customWidth="1"/>
    <col min="8705" max="8705" width="7.5703125" style="15" customWidth="1"/>
    <col min="8706" max="8706" width="7.42578125" style="15" customWidth="1"/>
    <col min="8707" max="8707" width="8.28515625" style="15" customWidth="1"/>
    <col min="8708" max="8708" width="7" style="15" customWidth="1"/>
    <col min="8709" max="8709" width="6" style="15" customWidth="1"/>
    <col min="8710" max="8710" width="7.5703125" style="15" customWidth="1"/>
    <col min="8711" max="8711" width="7.42578125" style="15" customWidth="1"/>
    <col min="8712" max="8712" width="7.7109375" style="15" customWidth="1"/>
    <col min="8713" max="8713" width="7.28515625" style="15" customWidth="1"/>
    <col min="8714" max="8714" width="5.5703125" style="15" customWidth="1"/>
    <col min="8715" max="8716" width="7.28515625" style="15" customWidth="1"/>
    <col min="8717" max="8717" width="6.7109375" style="15" customWidth="1"/>
    <col min="8718" max="8718" width="7" style="15" customWidth="1"/>
    <col min="8719" max="8719" width="5.7109375" style="15" customWidth="1"/>
    <col min="8720" max="8720" width="8.28515625" style="15" customWidth="1"/>
    <col min="8721" max="8721" width="8.42578125" style="15" customWidth="1"/>
    <col min="8722" max="8722" width="8.28515625" style="15" customWidth="1"/>
    <col min="8723" max="8723" width="8.42578125" style="15" customWidth="1"/>
    <col min="8724" max="8959" width="9.140625" style="15"/>
    <col min="8960" max="8960" width="20.28515625" style="15" customWidth="1"/>
    <col min="8961" max="8961" width="7.5703125" style="15" customWidth="1"/>
    <col min="8962" max="8962" width="7.42578125" style="15" customWidth="1"/>
    <col min="8963" max="8963" width="8.28515625" style="15" customWidth="1"/>
    <col min="8964" max="8964" width="7" style="15" customWidth="1"/>
    <col min="8965" max="8965" width="6" style="15" customWidth="1"/>
    <col min="8966" max="8966" width="7.5703125" style="15" customWidth="1"/>
    <col min="8967" max="8967" width="7.42578125" style="15" customWidth="1"/>
    <col min="8968" max="8968" width="7.7109375" style="15" customWidth="1"/>
    <col min="8969" max="8969" width="7.28515625" style="15" customWidth="1"/>
    <col min="8970" max="8970" width="5.5703125" style="15" customWidth="1"/>
    <col min="8971" max="8972" width="7.28515625" style="15" customWidth="1"/>
    <col min="8973" max="8973" width="6.7109375" style="15" customWidth="1"/>
    <col min="8974" max="8974" width="7" style="15" customWidth="1"/>
    <col min="8975" max="8975" width="5.7109375" style="15" customWidth="1"/>
    <col min="8976" max="8976" width="8.28515625" style="15" customWidth="1"/>
    <col min="8977" max="8977" width="8.42578125" style="15" customWidth="1"/>
    <col min="8978" max="8978" width="8.28515625" style="15" customWidth="1"/>
    <col min="8979" max="8979" width="8.42578125" style="15" customWidth="1"/>
    <col min="8980" max="9215" width="9.140625" style="15"/>
    <col min="9216" max="9216" width="20.28515625" style="15" customWidth="1"/>
    <col min="9217" max="9217" width="7.5703125" style="15" customWidth="1"/>
    <col min="9218" max="9218" width="7.42578125" style="15" customWidth="1"/>
    <col min="9219" max="9219" width="8.28515625" style="15" customWidth="1"/>
    <col min="9220" max="9220" width="7" style="15" customWidth="1"/>
    <col min="9221" max="9221" width="6" style="15" customWidth="1"/>
    <col min="9222" max="9222" width="7.5703125" style="15" customWidth="1"/>
    <col min="9223" max="9223" width="7.42578125" style="15" customWidth="1"/>
    <col min="9224" max="9224" width="7.7109375" style="15" customWidth="1"/>
    <col min="9225" max="9225" width="7.28515625" style="15" customWidth="1"/>
    <col min="9226" max="9226" width="5.5703125" style="15" customWidth="1"/>
    <col min="9227" max="9228" width="7.28515625" style="15" customWidth="1"/>
    <col min="9229" max="9229" width="6.7109375" style="15" customWidth="1"/>
    <col min="9230" max="9230" width="7" style="15" customWidth="1"/>
    <col min="9231" max="9231" width="5.7109375" style="15" customWidth="1"/>
    <col min="9232" max="9232" width="8.28515625" style="15" customWidth="1"/>
    <col min="9233" max="9233" width="8.42578125" style="15" customWidth="1"/>
    <col min="9234" max="9234" width="8.28515625" style="15" customWidth="1"/>
    <col min="9235" max="9235" width="8.42578125" style="15" customWidth="1"/>
    <col min="9236" max="9471" width="9.140625" style="15"/>
    <col min="9472" max="9472" width="20.28515625" style="15" customWidth="1"/>
    <col min="9473" max="9473" width="7.5703125" style="15" customWidth="1"/>
    <col min="9474" max="9474" width="7.42578125" style="15" customWidth="1"/>
    <col min="9475" max="9475" width="8.28515625" style="15" customWidth="1"/>
    <col min="9476" max="9476" width="7" style="15" customWidth="1"/>
    <col min="9477" max="9477" width="6" style="15" customWidth="1"/>
    <col min="9478" max="9478" width="7.5703125" style="15" customWidth="1"/>
    <col min="9479" max="9479" width="7.42578125" style="15" customWidth="1"/>
    <col min="9480" max="9480" width="7.7109375" style="15" customWidth="1"/>
    <col min="9481" max="9481" width="7.28515625" style="15" customWidth="1"/>
    <col min="9482" max="9482" width="5.5703125" style="15" customWidth="1"/>
    <col min="9483" max="9484" width="7.28515625" style="15" customWidth="1"/>
    <col min="9485" max="9485" width="6.7109375" style="15" customWidth="1"/>
    <col min="9486" max="9486" width="7" style="15" customWidth="1"/>
    <col min="9487" max="9487" width="5.7109375" style="15" customWidth="1"/>
    <col min="9488" max="9488" width="8.28515625" style="15" customWidth="1"/>
    <col min="9489" max="9489" width="8.42578125" style="15" customWidth="1"/>
    <col min="9490" max="9490" width="8.28515625" style="15" customWidth="1"/>
    <col min="9491" max="9491" width="8.42578125" style="15" customWidth="1"/>
    <col min="9492" max="9727" width="9.140625" style="15"/>
    <col min="9728" max="9728" width="20.28515625" style="15" customWidth="1"/>
    <col min="9729" max="9729" width="7.5703125" style="15" customWidth="1"/>
    <col min="9730" max="9730" width="7.42578125" style="15" customWidth="1"/>
    <col min="9731" max="9731" width="8.28515625" style="15" customWidth="1"/>
    <col min="9732" max="9732" width="7" style="15" customWidth="1"/>
    <col min="9733" max="9733" width="6" style="15" customWidth="1"/>
    <col min="9734" max="9734" width="7.5703125" style="15" customWidth="1"/>
    <col min="9735" max="9735" width="7.42578125" style="15" customWidth="1"/>
    <col min="9736" max="9736" width="7.7109375" style="15" customWidth="1"/>
    <col min="9737" max="9737" width="7.28515625" style="15" customWidth="1"/>
    <col min="9738" max="9738" width="5.5703125" style="15" customWidth="1"/>
    <col min="9739" max="9740" width="7.28515625" style="15" customWidth="1"/>
    <col min="9741" max="9741" width="6.7109375" style="15" customWidth="1"/>
    <col min="9742" max="9742" width="7" style="15" customWidth="1"/>
    <col min="9743" max="9743" width="5.7109375" style="15" customWidth="1"/>
    <col min="9744" max="9744" width="8.28515625" style="15" customWidth="1"/>
    <col min="9745" max="9745" width="8.42578125" style="15" customWidth="1"/>
    <col min="9746" max="9746" width="8.28515625" style="15" customWidth="1"/>
    <col min="9747" max="9747" width="8.42578125" style="15" customWidth="1"/>
    <col min="9748" max="9983" width="9.140625" style="15"/>
    <col min="9984" max="9984" width="20.28515625" style="15" customWidth="1"/>
    <col min="9985" max="9985" width="7.5703125" style="15" customWidth="1"/>
    <col min="9986" max="9986" width="7.42578125" style="15" customWidth="1"/>
    <col min="9987" max="9987" width="8.28515625" style="15" customWidth="1"/>
    <col min="9988" max="9988" width="7" style="15" customWidth="1"/>
    <col min="9989" max="9989" width="6" style="15" customWidth="1"/>
    <col min="9990" max="9990" width="7.5703125" style="15" customWidth="1"/>
    <col min="9991" max="9991" width="7.42578125" style="15" customWidth="1"/>
    <col min="9992" max="9992" width="7.7109375" style="15" customWidth="1"/>
    <col min="9993" max="9993" width="7.28515625" style="15" customWidth="1"/>
    <col min="9994" max="9994" width="5.5703125" style="15" customWidth="1"/>
    <col min="9995" max="9996" width="7.28515625" style="15" customWidth="1"/>
    <col min="9997" max="9997" width="6.7109375" style="15" customWidth="1"/>
    <col min="9998" max="9998" width="7" style="15" customWidth="1"/>
    <col min="9999" max="9999" width="5.7109375" style="15" customWidth="1"/>
    <col min="10000" max="10000" width="8.28515625" style="15" customWidth="1"/>
    <col min="10001" max="10001" width="8.42578125" style="15" customWidth="1"/>
    <col min="10002" max="10002" width="8.28515625" style="15" customWidth="1"/>
    <col min="10003" max="10003" width="8.42578125" style="15" customWidth="1"/>
    <col min="10004" max="10239" width="9.140625" style="15"/>
    <col min="10240" max="10240" width="20.28515625" style="15" customWidth="1"/>
    <col min="10241" max="10241" width="7.5703125" style="15" customWidth="1"/>
    <col min="10242" max="10242" width="7.42578125" style="15" customWidth="1"/>
    <col min="10243" max="10243" width="8.28515625" style="15" customWidth="1"/>
    <col min="10244" max="10244" width="7" style="15" customWidth="1"/>
    <col min="10245" max="10245" width="6" style="15" customWidth="1"/>
    <col min="10246" max="10246" width="7.5703125" style="15" customWidth="1"/>
    <col min="10247" max="10247" width="7.42578125" style="15" customWidth="1"/>
    <col min="10248" max="10248" width="7.7109375" style="15" customWidth="1"/>
    <col min="10249" max="10249" width="7.28515625" style="15" customWidth="1"/>
    <col min="10250" max="10250" width="5.5703125" style="15" customWidth="1"/>
    <col min="10251" max="10252" width="7.28515625" style="15" customWidth="1"/>
    <col min="10253" max="10253" width="6.7109375" style="15" customWidth="1"/>
    <col min="10254" max="10254" width="7" style="15" customWidth="1"/>
    <col min="10255" max="10255" width="5.7109375" style="15" customWidth="1"/>
    <col min="10256" max="10256" width="8.28515625" style="15" customWidth="1"/>
    <col min="10257" max="10257" width="8.42578125" style="15" customWidth="1"/>
    <col min="10258" max="10258" width="8.28515625" style="15" customWidth="1"/>
    <col min="10259" max="10259" width="8.42578125" style="15" customWidth="1"/>
    <col min="10260" max="10495" width="9.140625" style="15"/>
    <col min="10496" max="10496" width="20.28515625" style="15" customWidth="1"/>
    <col min="10497" max="10497" width="7.5703125" style="15" customWidth="1"/>
    <col min="10498" max="10498" width="7.42578125" style="15" customWidth="1"/>
    <col min="10499" max="10499" width="8.28515625" style="15" customWidth="1"/>
    <col min="10500" max="10500" width="7" style="15" customWidth="1"/>
    <col min="10501" max="10501" width="6" style="15" customWidth="1"/>
    <col min="10502" max="10502" width="7.5703125" style="15" customWidth="1"/>
    <col min="10503" max="10503" width="7.42578125" style="15" customWidth="1"/>
    <col min="10504" max="10504" width="7.7109375" style="15" customWidth="1"/>
    <col min="10505" max="10505" width="7.28515625" style="15" customWidth="1"/>
    <col min="10506" max="10506" width="5.5703125" style="15" customWidth="1"/>
    <col min="10507" max="10508" width="7.28515625" style="15" customWidth="1"/>
    <col min="10509" max="10509" width="6.7109375" style="15" customWidth="1"/>
    <col min="10510" max="10510" width="7" style="15" customWidth="1"/>
    <col min="10511" max="10511" width="5.7109375" style="15" customWidth="1"/>
    <col min="10512" max="10512" width="8.28515625" style="15" customWidth="1"/>
    <col min="10513" max="10513" width="8.42578125" style="15" customWidth="1"/>
    <col min="10514" max="10514" width="8.28515625" style="15" customWidth="1"/>
    <col min="10515" max="10515" width="8.42578125" style="15" customWidth="1"/>
    <col min="10516" max="10751" width="9.140625" style="15"/>
    <col min="10752" max="10752" width="20.28515625" style="15" customWidth="1"/>
    <col min="10753" max="10753" width="7.5703125" style="15" customWidth="1"/>
    <col min="10754" max="10754" width="7.42578125" style="15" customWidth="1"/>
    <col min="10755" max="10755" width="8.28515625" style="15" customWidth="1"/>
    <col min="10756" max="10756" width="7" style="15" customWidth="1"/>
    <col min="10757" max="10757" width="6" style="15" customWidth="1"/>
    <col min="10758" max="10758" width="7.5703125" style="15" customWidth="1"/>
    <col min="10759" max="10759" width="7.42578125" style="15" customWidth="1"/>
    <col min="10760" max="10760" width="7.7109375" style="15" customWidth="1"/>
    <col min="10761" max="10761" width="7.28515625" style="15" customWidth="1"/>
    <col min="10762" max="10762" width="5.5703125" style="15" customWidth="1"/>
    <col min="10763" max="10764" width="7.28515625" style="15" customWidth="1"/>
    <col min="10765" max="10765" width="6.7109375" style="15" customWidth="1"/>
    <col min="10766" max="10766" width="7" style="15" customWidth="1"/>
    <col min="10767" max="10767" width="5.7109375" style="15" customWidth="1"/>
    <col min="10768" max="10768" width="8.28515625" style="15" customWidth="1"/>
    <col min="10769" max="10769" width="8.42578125" style="15" customWidth="1"/>
    <col min="10770" max="10770" width="8.28515625" style="15" customWidth="1"/>
    <col min="10771" max="10771" width="8.42578125" style="15" customWidth="1"/>
    <col min="10772" max="11007" width="9.140625" style="15"/>
    <col min="11008" max="11008" width="20.28515625" style="15" customWidth="1"/>
    <col min="11009" max="11009" width="7.5703125" style="15" customWidth="1"/>
    <col min="11010" max="11010" width="7.42578125" style="15" customWidth="1"/>
    <col min="11011" max="11011" width="8.28515625" style="15" customWidth="1"/>
    <col min="11012" max="11012" width="7" style="15" customWidth="1"/>
    <col min="11013" max="11013" width="6" style="15" customWidth="1"/>
    <col min="11014" max="11014" width="7.5703125" style="15" customWidth="1"/>
    <col min="11015" max="11015" width="7.42578125" style="15" customWidth="1"/>
    <col min="11016" max="11016" width="7.7109375" style="15" customWidth="1"/>
    <col min="11017" max="11017" width="7.28515625" style="15" customWidth="1"/>
    <col min="11018" max="11018" width="5.5703125" style="15" customWidth="1"/>
    <col min="11019" max="11020" width="7.28515625" style="15" customWidth="1"/>
    <col min="11021" max="11021" width="6.7109375" style="15" customWidth="1"/>
    <col min="11022" max="11022" width="7" style="15" customWidth="1"/>
    <col min="11023" max="11023" width="5.7109375" style="15" customWidth="1"/>
    <col min="11024" max="11024" width="8.28515625" style="15" customWidth="1"/>
    <col min="11025" max="11025" width="8.42578125" style="15" customWidth="1"/>
    <col min="11026" max="11026" width="8.28515625" style="15" customWidth="1"/>
    <col min="11027" max="11027" width="8.42578125" style="15" customWidth="1"/>
    <col min="11028" max="11263" width="9.140625" style="15"/>
    <col min="11264" max="11264" width="20.28515625" style="15" customWidth="1"/>
    <col min="11265" max="11265" width="7.5703125" style="15" customWidth="1"/>
    <col min="11266" max="11266" width="7.42578125" style="15" customWidth="1"/>
    <col min="11267" max="11267" width="8.28515625" style="15" customWidth="1"/>
    <col min="11268" max="11268" width="7" style="15" customWidth="1"/>
    <col min="11269" max="11269" width="6" style="15" customWidth="1"/>
    <col min="11270" max="11270" width="7.5703125" style="15" customWidth="1"/>
    <col min="11271" max="11271" width="7.42578125" style="15" customWidth="1"/>
    <col min="11272" max="11272" width="7.7109375" style="15" customWidth="1"/>
    <col min="11273" max="11273" width="7.28515625" style="15" customWidth="1"/>
    <col min="11274" max="11274" width="5.5703125" style="15" customWidth="1"/>
    <col min="11275" max="11276" width="7.28515625" style="15" customWidth="1"/>
    <col min="11277" max="11277" width="6.7109375" style="15" customWidth="1"/>
    <col min="11278" max="11278" width="7" style="15" customWidth="1"/>
    <col min="11279" max="11279" width="5.7109375" style="15" customWidth="1"/>
    <col min="11280" max="11280" width="8.28515625" style="15" customWidth="1"/>
    <col min="11281" max="11281" width="8.42578125" style="15" customWidth="1"/>
    <col min="11282" max="11282" width="8.28515625" style="15" customWidth="1"/>
    <col min="11283" max="11283" width="8.42578125" style="15" customWidth="1"/>
    <col min="11284" max="11519" width="9.140625" style="15"/>
    <col min="11520" max="11520" width="20.28515625" style="15" customWidth="1"/>
    <col min="11521" max="11521" width="7.5703125" style="15" customWidth="1"/>
    <col min="11522" max="11522" width="7.42578125" style="15" customWidth="1"/>
    <col min="11523" max="11523" width="8.28515625" style="15" customWidth="1"/>
    <col min="11524" max="11524" width="7" style="15" customWidth="1"/>
    <col min="11525" max="11525" width="6" style="15" customWidth="1"/>
    <col min="11526" max="11526" width="7.5703125" style="15" customWidth="1"/>
    <col min="11527" max="11527" width="7.42578125" style="15" customWidth="1"/>
    <col min="11528" max="11528" width="7.7109375" style="15" customWidth="1"/>
    <col min="11529" max="11529" width="7.28515625" style="15" customWidth="1"/>
    <col min="11530" max="11530" width="5.5703125" style="15" customWidth="1"/>
    <col min="11531" max="11532" width="7.28515625" style="15" customWidth="1"/>
    <col min="11533" max="11533" width="6.7109375" style="15" customWidth="1"/>
    <col min="11534" max="11534" width="7" style="15" customWidth="1"/>
    <col min="11535" max="11535" width="5.7109375" style="15" customWidth="1"/>
    <col min="11536" max="11536" width="8.28515625" style="15" customWidth="1"/>
    <col min="11537" max="11537" width="8.42578125" style="15" customWidth="1"/>
    <col min="11538" max="11538" width="8.28515625" style="15" customWidth="1"/>
    <col min="11539" max="11539" width="8.42578125" style="15" customWidth="1"/>
    <col min="11540" max="11775" width="9.140625" style="15"/>
    <col min="11776" max="11776" width="20.28515625" style="15" customWidth="1"/>
    <col min="11777" max="11777" width="7.5703125" style="15" customWidth="1"/>
    <col min="11778" max="11778" width="7.42578125" style="15" customWidth="1"/>
    <col min="11779" max="11779" width="8.28515625" style="15" customWidth="1"/>
    <col min="11780" max="11780" width="7" style="15" customWidth="1"/>
    <col min="11781" max="11781" width="6" style="15" customWidth="1"/>
    <col min="11782" max="11782" width="7.5703125" style="15" customWidth="1"/>
    <col min="11783" max="11783" width="7.42578125" style="15" customWidth="1"/>
    <col min="11784" max="11784" width="7.7109375" style="15" customWidth="1"/>
    <col min="11785" max="11785" width="7.28515625" style="15" customWidth="1"/>
    <col min="11786" max="11786" width="5.5703125" style="15" customWidth="1"/>
    <col min="11787" max="11788" width="7.28515625" style="15" customWidth="1"/>
    <col min="11789" max="11789" width="6.7109375" style="15" customWidth="1"/>
    <col min="11790" max="11790" width="7" style="15" customWidth="1"/>
    <col min="11791" max="11791" width="5.7109375" style="15" customWidth="1"/>
    <col min="11792" max="11792" width="8.28515625" style="15" customWidth="1"/>
    <col min="11793" max="11793" width="8.42578125" style="15" customWidth="1"/>
    <col min="11794" max="11794" width="8.28515625" style="15" customWidth="1"/>
    <col min="11795" max="11795" width="8.42578125" style="15" customWidth="1"/>
    <col min="11796" max="12031" width="9.140625" style="15"/>
    <col min="12032" max="12032" width="20.28515625" style="15" customWidth="1"/>
    <col min="12033" max="12033" width="7.5703125" style="15" customWidth="1"/>
    <col min="12034" max="12034" width="7.42578125" style="15" customWidth="1"/>
    <col min="12035" max="12035" width="8.28515625" style="15" customWidth="1"/>
    <col min="12036" max="12036" width="7" style="15" customWidth="1"/>
    <col min="12037" max="12037" width="6" style="15" customWidth="1"/>
    <col min="12038" max="12038" width="7.5703125" style="15" customWidth="1"/>
    <col min="12039" max="12039" width="7.42578125" style="15" customWidth="1"/>
    <col min="12040" max="12040" width="7.7109375" style="15" customWidth="1"/>
    <col min="12041" max="12041" width="7.28515625" style="15" customWidth="1"/>
    <col min="12042" max="12042" width="5.5703125" style="15" customWidth="1"/>
    <col min="12043" max="12044" width="7.28515625" style="15" customWidth="1"/>
    <col min="12045" max="12045" width="6.7109375" style="15" customWidth="1"/>
    <col min="12046" max="12046" width="7" style="15" customWidth="1"/>
    <col min="12047" max="12047" width="5.7109375" style="15" customWidth="1"/>
    <col min="12048" max="12048" width="8.28515625" style="15" customWidth="1"/>
    <col min="12049" max="12049" width="8.42578125" style="15" customWidth="1"/>
    <col min="12050" max="12050" width="8.28515625" style="15" customWidth="1"/>
    <col min="12051" max="12051" width="8.42578125" style="15" customWidth="1"/>
    <col min="12052" max="12287" width="9.140625" style="15"/>
    <col min="12288" max="12288" width="20.28515625" style="15" customWidth="1"/>
    <col min="12289" max="12289" width="7.5703125" style="15" customWidth="1"/>
    <col min="12290" max="12290" width="7.42578125" style="15" customWidth="1"/>
    <col min="12291" max="12291" width="8.28515625" style="15" customWidth="1"/>
    <col min="12292" max="12292" width="7" style="15" customWidth="1"/>
    <col min="12293" max="12293" width="6" style="15" customWidth="1"/>
    <col min="12294" max="12294" width="7.5703125" style="15" customWidth="1"/>
    <col min="12295" max="12295" width="7.42578125" style="15" customWidth="1"/>
    <col min="12296" max="12296" width="7.7109375" style="15" customWidth="1"/>
    <col min="12297" max="12297" width="7.28515625" style="15" customWidth="1"/>
    <col min="12298" max="12298" width="5.5703125" style="15" customWidth="1"/>
    <col min="12299" max="12300" width="7.28515625" style="15" customWidth="1"/>
    <col min="12301" max="12301" width="6.7109375" style="15" customWidth="1"/>
    <col min="12302" max="12302" width="7" style="15" customWidth="1"/>
    <col min="12303" max="12303" width="5.7109375" style="15" customWidth="1"/>
    <col min="12304" max="12304" width="8.28515625" style="15" customWidth="1"/>
    <col min="12305" max="12305" width="8.42578125" style="15" customWidth="1"/>
    <col min="12306" max="12306" width="8.28515625" style="15" customWidth="1"/>
    <col min="12307" max="12307" width="8.42578125" style="15" customWidth="1"/>
    <col min="12308" max="12543" width="9.140625" style="15"/>
    <col min="12544" max="12544" width="20.28515625" style="15" customWidth="1"/>
    <col min="12545" max="12545" width="7.5703125" style="15" customWidth="1"/>
    <col min="12546" max="12546" width="7.42578125" style="15" customWidth="1"/>
    <col min="12547" max="12547" width="8.28515625" style="15" customWidth="1"/>
    <col min="12548" max="12548" width="7" style="15" customWidth="1"/>
    <col min="12549" max="12549" width="6" style="15" customWidth="1"/>
    <col min="12550" max="12550" width="7.5703125" style="15" customWidth="1"/>
    <col min="12551" max="12551" width="7.42578125" style="15" customWidth="1"/>
    <col min="12552" max="12552" width="7.7109375" style="15" customWidth="1"/>
    <col min="12553" max="12553" width="7.28515625" style="15" customWidth="1"/>
    <col min="12554" max="12554" width="5.5703125" style="15" customWidth="1"/>
    <col min="12555" max="12556" width="7.28515625" style="15" customWidth="1"/>
    <col min="12557" max="12557" width="6.7109375" style="15" customWidth="1"/>
    <col min="12558" max="12558" width="7" style="15" customWidth="1"/>
    <col min="12559" max="12559" width="5.7109375" style="15" customWidth="1"/>
    <col min="12560" max="12560" width="8.28515625" style="15" customWidth="1"/>
    <col min="12561" max="12561" width="8.42578125" style="15" customWidth="1"/>
    <col min="12562" max="12562" width="8.28515625" style="15" customWidth="1"/>
    <col min="12563" max="12563" width="8.42578125" style="15" customWidth="1"/>
    <col min="12564" max="12799" width="9.140625" style="15"/>
    <col min="12800" max="12800" width="20.28515625" style="15" customWidth="1"/>
    <col min="12801" max="12801" width="7.5703125" style="15" customWidth="1"/>
    <col min="12802" max="12802" width="7.42578125" style="15" customWidth="1"/>
    <col min="12803" max="12803" width="8.28515625" style="15" customWidth="1"/>
    <col min="12804" max="12804" width="7" style="15" customWidth="1"/>
    <col min="12805" max="12805" width="6" style="15" customWidth="1"/>
    <col min="12806" max="12806" width="7.5703125" style="15" customWidth="1"/>
    <col min="12807" max="12807" width="7.42578125" style="15" customWidth="1"/>
    <col min="12808" max="12808" width="7.7109375" style="15" customWidth="1"/>
    <col min="12809" max="12809" width="7.28515625" style="15" customWidth="1"/>
    <col min="12810" max="12810" width="5.5703125" style="15" customWidth="1"/>
    <col min="12811" max="12812" width="7.28515625" style="15" customWidth="1"/>
    <col min="12813" max="12813" width="6.7109375" style="15" customWidth="1"/>
    <col min="12814" max="12814" width="7" style="15" customWidth="1"/>
    <col min="12815" max="12815" width="5.7109375" style="15" customWidth="1"/>
    <col min="12816" max="12816" width="8.28515625" style="15" customWidth="1"/>
    <col min="12817" max="12817" width="8.42578125" style="15" customWidth="1"/>
    <col min="12818" max="12818" width="8.28515625" style="15" customWidth="1"/>
    <col min="12819" max="12819" width="8.42578125" style="15" customWidth="1"/>
    <col min="12820" max="13055" width="9.140625" style="15"/>
    <col min="13056" max="13056" width="20.28515625" style="15" customWidth="1"/>
    <col min="13057" max="13057" width="7.5703125" style="15" customWidth="1"/>
    <col min="13058" max="13058" width="7.42578125" style="15" customWidth="1"/>
    <col min="13059" max="13059" width="8.28515625" style="15" customWidth="1"/>
    <col min="13060" max="13060" width="7" style="15" customWidth="1"/>
    <col min="13061" max="13061" width="6" style="15" customWidth="1"/>
    <col min="13062" max="13062" width="7.5703125" style="15" customWidth="1"/>
    <col min="13063" max="13063" width="7.42578125" style="15" customWidth="1"/>
    <col min="13064" max="13064" width="7.7109375" style="15" customWidth="1"/>
    <col min="13065" max="13065" width="7.28515625" style="15" customWidth="1"/>
    <col min="13066" max="13066" width="5.5703125" style="15" customWidth="1"/>
    <col min="13067" max="13068" width="7.28515625" style="15" customWidth="1"/>
    <col min="13069" max="13069" width="6.7109375" style="15" customWidth="1"/>
    <col min="13070" max="13070" width="7" style="15" customWidth="1"/>
    <col min="13071" max="13071" width="5.7109375" style="15" customWidth="1"/>
    <col min="13072" max="13072" width="8.28515625" style="15" customWidth="1"/>
    <col min="13073" max="13073" width="8.42578125" style="15" customWidth="1"/>
    <col min="13074" max="13074" width="8.28515625" style="15" customWidth="1"/>
    <col min="13075" max="13075" width="8.42578125" style="15" customWidth="1"/>
    <col min="13076" max="13311" width="9.140625" style="15"/>
    <col min="13312" max="13312" width="20.28515625" style="15" customWidth="1"/>
    <col min="13313" max="13313" width="7.5703125" style="15" customWidth="1"/>
    <col min="13314" max="13314" width="7.42578125" style="15" customWidth="1"/>
    <col min="13315" max="13315" width="8.28515625" style="15" customWidth="1"/>
    <col min="13316" max="13316" width="7" style="15" customWidth="1"/>
    <col min="13317" max="13317" width="6" style="15" customWidth="1"/>
    <col min="13318" max="13318" width="7.5703125" style="15" customWidth="1"/>
    <col min="13319" max="13319" width="7.42578125" style="15" customWidth="1"/>
    <col min="13320" max="13320" width="7.7109375" style="15" customWidth="1"/>
    <col min="13321" max="13321" width="7.28515625" style="15" customWidth="1"/>
    <col min="13322" max="13322" width="5.5703125" style="15" customWidth="1"/>
    <col min="13323" max="13324" width="7.28515625" style="15" customWidth="1"/>
    <col min="13325" max="13325" width="6.7109375" style="15" customWidth="1"/>
    <col min="13326" max="13326" width="7" style="15" customWidth="1"/>
    <col min="13327" max="13327" width="5.7109375" style="15" customWidth="1"/>
    <col min="13328" max="13328" width="8.28515625" style="15" customWidth="1"/>
    <col min="13329" max="13329" width="8.42578125" style="15" customWidth="1"/>
    <col min="13330" max="13330" width="8.28515625" style="15" customWidth="1"/>
    <col min="13331" max="13331" width="8.42578125" style="15" customWidth="1"/>
    <col min="13332" max="13567" width="9.140625" style="15"/>
    <col min="13568" max="13568" width="20.28515625" style="15" customWidth="1"/>
    <col min="13569" max="13569" width="7.5703125" style="15" customWidth="1"/>
    <col min="13570" max="13570" width="7.42578125" style="15" customWidth="1"/>
    <col min="13571" max="13571" width="8.28515625" style="15" customWidth="1"/>
    <col min="13572" max="13572" width="7" style="15" customWidth="1"/>
    <col min="13573" max="13573" width="6" style="15" customWidth="1"/>
    <col min="13574" max="13574" width="7.5703125" style="15" customWidth="1"/>
    <col min="13575" max="13575" width="7.42578125" style="15" customWidth="1"/>
    <col min="13576" max="13576" width="7.7109375" style="15" customWidth="1"/>
    <col min="13577" max="13577" width="7.28515625" style="15" customWidth="1"/>
    <col min="13578" max="13578" width="5.5703125" style="15" customWidth="1"/>
    <col min="13579" max="13580" width="7.28515625" style="15" customWidth="1"/>
    <col min="13581" max="13581" width="6.7109375" style="15" customWidth="1"/>
    <col min="13582" max="13582" width="7" style="15" customWidth="1"/>
    <col min="13583" max="13583" width="5.7109375" style="15" customWidth="1"/>
    <col min="13584" max="13584" width="8.28515625" style="15" customWidth="1"/>
    <col min="13585" max="13585" width="8.42578125" style="15" customWidth="1"/>
    <col min="13586" max="13586" width="8.28515625" style="15" customWidth="1"/>
    <col min="13587" max="13587" width="8.42578125" style="15" customWidth="1"/>
    <col min="13588" max="13823" width="9.140625" style="15"/>
    <col min="13824" max="13824" width="20.28515625" style="15" customWidth="1"/>
    <col min="13825" max="13825" width="7.5703125" style="15" customWidth="1"/>
    <col min="13826" max="13826" width="7.42578125" style="15" customWidth="1"/>
    <col min="13827" max="13827" width="8.28515625" style="15" customWidth="1"/>
    <col min="13828" max="13828" width="7" style="15" customWidth="1"/>
    <col min="13829" max="13829" width="6" style="15" customWidth="1"/>
    <col min="13830" max="13830" width="7.5703125" style="15" customWidth="1"/>
    <col min="13831" max="13831" width="7.42578125" style="15" customWidth="1"/>
    <col min="13832" max="13832" width="7.7109375" style="15" customWidth="1"/>
    <col min="13833" max="13833" width="7.28515625" style="15" customWidth="1"/>
    <col min="13834" max="13834" width="5.5703125" style="15" customWidth="1"/>
    <col min="13835" max="13836" width="7.28515625" style="15" customWidth="1"/>
    <col min="13837" max="13837" width="6.7109375" style="15" customWidth="1"/>
    <col min="13838" max="13838" width="7" style="15" customWidth="1"/>
    <col min="13839" max="13839" width="5.7109375" style="15" customWidth="1"/>
    <col min="13840" max="13840" width="8.28515625" style="15" customWidth="1"/>
    <col min="13841" max="13841" width="8.42578125" style="15" customWidth="1"/>
    <col min="13842" max="13842" width="8.28515625" style="15" customWidth="1"/>
    <col min="13843" max="13843" width="8.42578125" style="15" customWidth="1"/>
    <col min="13844" max="14079" width="9.140625" style="15"/>
    <col min="14080" max="14080" width="20.28515625" style="15" customWidth="1"/>
    <col min="14081" max="14081" width="7.5703125" style="15" customWidth="1"/>
    <col min="14082" max="14082" width="7.42578125" style="15" customWidth="1"/>
    <col min="14083" max="14083" width="8.28515625" style="15" customWidth="1"/>
    <col min="14084" max="14084" width="7" style="15" customWidth="1"/>
    <col min="14085" max="14085" width="6" style="15" customWidth="1"/>
    <col min="14086" max="14086" width="7.5703125" style="15" customWidth="1"/>
    <col min="14087" max="14087" width="7.42578125" style="15" customWidth="1"/>
    <col min="14088" max="14088" width="7.7109375" style="15" customWidth="1"/>
    <col min="14089" max="14089" width="7.28515625" style="15" customWidth="1"/>
    <col min="14090" max="14090" width="5.5703125" style="15" customWidth="1"/>
    <col min="14091" max="14092" width="7.28515625" style="15" customWidth="1"/>
    <col min="14093" max="14093" width="6.7109375" style="15" customWidth="1"/>
    <col min="14094" max="14094" width="7" style="15" customWidth="1"/>
    <col min="14095" max="14095" width="5.7109375" style="15" customWidth="1"/>
    <col min="14096" max="14096" width="8.28515625" style="15" customWidth="1"/>
    <col min="14097" max="14097" width="8.42578125" style="15" customWidth="1"/>
    <col min="14098" max="14098" width="8.28515625" style="15" customWidth="1"/>
    <col min="14099" max="14099" width="8.42578125" style="15" customWidth="1"/>
    <col min="14100" max="14335" width="9.140625" style="15"/>
    <col min="14336" max="14336" width="20.28515625" style="15" customWidth="1"/>
    <col min="14337" max="14337" width="7.5703125" style="15" customWidth="1"/>
    <col min="14338" max="14338" width="7.42578125" style="15" customWidth="1"/>
    <col min="14339" max="14339" width="8.28515625" style="15" customWidth="1"/>
    <col min="14340" max="14340" width="7" style="15" customWidth="1"/>
    <col min="14341" max="14341" width="6" style="15" customWidth="1"/>
    <col min="14342" max="14342" width="7.5703125" style="15" customWidth="1"/>
    <col min="14343" max="14343" width="7.42578125" style="15" customWidth="1"/>
    <col min="14344" max="14344" width="7.7109375" style="15" customWidth="1"/>
    <col min="14345" max="14345" width="7.28515625" style="15" customWidth="1"/>
    <col min="14346" max="14346" width="5.5703125" style="15" customWidth="1"/>
    <col min="14347" max="14348" width="7.28515625" style="15" customWidth="1"/>
    <col min="14349" max="14349" width="6.7109375" style="15" customWidth="1"/>
    <col min="14350" max="14350" width="7" style="15" customWidth="1"/>
    <col min="14351" max="14351" width="5.7109375" style="15" customWidth="1"/>
    <col min="14352" max="14352" width="8.28515625" style="15" customWidth="1"/>
    <col min="14353" max="14353" width="8.42578125" style="15" customWidth="1"/>
    <col min="14354" max="14354" width="8.28515625" style="15" customWidth="1"/>
    <col min="14355" max="14355" width="8.42578125" style="15" customWidth="1"/>
    <col min="14356" max="14591" width="9.140625" style="15"/>
    <col min="14592" max="14592" width="20.28515625" style="15" customWidth="1"/>
    <col min="14593" max="14593" width="7.5703125" style="15" customWidth="1"/>
    <col min="14594" max="14594" width="7.42578125" style="15" customWidth="1"/>
    <col min="14595" max="14595" width="8.28515625" style="15" customWidth="1"/>
    <col min="14596" max="14596" width="7" style="15" customWidth="1"/>
    <col min="14597" max="14597" width="6" style="15" customWidth="1"/>
    <col min="14598" max="14598" width="7.5703125" style="15" customWidth="1"/>
    <col min="14599" max="14599" width="7.42578125" style="15" customWidth="1"/>
    <col min="14600" max="14600" width="7.7109375" style="15" customWidth="1"/>
    <col min="14601" max="14601" width="7.28515625" style="15" customWidth="1"/>
    <col min="14602" max="14602" width="5.5703125" style="15" customWidth="1"/>
    <col min="14603" max="14604" width="7.28515625" style="15" customWidth="1"/>
    <col min="14605" max="14605" width="6.7109375" style="15" customWidth="1"/>
    <col min="14606" max="14606" width="7" style="15" customWidth="1"/>
    <col min="14607" max="14607" width="5.7109375" style="15" customWidth="1"/>
    <col min="14608" max="14608" width="8.28515625" style="15" customWidth="1"/>
    <col min="14609" max="14609" width="8.42578125" style="15" customWidth="1"/>
    <col min="14610" max="14610" width="8.28515625" style="15" customWidth="1"/>
    <col min="14611" max="14611" width="8.42578125" style="15" customWidth="1"/>
    <col min="14612" max="14847" width="9.140625" style="15"/>
    <col min="14848" max="14848" width="20.28515625" style="15" customWidth="1"/>
    <col min="14849" max="14849" width="7.5703125" style="15" customWidth="1"/>
    <col min="14850" max="14850" width="7.42578125" style="15" customWidth="1"/>
    <col min="14851" max="14851" width="8.28515625" style="15" customWidth="1"/>
    <col min="14852" max="14852" width="7" style="15" customWidth="1"/>
    <col min="14853" max="14853" width="6" style="15" customWidth="1"/>
    <col min="14854" max="14854" width="7.5703125" style="15" customWidth="1"/>
    <col min="14855" max="14855" width="7.42578125" style="15" customWidth="1"/>
    <col min="14856" max="14856" width="7.7109375" style="15" customWidth="1"/>
    <col min="14857" max="14857" width="7.28515625" style="15" customWidth="1"/>
    <col min="14858" max="14858" width="5.5703125" style="15" customWidth="1"/>
    <col min="14859" max="14860" width="7.28515625" style="15" customWidth="1"/>
    <col min="14861" max="14861" width="6.7109375" style="15" customWidth="1"/>
    <col min="14862" max="14862" width="7" style="15" customWidth="1"/>
    <col min="14863" max="14863" width="5.7109375" style="15" customWidth="1"/>
    <col min="14864" max="14864" width="8.28515625" style="15" customWidth="1"/>
    <col min="14865" max="14865" width="8.42578125" style="15" customWidth="1"/>
    <col min="14866" max="14866" width="8.28515625" style="15" customWidth="1"/>
    <col min="14867" max="14867" width="8.42578125" style="15" customWidth="1"/>
    <col min="14868" max="15103" width="9.140625" style="15"/>
    <col min="15104" max="15104" width="20.28515625" style="15" customWidth="1"/>
    <col min="15105" max="15105" width="7.5703125" style="15" customWidth="1"/>
    <col min="15106" max="15106" width="7.42578125" style="15" customWidth="1"/>
    <col min="15107" max="15107" width="8.28515625" style="15" customWidth="1"/>
    <col min="15108" max="15108" width="7" style="15" customWidth="1"/>
    <col min="15109" max="15109" width="6" style="15" customWidth="1"/>
    <col min="15110" max="15110" width="7.5703125" style="15" customWidth="1"/>
    <col min="15111" max="15111" width="7.42578125" style="15" customWidth="1"/>
    <col min="15112" max="15112" width="7.7109375" style="15" customWidth="1"/>
    <col min="15113" max="15113" width="7.28515625" style="15" customWidth="1"/>
    <col min="15114" max="15114" width="5.5703125" style="15" customWidth="1"/>
    <col min="15115" max="15116" width="7.28515625" style="15" customWidth="1"/>
    <col min="15117" max="15117" width="6.7109375" style="15" customWidth="1"/>
    <col min="15118" max="15118" width="7" style="15" customWidth="1"/>
    <col min="15119" max="15119" width="5.7109375" style="15" customWidth="1"/>
    <col min="15120" max="15120" width="8.28515625" style="15" customWidth="1"/>
    <col min="15121" max="15121" width="8.42578125" style="15" customWidth="1"/>
    <col min="15122" max="15122" width="8.28515625" style="15" customWidth="1"/>
    <col min="15123" max="15123" width="8.42578125" style="15" customWidth="1"/>
    <col min="15124" max="15359" width="9.140625" style="15"/>
    <col min="15360" max="15360" width="20.28515625" style="15" customWidth="1"/>
    <col min="15361" max="15361" width="7.5703125" style="15" customWidth="1"/>
    <col min="15362" max="15362" width="7.42578125" style="15" customWidth="1"/>
    <col min="15363" max="15363" width="8.28515625" style="15" customWidth="1"/>
    <col min="15364" max="15364" width="7" style="15" customWidth="1"/>
    <col min="15365" max="15365" width="6" style="15" customWidth="1"/>
    <col min="15366" max="15366" width="7.5703125" style="15" customWidth="1"/>
    <col min="15367" max="15367" width="7.42578125" style="15" customWidth="1"/>
    <col min="15368" max="15368" width="7.7109375" style="15" customWidth="1"/>
    <col min="15369" max="15369" width="7.28515625" style="15" customWidth="1"/>
    <col min="15370" max="15370" width="5.5703125" style="15" customWidth="1"/>
    <col min="15371" max="15372" width="7.28515625" style="15" customWidth="1"/>
    <col min="15373" max="15373" width="6.7109375" style="15" customWidth="1"/>
    <col min="15374" max="15374" width="7" style="15" customWidth="1"/>
    <col min="15375" max="15375" width="5.7109375" style="15" customWidth="1"/>
    <col min="15376" max="15376" width="8.28515625" style="15" customWidth="1"/>
    <col min="15377" max="15377" width="8.42578125" style="15" customWidth="1"/>
    <col min="15378" max="15378" width="8.28515625" style="15" customWidth="1"/>
    <col min="15379" max="15379" width="8.42578125" style="15" customWidth="1"/>
    <col min="15380" max="15615" width="9.140625" style="15"/>
    <col min="15616" max="15616" width="20.28515625" style="15" customWidth="1"/>
    <col min="15617" max="15617" width="7.5703125" style="15" customWidth="1"/>
    <col min="15618" max="15618" width="7.42578125" style="15" customWidth="1"/>
    <col min="15619" max="15619" width="8.28515625" style="15" customWidth="1"/>
    <col min="15620" max="15620" width="7" style="15" customWidth="1"/>
    <col min="15621" max="15621" width="6" style="15" customWidth="1"/>
    <col min="15622" max="15622" width="7.5703125" style="15" customWidth="1"/>
    <col min="15623" max="15623" width="7.42578125" style="15" customWidth="1"/>
    <col min="15624" max="15624" width="7.7109375" style="15" customWidth="1"/>
    <col min="15625" max="15625" width="7.28515625" style="15" customWidth="1"/>
    <col min="15626" max="15626" width="5.5703125" style="15" customWidth="1"/>
    <col min="15627" max="15628" width="7.28515625" style="15" customWidth="1"/>
    <col min="15629" max="15629" width="6.7109375" style="15" customWidth="1"/>
    <col min="15630" max="15630" width="7" style="15" customWidth="1"/>
    <col min="15631" max="15631" width="5.7109375" style="15" customWidth="1"/>
    <col min="15632" max="15632" width="8.28515625" style="15" customWidth="1"/>
    <col min="15633" max="15633" width="8.42578125" style="15" customWidth="1"/>
    <col min="15634" max="15634" width="8.28515625" style="15" customWidth="1"/>
    <col min="15635" max="15635" width="8.42578125" style="15" customWidth="1"/>
    <col min="15636" max="15871" width="9.140625" style="15"/>
    <col min="15872" max="15872" width="20.28515625" style="15" customWidth="1"/>
    <col min="15873" max="15873" width="7.5703125" style="15" customWidth="1"/>
    <col min="15874" max="15874" width="7.42578125" style="15" customWidth="1"/>
    <col min="15875" max="15875" width="8.28515625" style="15" customWidth="1"/>
    <col min="15876" max="15876" width="7" style="15" customWidth="1"/>
    <col min="15877" max="15877" width="6" style="15" customWidth="1"/>
    <col min="15878" max="15878" width="7.5703125" style="15" customWidth="1"/>
    <col min="15879" max="15879" width="7.42578125" style="15" customWidth="1"/>
    <col min="15880" max="15880" width="7.7109375" style="15" customWidth="1"/>
    <col min="15881" max="15881" width="7.28515625" style="15" customWidth="1"/>
    <col min="15882" max="15882" width="5.5703125" style="15" customWidth="1"/>
    <col min="15883" max="15884" width="7.28515625" style="15" customWidth="1"/>
    <col min="15885" max="15885" width="6.7109375" style="15" customWidth="1"/>
    <col min="15886" max="15886" width="7" style="15" customWidth="1"/>
    <col min="15887" max="15887" width="5.7109375" style="15" customWidth="1"/>
    <col min="15888" max="15888" width="8.28515625" style="15" customWidth="1"/>
    <col min="15889" max="15889" width="8.42578125" style="15" customWidth="1"/>
    <col min="15890" max="15890" width="8.28515625" style="15" customWidth="1"/>
    <col min="15891" max="15891" width="8.42578125" style="15" customWidth="1"/>
    <col min="15892" max="16127" width="9.140625" style="15"/>
    <col min="16128" max="16128" width="20.28515625" style="15" customWidth="1"/>
    <col min="16129" max="16129" width="7.5703125" style="15" customWidth="1"/>
    <col min="16130" max="16130" width="7.42578125" style="15" customWidth="1"/>
    <col min="16131" max="16131" width="8.28515625" style="15" customWidth="1"/>
    <col min="16132" max="16132" width="7" style="15" customWidth="1"/>
    <col min="16133" max="16133" width="6" style="15" customWidth="1"/>
    <col min="16134" max="16134" width="7.5703125" style="15" customWidth="1"/>
    <col min="16135" max="16135" width="7.42578125" style="15" customWidth="1"/>
    <col min="16136" max="16136" width="7.7109375" style="15" customWidth="1"/>
    <col min="16137" max="16137" width="7.28515625" style="15" customWidth="1"/>
    <col min="16138" max="16138" width="5.5703125" style="15" customWidth="1"/>
    <col min="16139" max="16140" width="7.28515625" style="15" customWidth="1"/>
    <col min="16141" max="16141" width="6.7109375" style="15" customWidth="1"/>
    <col min="16142" max="16142" width="7" style="15" customWidth="1"/>
    <col min="16143" max="16143" width="5.7109375" style="15" customWidth="1"/>
    <col min="16144" max="16144" width="8.28515625" style="15" customWidth="1"/>
    <col min="16145" max="16145" width="8.42578125" style="15" customWidth="1"/>
    <col min="16146" max="16146" width="8.28515625" style="15" customWidth="1"/>
    <col min="16147" max="16147" width="8.42578125" style="15" customWidth="1"/>
    <col min="16148" max="16378" width="9.140625" style="15"/>
    <col min="16379" max="16384" width="8.7109375" style="15" customWidth="1"/>
  </cols>
  <sheetData>
    <row r="1" spans="1:33" ht="35.25" customHeight="1" x14ac:dyDescent="0.2">
      <c r="A1" s="343" t="s">
        <v>323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3"/>
      <c r="R1" s="343"/>
    </row>
    <row r="2" spans="1:33" ht="12.75" customHeight="1" x14ac:dyDescent="0.2">
      <c r="A2" s="473"/>
      <c r="B2" s="473"/>
      <c r="C2" s="473"/>
      <c r="D2" s="473"/>
      <c r="E2" s="473"/>
      <c r="F2" s="473"/>
      <c r="G2" s="473"/>
      <c r="H2" s="473"/>
      <c r="I2" s="473"/>
      <c r="J2" s="473"/>
      <c r="K2" s="473"/>
      <c r="L2" s="473"/>
      <c r="M2" s="473"/>
      <c r="N2" s="473"/>
      <c r="O2" s="473"/>
      <c r="P2" s="473"/>
      <c r="Q2" s="473"/>
      <c r="R2" s="473"/>
    </row>
    <row r="3" spans="1:33" ht="60.75" customHeight="1" x14ac:dyDescent="0.2">
      <c r="A3" s="345" t="s">
        <v>2</v>
      </c>
      <c r="B3" s="358" t="s">
        <v>324</v>
      </c>
      <c r="C3" s="474"/>
      <c r="D3" s="474"/>
      <c r="E3" s="475" t="s">
        <v>325</v>
      </c>
      <c r="F3" s="475"/>
      <c r="G3" s="475"/>
      <c r="H3" s="475" t="s">
        <v>326</v>
      </c>
      <c r="I3" s="474"/>
      <c r="J3" s="474"/>
      <c r="K3" s="345" t="s">
        <v>327</v>
      </c>
      <c r="L3" s="345"/>
      <c r="M3" s="345"/>
      <c r="N3" s="345" t="s">
        <v>328</v>
      </c>
      <c r="O3" s="345"/>
      <c r="P3" s="345"/>
      <c r="Q3" s="345" t="s">
        <v>329</v>
      </c>
      <c r="R3" s="345"/>
      <c r="S3" s="345"/>
      <c r="T3" s="345" t="s">
        <v>330</v>
      </c>
      <c r="U3" s="345"/>
      <c r="V3" s="345"/>
    </row>
    <row r="4" spans="1:33" ht="14.25" customHeight="1" x14ac:dyDescent="0.2">
      <c r="A4" s="345"/>
      <c r="B4" s="345">
        <v>2021</v>
      </c>
      <c r="C4" s="345">
        <v>2022</v>
      </c>
      <c r="D4" s="345">
        <v>2023</v>
      </c>
      <c r="E4" s="345">
        <v>2021</v>
      </c>
      <c r="F4" s="345">
        <v>2022</v>
      </c>
      <c r="G4" s="345">
        <v>2023</v>
      </c>
      <c r="H4" s="345">
        <v>2021</v>
      </c>
      <c r="I4" s="345">
        <v>2022</v>
      </c>
      <c r="J4" s="345">
        <v>2023</v>
      </c>
      <c r="K4" s="345">
        <v>2021</v>
      </c>
      <c r="L4" s="345">
        <v>2022</v>
      </c>
      <c r="M4" s="345">
        <v>2023</v>
      </c>
      <c r="N4" s="345">
        <v>2021</v>
      </c>
      <c r="O4" s="345">
        <v>2022</v>
      </c>
      <c r="P4" s="345">
        <v>2023</v>
      </c>
      <c r="Q4" s="345">
        <v>2021</v>
      </c>
      <c r="R4" s="345">
        <v>2022</v>
      </c>
      <c r="S4" s="345">
        <v>2023</v>
      </c>
      <c r="T4" s="345">
        <v>2021</v>
      </c>
      <c r="U4" s="345">
        <v>2022</v>
      </c>
      <c r="V4" s="345">
        <v>2023</v>
      </c>
    </row>
    <row r="5" spans="1:33" ht="22.15" customHeight="1" x14ac:dyDescent="0.2">
      <c r="A5" s="345"/>
      <c r="B5" s="345"/>
      <c r="C5" s="345"/>
      <c r="D5" s="345"/>
      <c r="E5" s="345"/>
      <c r="F5" s="345"/>
      <c r="G5" s="345"/>
      <c r="H5" s="345"/>
      <c r="I5" s="345"/>
      <c r="J5" s="345"/>
      <c r="K5" s="345"/>
      <c r="L5" s="345"/>
      <c r="M5" s="345"/>
      <c r="N5" s="345"/>
      <c r="O5" s="345"/>
      <c r="P5" s="345"/>
      <c r="Q5" s="345"/>
      <c r="R5" s="345"/>
      <c r="S5" s="345"/>
      <c r="T5" s="345"/>
      <c r="U5" s="345"/>
      <c r="V5" s="345"/>
    </row>
    <row r="6" spans="1:33" ht="25.5" customHeight="1" x14ac:dyDescent="0.25">
      <c r="A6" s="551" t="s">
        <v>13</v>
      </c>
      <c r="B6" s="553">
        <v>13</v>
      </c>
      <c r="C6" s="553">
        <v>14</v>
      </c>
      <c r="D6" s="553">
        <v>14</v>
      </c>
      <c r="E6" s="553"/>
      <c r="F6" s="553"/>
      <c r="G6" s="553"/>
      <c r="H6" s="553"/>
      <c r="I6" s="553"/>
      <c r="J6" s="553">
        <v>0</v>
      </c>
      <c r="K6" s="547">
        <v>13</v>
      </c>
      <c r="L6" s="547">
        <v>15</v>
      </c>
      <c r="M6" s="547">
        <v>13</v>
      </c>
      <c r="N6" s="547">
        <v>11</v>
      </c>
      <c r="O6" s="547">
        <v>12</v>
      </c>
      <c r="P6" s="547">
        <v>13</v>
      </c>
      <c r="Q6" s="6">
        <v>22030</v>
      </c>
      <c r="R6" s="6">
        <v>25501</v>
      </c>
      <c r="S6" s="6">
        <v>21818</v>
      </c>
      <c r="T6" s="553"/>
      <c r="U6" s="556"/>
      <c r="V6" s="556"/>
      <c r="W6" s="177"/>
      <c r="X6" s="177"/>
      <c r="Y6" s="177"/>
      <c r="Z6" s="177"/>
      <c r="AA6" s="177"/>
      <c r="AB6" s="177"/>
      <c r="AC6" s="177"/>
      <c r="AD6" s="177"/>
      <c r="AE6" s="177"/>
      <c r="AF6" s="177"/>
      <c r="AG6" s="177"/>
    </row>
    <row r="7" spans="1:33" ht="25.5" customHeight="1" x14ac:dyDescent="0.25">
      <c r="A7" s="551" t="s">
        <v>14</v>
      </c>
      <c r="B7" s="553">
        <v>5</v>
      </c>
      <c r="C7" s="553">
        <v>5</v>
      </c>
      <c r="D7" s="553">
        <v>5</v>
      </c>
      <c r="E7" s="553"/>
      <c r="F7" s="553"/>
      <c r="G7" s="553"/>
      <c r="H7" s="553">
        <v>1</v>
      </c>
      <c r="I7" s="553">
        <v>1</v>
      </c>
      <c r="J7" s="553">
        <v>1</v>
      </c>
      <c r="K7" s="547">
        <v>7</v>
      </c>
      <c r="L7" s="547">
        <v>7</v>
      </c>
      <c r="M7" s="547">
        <v>7</v>
      </c>
      <c r="N7" s="547">
        <v>7</v>
      </c>
      <c r="O7" s="547">
        <v>7</v>
      </c>
      <c r="P7" s="547">
        <v>7</v>
      </c>
      <c r="Q7" s="6">
        <v>7857</v>
      </c>
      <c r="R7" s="6">
        <v>8024</v>
      </c>
      <c r="S7" s="6">
        <v>7284</v>
      </c>
      <c r="T7" s="553">
        <v>686</v>
      </c>
      <c r="U7" s="554">
        <v>425</v>
      </c>
      <c r="V7" s="554">
        <v>530</v>
      </c>
      <c r="W7" s="177"/>
      <c r="X7" s="177"/>
      <c r="Y7" s="177"/>
      <c r="Z7" s="177"/>
      <c r="AA7" s="177"/>
      <c r="AB7" s="177"/>
      <c r="AC7" s="177"/>
      <c r="AD7" s="177"/>
      <c r="AE7" s="177"/>
      <c r="AF7" s="177"/>
      <c r="AG7" s="177"/>
    </row>
    <row r="8" spans="1:33" ht="25.5" customHeight="1" x14ac:dyDescent="0.25">
      <c r="A8" s="551" t="s">
        <v>15</v>
      </c>
      <c r="B8" s="553">
        <v>14</v>
      </c>
      <c r="C8" s="553">
        <v>14</v>
      </c>
      <c r="D8" s="553">
        <v>14</v>
      </c>
      <c r="E8" s="553"/>
      <c r="F8" s="553"/>
      <c r="G8" s="553"/>
      <c r="H8" s="553"/>
      <c r="I8" s="553"/>
      <c r="J8" s="553">
        <v>0</v>
      </c>
      <c r="K8" s="547">
        <v>11</v>
      </c>
      <c r="L8" s="547">
        <v>9</v>
      </c>
      <c r="M8" s="547">
        <v>10</v>
      </c>
      <c r="N8" s="547">
        <v>11</v>
      </c>
      <c r="O8" s="547">
        <v>9</v>
      </c>
      <c r="P8" s="547">
        <v>10</v>
      </c>
      <c r="Q8" s="6">
        <v>19316</v>
      </c>
      <c r="R8" s="6">
        <v>16142</v>
      </c>
      <c r="S8" s="6">
        <v>13592</v>
      </c>
      <c r="T8" s="553"/>
      <c r="U8" s="554"/>
      <c r="V8" s="554"/>
      <c r="W8" s="177"/>
      <c r="X8" s="177"/>
      <c r="Y8" s="177"/>
      <c r="Z8" s="177"/>
      <c r="AA8" s="177"/>
      <c r="AB8" s="177"/>
      <c r="AC8" s="177"/>
      <c r="AD8" s="177"/>
      <c r="AE8" s="177"/>
      <c r="AF8" s="177"/>
      <c r="AG8" s="177"/>
    </row>
    <row r="9" spans="1:33" ht="25.5" customHeight="1" x14ac:dyDescent="0.25">
      <c r="A9" s="551" t="s">
        <v>16</v>
      </c>
      <c r="B9" s="553">
        <v>18</v>
      </c>
      <c r="C9" s="553">
        <v>18</v>
      </c>
      <c r="D9" s="553">
        <v>18</v>
      </c>
      <c r="E9" s="553"/>
      <c r="F9" s="553"/>
      <c r="G9" s="553"/>
      <c r="H9" s="553"/>
      <c r="I9" s="553"/>
      <c r="J9" s="553">
        <v>0</v>
      </c>
      <c r="K9" s="547">
        <v>16</v>
      </c>
      <c r="L9" s="547">
        <v>14</v>
      </c>
      <c r="M9" s="547">
        <v>14</v>
      </c>
      <c r="N9" s="547">
        <v>16</v>
      </c>
      <c r="O9" s="547">
        <v>14</v>
      </c>
      <c r="P9" s="547">
        <v>14</v>
      </c>
      <c r="Q9" s="6">
        <v>16941</v>
      </c>
      <c r="R9" s="6">
        <v>20431</v>
      </c>
      <c r="S9" s="6">
        <v>22817</v>
      </c>
      <c r="T9" s="553"/>
      <c r="U9" s="554"/>
      <c r="V9" s="554"/>
      <c r="W9" s="177"/>
      <c r="X9" s="177"/>
      <c r="Y9" s="177"/>
      <c r="Z9" s="177"/>
      <c r="AA9" s="177"/>
      <c r="AB9" s="177"/>
      <c r="AC9" s="177"/>
      <c r="AD9" s="177"/>
      <c r="AE9" s="177"/>
      <c r="AF9" s="177"/>
      <c r="AG9" s="177"/>
    </row>
    <row r="10" spans="1:33" ht="25.5" customHeight="1" x14ac:dyDescent="0.25">
      <c r="A10" s="551" t="s">
        <v>17</v>
      </c>
      <c r="B10" s="553">
        <v>17</v>
      </c>
      <c r="C10" s="553">
        <v>17</v>
      </c>
      <c r="D10" s="553">
        <v>17</v>
      </c>
      <c r="E10" s="553">
        <v>1</v>
      </c>
      <c r="F10" s="553">
        <v>1</v>
      </c>
      <c r="G10" s="553">
        <v>1</v>
      </c>
      <c r="H10" s="553">
        <v>3</v>
      </c>
      <c r="I10" s="553">
        <v>3</v>
      </c>
      <c r="J10" s="553">
        <v>3</v>
      </c>
      <c r="K10" s="547">
        <v>17</v>
      </c>
      <c r="L10" s="547">
        <v>17</v>
      </c>
      <c r="M10" s="547">
        <v>19</v>
      </c>
      <c r="N10" s="547">
        <v>16</v>
      </c>
      <c r="O10" s="547">
        <v>16</v>
      </c>
      <c r="P10" s="547">
        <v>18</v>
      </c>
      <c r="Q10" s="6">
        <v>27477</v>
      </c>
      <c r="R10" s="6">
        <v>28822</v>
      </c>
      <c r="S10" s="6">
        <v>25540</v>
      </c>
      <c r="T10" s="553">
        <v>2773</v>
      </c>
      <c r="U10" s="554">
        <v>2562</v>
      </c>
      <c r="V10" s="554">
        <v>2541</v>
      </c>
      <c r="W10" s="177"/>
      <c r="X10" s="177"/>
      <c r="Y10" s="177"/>
      <c r="Z10" s="177"/>
      <c r="AA10" s="177"/>
      <c r="AB10" s="177"/>
      <c r="AC10" s="177"/>
      <c r="AD10" s="177"/>
      <c r="AE10" s="177"/>
      <c r="AF10" s="177"/>
      <c r="AG10" s="177"/>
    </row>
    <row r="11" spans="1:33" ht="25.5" customHeight="1" x14ac:dyDescent="0.25">
      <c r="A11" s="551" t="s">
        <v>18</v>
      </c>
      <c r="B11" s="553">
        <v>7</v>
      </c>
      <c r="C11" s="553">
        <v>7</v>
      </c>
      <c r="D11" s="553">
        <v>7</v>
      </c>
      <c r="E11" s="553"/>
      <c r="F11" s="553"/>
      <c r="G11" s="553"/>
      <c r="H11" s="553"/>
      <c r="I11" s="553"/>
      <c r="J11" s="553">
        <v>0</v>
      </c>
      <c r="K11" s="547">
        <v>8</v>
      </c>
      <c r="L11" s="547">
        <v>7</v>
      </c>
      <c r="M11" s="547">
        <v>7</v>
      </c>
      <c r="N11" s="547">
        <v>8</v>
      </c>
      <c r="O11" s="547">
        <v>7</v>
      </c>
      <c r="P11" s="547">
        <v>7</v>
      </c>
      <c r="Q11" s="6">
        <v>13900</v>
      </c>
      <c r="R11" s="6">
        <v>13823</v>
      </c>
      <c r="S11" s="6">
        <v>11945</v>
      </c>
      <c r="T11" s="553"/>
      <c r="U11" s="554"/>
      <c r="V11" s="554"/>
      <c r="W11" s="177"/>
      <c r="X11" s="177"/>
      <c r="Y11" s="177"/>
      <c r="Z11" s="177"/>
      <c r="AA11" s="177"/>
      <c r="AB11" s="177"/>
      <c r="AC11" s="177"/>
      <c r="AD11" s="177"/>
      <c r="AE11" s="177"/>
      <c r="AF11" s="177"/>
      <c r="AG11" s="177"/>
    </row>
    <row r="12" spans="1:33" ht="25.5" customHeight="1" x14ac:dyDescent="0.25">
      <c r="A12" s="551" t="s">
        <v>19</v>
      </c>
      <c r="B12" s="553">
        <v>9</v>
      </c>
      <c r="C12" s="553">
        <v>9</v>
      </c>
      <c r="D12" s="553">
        <v>9</v>
      </c>
      <c r="E12" s="553"/>
      <c r="F12" s="553"/>
      <c r="G12" s="553"/>
      <c r="H12" s="553">
        <v>1</v>
      </c>
      <c r="I12" s="553">
        <v>1</v>
      </c>
      <c r="J12" s="553">
        <v>1</v>
      </c>
      <c r="K12" s="547">
        <v>21</v>
      </c>
      <c r="L12" s="547">
        <v>21</v>
      </c>
      <c r="M12" s="547">
        <v>18</v>
      </c>
      <c r="N12" s="547">
        <v>9</v>
      </c>
      <c r="O12" s="547">
        <v>9</v>
      </c>
      <c r="P12" s="547">
        <v>9</v>
      </c>
      <c r="Q12" s="6">
        <v>32657</v>
      </c>
      <c r="R12" s="6">
        <v>40483</v>
      </c>
      <c r="S12" s="6">
        <v>34575</v>
      </c>
      <c r="T12" s="553">
        <v>1097</v>
      </c>
      <c r="U12" s="554">
        <v>962</v>
      </c>
      <c r="V12" s="554">
        <v>731</v>
      </c>
      <c r="W12" s="177"/>
      <c r="X12" s="177"/>
      <c r="Y12" s="177"/>
      <c r="Z12" s="177"/>
      <c r="AA12" s="177"/>
      <c r="AB12" s="177"/>
      <c r="AC12" s="177"/>
      <c r="AD12" s="177"/>
      <c r="AE12" s="177"/>
      <c r="AF12" s="177"/>
      <c r="AG12" s="177"/>
    </row>
    <row r="13" spans="1:33" ht="25.5" customHeight="1" x14ac:dyDescent="0.25">
      <c r="A13" s="551" t="s">
        <v>20</v>
      </c>
      <c r="B13" s="553">
        <v>19</v>
      </c>
      <c r="C13" s="553">
        <v>19</v>
      </c>
      <c r="D13" s="553">
        <v>19</v>
      </c>
      <c r="E13" s="553"/>
      <c r="F13" s="553"/>
      <c r="G13" s="553"/>
      <c r="H13" s="553"/>
      <c r="I13" s="553"/>
      <c r="J13" s="553">
        <v>0</v>
      </c>
      <c r="K13" s="547">
        <v>16</v>
      </c>
      <c r="L13" s="547">
        <v>19</v>
      </c>
      <c r="M13" s="547">
        <v>19</v>
      </c>
      <c r="N13" s="547">
        <v>10</v>
      </c>
      <c r="O13" s="547">
        <v>11</v>
      </c>
      <c r="P13" s="547">
        <v>11</v>
      </c>
      <c r="Q13" s="6">
        <v>12368</v>
      </c>
      <c r="R13" s="6">
        <v>10532</v>
      </c>
      <c r="S13" s="6">
        <v>7434</v>
      </c>
      <c r="T13" s="553"/>
      <c r="U13" s="556"/>
      <c r="V13" s="556"/>
      <c r="W13" s="177"/>
      <c r="X13" s="177"/>
      <c r="Y13" s="177"/>
      <c r="Z13" s="177"/>
      <c r="AA13" s="177"/>
      <c r="AB13" s="177"/>
      <c r="AC13" s="177"/>
      <c r="AD13" s="177"/>
      <c r="AE13" s="177"/>
      <c r="AF13" s="177"/>
      <c r="AG13" s="177"/>
    </row>
    <row r="14" spans="1:33" ht="25.5" customHeight="1" x14ac:dyDescent="0.25">
      <c r="A14" s="551" t="s">
        <v>21</v>
      </c>
      <c r="B14" s="553">
        <v>23</v>
      </c>
      <c r="C14" s="553">
        <v>23</v>
      </c>
      <c r="D14" s="553">
        <v>23</v>
      </c>
      <c r="E14" s="553"/>
      <c r="F14" s="553"/>
      <c r="G14" s="553"/>
      <c r="H14" s="553"/>
      <c r="I14" s="553"/>
      <c r="J14" s="553">
        <v>0</v>
      </c>
      <c r="K14" s="547">
        <v>20</v>
      </c>
      <c r="L14" s="547">
        <v>17</v>
      </c>
      <c r="M14" s="547">
        <v>20</v>
      </c>
      <c r="N14" s="547">
        <v>17</v>
      </c>
      <c r="O14" s="547">
        <v>13</v>
      </c>
      <c r="P14" s="547">
        <v>16</v>
      </c>
      <c r="Q14" s="6">
        <v>43741</v>
      </c>
      <c r="R14" s="6">
        <v>43423</v>
      </c>
      <c r="S14" s="6">
        <v>42472</v>
      </c>
      <c r="T14" s="553"/>
      <c r="U14" s="556"/>
      <c r="V14" s="556"/>
      <c r="W14" s="177"/>
      <c r="X14" s="177"/>
      <c r="Y14" s="177"/>
      <c r="Z14" s="177"/>
      <c r="AA14" s="177"/>
      <c r="AB14" s="177"/>
      <c r="AC14" s="177"/>
      <c r="AD14" s="177"/>
      <c r="AE14" s="177"/>
      <c r="AF14" s="177"/>
      <c r="AG14" s="177"/>
    </row>
    <row r="15" spans="1:33" ht="25.5" customHeight="1" x14ac:dyDescent="0.25">
      <c r="A15" s="551" t="s">
        <v>22</v>
      </c>
      <c r="B15" s="553">
        <v>13</v>
      </c>
      <c r="C15" s="553">
        <v>13</v>
      </c>
      <c r="D15" s="553">
        <v>13</v>
      </c>
      <c r="E15" s="553"/>
      <c r="F15" s="553"/>
      <c r="G15" s="553"/>
      <c r="H15" s="553"/>
      <c r="I15" s="553"/>
      <c r="J15" s="553">
        <v>0</v>
      </c>
      <c r="K15" s="547">
        <v>10</v>
      </c>
      <c r="L15" s="547">
        <v>11</v>
      </c>
      <c r="M15" s="547">
        <v>13</v>
      </c>
      <c r="N15" s="547">
        <v>8</v>
      </c>
      <c r="O15" s="547">
        <v>9</v>
      </c>
      <c r="P15" s="547">
        <v>11</v>
      </c>
      <c r="Q15" s="6">
        <v>11483</v>
      </c>
      <c r="R15" s="6">
        <v>9540</v>
      </c>
      <c r="S15" s="6">
        <v>8887</v>
      </c>
      <c r="T15" s="553"/>
      <c r="U15" s="556"/>
      <c r="V15" s="556"/>
      <c r="W15" s="177"/>
      <c r="X15" s="177"/>
      <c r="Y15" s="177"/>
      <c r="Z15" s="177"/>
      <c r="AA15" s="177"/>
      <c r="AB15" s="177"/>
      <c r="AC15" s="177"/>
      <c r="AD15" s="177"/>
      <c r="AE15" s="177"/>
      <c r="AF15" s="177"/>
      <c r="AG15" s="177"/>
    </row>
    <row r="16" spans="1:33" ht="24" customHeight="1" x14ac:dyDescent="0.25">
      <c r="A16" s="548" t="s">
        <v>220</v>
      </c>
      <c r="B16" s="555">
        <v>138</v>
      </c>
      <c r="C16" s="555">
        <v>139</v>
      </c>
      <c r="D16" s="555">
        <v>139</v>
      </c>
      <c r="E16" s="555">
        <v>1</v>
      </c>
      <c r="F16" s="555">
        <v>1</v>
      </c>
      <c r="G16" s="555">
        <v>1</v>
      </c>
      <c r="H16" s="555">
        <v>5</v>
      </c>
      <c r="I16" s="555">
        <v>5</v>
      </c>
      <c r="J16" s="555">
        <v>5</v>
      </c>
      <c r="K16" s="549">
        <v>139</v>
      </c>
      <c r="L16" s="549">
        <v>137</v>
      </c>
      <c r="M16" s="549">
        <v>140</v>
      </c>
      <c r="N16" s="549">
        <v>113</v>
      </c>
      <c r="O16" s="549">
        <v>107</v>
      </c>
      <c r="P16" s="549">
        <v>116</v>
      </c>
      <c r="Q16" s="174">
        <v>207770</v>
      </c>
      <c r="R16" s="174">
        <v>216721</v>
      </c>
      <c r="S16" s="174">
        <f>SUM(S6:S15)</f>
        <v>196364</v>
      </c>
      <c r="T16" s="555">
        <v>4556</v>
      </c>
      <c r="U16" s="555">
        <v>3949</v>
      </c>
      <c r="V16" s="555">
        <f>SUM(V6:V15)</f>
        <v>3802</v>
      </c>
      <c r="W16" s="177"/>
      <c r="X16" s="177"/>
      <c r="Y16" s="177"/>
      <c r="Z16" s="177"/>
      <c r="AA16" s="177"/>
      <c r="AB16" s="177"/>
      <c r="AC16" s="177"/>
      <c r="AD16" s="177"/>
      <c r="AE16" s="177"/>
      <c r="AF16" s="177"/>
      <c r="AG16" s="177"/>
    </row>
    <row r="17" spans="1:33" ht="24" customHeight="1" x14ac:dyDescent="0.25">
      <c r="A17" s="548" t="s">
        <v>70</v>
      </c>
      <c r="B17" s="6">
        <v>33282</v>
      </c>
      <c r="C17" s="6">
        <v>33239</v>
      </c>
      <c r="D17" s="6"/>
      <c r="E17" s="6"/>
      <c r="F17" s="6"/>
      <c r="G17" s="6"/>
      <c r="H17" s="6">
        <v>2605</v>
      </c>
      <c r="I17" s="6">
        <v>2579</v>
      </c>
      <c r="J17" s="553"/>
      <c r="K17" s="6">
        <v>32722</v>
      </c>
      <c r="L17" s="6">
        <v>31675</v>
      </c>
      <c r="M17" s="6"/>
      <c r="N17" s="6">
        <v>20962</v>
      </c>
      <c r="O17" s="6">
        <v>20409</v>
      </c>
      <c r="P17" s="553"/>
      <c r="Q17" s="553" t="s">
        <v>71</v>
      </c>
      <c r="R17" s="553" t="s">
        <v>71</v>
      </c>
      <c r="S17" s="553"/>
      <c r="T17" s="553"/>
      <c r="U17" s="556"/>
      <c r="V17" s="556"/>
      <c r="W17" s="177"/>
      <c r="X17" s="177"/>
      <c r="Y17" s="177"/>
      <c r="Z17" s="177"/>
      <c r="AA17" s="177"/>
      <c r="AB17" s="177"/>
      <c r="AC17" s="177"/>
      <c r="AD17" s="177"/>
      <c r="AE17" s="177"/>
      <c r="AF17" s="177"/>
      <c r="AG17" s="177"/>
    </row>
    <row r="18" spans="1:33" ht="24" customHeight="1" x14ac:dyDescent="0.25">
      <c r="A18" s="548" t="s">
        <v>72</v>
      </c>
      <c r="B18" s="6">
        <v>5193</v>
      </c>
      <c r="C18" s="6">
        <v>5216</v>
      </c>
      <c r="D18" s="6"/>
      <c r="E18" s="6"/>
      <c r="F18" s="6"/>
      <c r="G18" s="6"/>
      <c r="H18" s="6">
        <v>78</v>
      </c>
      <c r="I18" s="6">
        <v>79</v>
      </c>
      <c r="J18" s="553"/>
      <c r="K18" s="6">
        <v>4393</v>
      </c>
      <c r="L18" s="6">
        <v>4239</v>
      </c>
      <c r="M18" s="6"/>
      <c r="N18" s="6">
        <v>2732</v>
      </c>
      <c r="O18" s="6">
        <v>2653</v>
      </c>
      <c r="P18" s="553"/>
      <c r="Q18" s="553" t="s">
        <v>71</v>
      </c>
      <c r="R18" s="553" t="s">
        <v>71</v>
      </c>
      <c r="S18" s="553"/>
      <c r="T18" s="553"/>
      <c r="U18" s="556"/>
      <c r="V18" s="556"/>
      <c r="W18" s="177"/>
      <c r="X18" s="177"/>
      <c r="Y18" s="177"/>
      <c r="Z18" s="177"/>
      <c r="AA18" s="177"/>
      <c r="AB18" s="177"/>
      <c r="AC18" s="177"/>
      <c r="AD18" s="177"/>
      <c r="AE18" s="177"/>
      <c r="AF18" s="177"/>
      <c r="AG18" s="177"/>
    </row>
    <row r="19" spans="1:33" ht="24" customHeight="1" x14ac:dyDescent="0.2">
      <c r="A19" s="476" t="s">
        <v>73</v>
      </c>
      <c r="B19" s="477"/>
      <c r="C19" s="477"/>
      <c r="D19" s="477"/>
      <c r="E19" s="477"/>
      <c r="F19" s="477"/>
      <c r="G19" s="477"/>
      <c r="H19" s="477"/>
      <c r="I19" s="477"/>
      <c r="J19" s="477"/>
      <c r="K19" s="477"/>
      <c r="L19" s="477"/>
      <c r="M19" s="477"/>
      <c r="N19" s="178"/>
      <c r="O19" s="178"/>
      <c r="P19" s="178"/>
      <c r="Q19" s="178"/>
      <c r="R19" s="178"/>
      <c r="S19" s="178"/>
      <c r="T19" s="178"/>
      <c r="U19" s="177"/>
      <c r="V19" s="177"/>
      <c r="W19" s="177"/>
      <c r="X19" s="177"/>
      <c r="Y19" s="177"/>
      <c r="Z19" s="177"/>
      <c r="AA19" s="177"/>
      <c r="AB19" s="177"/>
      <c r="AC19" s="177"/>
      <c r="AD19" s="177"/>
      <c r="AE19" s="177"/>
      <c r="AF19" s="177"/>
      <c r="AG19" s="177"/>
    </row>
    <row r="20" spans="1:33" ht="21" customHeight="1" x14ac:dyDescent="0.25">
      <c r="B20" s="179"/>
      <c r="C20" s="179"/>
      <c r="D20" s="179"/>
      <c r="E20" s="179"/>
      <c r="F20" s="179"/>
      <c r="G20" s="179"/>
      <c r="H20" s="179"/>
      <c r="I20" s="179"/>
      <c r="J20" s="179"/>
      <c r="K20" s="179"/>
      <c r="L20" s="179"/>
      <c r="M20" s="179"/>
      <c r="N20" s="179"/>
      <c r="O20" s="179"/>
      <c r="P20" s="179"/>
      <c r="Q20" s="179"/>
      <c r="R20" s="179"/>
      <c r="S20" s="179"/>
      <c r="T20" s="179"/>
      <c r="U20" s="179"/>
      <c r="V20" s="179"/>
      <c r="W20" s="179"/>
      <c r="X20" s="179"/>
      <c r="Y20" s="179"/>
      <c r="Z20" s="177"/>
      <c r="AA20" s="177"/>
      <c r="AB20" s="177"/>
      <c r="AC20" s="177"/>
      <c r="AD20" s="177"/>
      <c r="AE20" s="177"/>
      <c r="AF20" s="177"/>
      <c r="AG20" s="177"/>
    </row>
    <row r="21" spans="1:33" x14ac:dyDescent="0.2">
      <c r="B21" s="177"/>
      <c r="C21" s="17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177"/>
      <c r="R21" s="177"/>
      <c r="S21" s="177"/>
      <c r="T21" s="177"/>
      <c r="U21" s="177"/>
      <c r="V21" s="177"/>
      <c r="W21" s="177"/>
      <c r="X21" s="177"/>
      <c r="Y21" s="177"/>
      <c r="Z21" s="177"/>
      <c r="AA21" s="177"/>
      <c r="AB21" s="177"/>
      <c r="AC21" s="177"/>
      <c r="AD21" s="177"/>
      <c r="AE21" s="177"/>
      <c r="AF21" s="177"/>
      <c r="AG21" s="177"/>
    </row>
    <row r="22" spans="1:33" x14ac:dyDescent="0.2">
      <c r="B22" s="177"/>
      <c r="C22" s="177"/>
      <c r="D22" s="177"/>
      <c r="E22" s="177"/>
      <c r="F22" s="177"/>
      <c r="G22" s="177"/>
      <c r="H22" s="177"/>
      <c r="I22" s="177"/>
      <c r="J22" s="177"/>
      <c r="K22" s="177"/>
      <c r="L22" s="177"/>
      <c r="M22" s="177"/>
      <c r="N22" s="177"/>
      <c r="O22" s="177"/>
      <c r="P22" s="177"/>
      <c r="Q22" s="177"/>
      <c r="R22" s="177"/>
      <c r="S22" s="177"/>
      <c r="T22" s="177"/>
      <c r="U22" s="177"/>
      <c r="V22" s="177"/>
      <c r="W22" s="177"/>
      <c r="X22" s="177"/>
      <c r="Y22" s="177"/>
      <c r="Z22" s="177"/>
      <c r="AA22" s="177"/>
      <c r="AB22" s="177"/>
      <c r="AC22" s="177"/>
      <c r="AD22" s="177"/>
      <c r="AE22" s="177"/>
      <c r="AF22" s="177"/>
      <c r="AG22" s="177"/>
    </row>
    <row r="23" spans="1:33" x14ac:dyDescent="0.2">
      <c r="B23" s="177"/>
      <c r="C23" s="177"/>
      <c r="D23" s="177"/>
      <c r="E23" s="177"/>
      <c r="F23" s="177"/>
      <c r="G23" s="177"/>
      <c r="H23" s="177"/>
      <c r="I23" s="177"/>
      <c r="J23" s="177"/>
      <c r="K23" s="177"/>
      <c r="L23" s="177"/>
      <c r="M23" s="177"/>
      <c r="N23" s="177"/>
      <c r="O23" s="177"/>
      <c r="P23" s="177"/>
      <c r="Q23" s="177"/>
      <c r="R23" s="177"/>
      <c r="S23" s="177"/>
      <c r="T23" s="177"/>
      <c r="U23" s="177"/>
      <c r="V23" s="177"/>
      <c r="W23" s="177"/>
      <c r="X23" s="177"/>
      <c r="Y23" s="177"/>
      <c r="Z23" s="177"/>
      <c r="AA23" s="177"/>
      <c r="AB23" s="177"/>
      <c r="AC23" s="177"/>
      <c r="AD23" s="177"/>
      <c r="AE23" s="177"/>
      <c r="AF23" s="177"/>
      <c r="AG23" s="177"/>
    </row>
    <row r="24" spans="1:33" x14ac:dyDescent="0.2">
      <c r="B24" s="177"/>
      <c r="C24" s="177"/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77"/>
      <c r="O24" s="177"/>
      <c r="P24" s="177"/>
      <c r="Q24" s="177"/>
      <c r="R24" s="177"/>
      <c r="S24" s="177"/>
      <c r="T24" s="177"/>
      <c r="U24" s="177"/>
      <c r="V24" s="177"/>
      <c r="W24" s="177"/>
      <c r="X24" s="177"/>
      <c r="Y24" s="177"/>
      <c r="Z24" s="177"/>
      <c r="AA24" s="177"/>
      <c r="AB24" s="177"/>
      <c r="AC24" s="177"/>
      <c r="AD24" s="177"/>
      <c r="AE24" s="177"/>
      <c r="AF24" s="177"/>
      <c r="AG24" s="177"/>
    </row>
    <row r="25" spans="1:33" x14ac:dyDescent="0.2">
      <c r="B25" s="177"/>
      <c r="C25" s="17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177"/>
      <c r="R25" s="177"/>
      <c r="S25" s="177"/>
      <c r="T25" s="177"/>
      <c r="U25" s="177"/>
      <c r="V25" s="177"/>
      <c r="W25" s="177"/>
      <c r="X25" s="177"/>
      <c r="Y25" s="177"/>
      <c r="Z25" s="177"/>
      <c r="AA25" s="177"/>
      <c r="AB25" s="177"/>
      <c r="AC25" s="177"/>
      <c r="AD25" s="177"/>
      <c r="AE25" s="177"/>
      <c r="AF25" s="177"/>
      <c r="AG25" s="177"/>
    </row>
    <row r="26" spans="1:33" x14ac:dyDescent="0.2">
      <c r="B26" s="177"/>
      <c r="C26" s="177"/>
      <c r="D26" s="177"/>
      <c r="E26" s="177"/>
      <c r="F26" s="177"/>
      <c r="G26" s="177"/>
      <c r="H26" s="177"/>
      <c r="I26" s="177"/>
      <c r="J26" s="177"/>
      <c r="K26" s="177"/>
      <c r="L26" s="177"/>
      <c r="M26" s="177"/>
      <c r="N26" s="177"/>
      <c r="O26" s="177"/>
      <c r="P26" s="177"/>
      <c r="Q26" s="177"/>
      <c r="R26" s="177"/>
      <c r="S26" s="177"/>
      <c r="T26" s="177"/>
      <c r="U26" s="177"/>
      <c r="V26" s="177"/>
      <c r="W26" s="177"/>
      <c r="X26" s="177"/>
      <c r="Y26" s="177"/>
      <c r="Z26" s="177"/>
      <c r="AA26" s="177"/>
      <c r="AB26" s="177"/>
      <c r="AC26" s="177"/>
      <c r="AD26" s="177"/>
      <c r="AE26" s="177"/>
      <c r="AF26" s="177"/>
      <c r="AG26" s="177"/>
    </row>
    <row r="27" spans="1:33" x14ac:dyDescent="0.2">
      <c r="B27" s="177"/>
      <c r="C27" s="177"/>
      <c r="D27" s="177"/>
      <c r="E27" s="177"/>
      <c r="F27" s="177"/>
      <c r="G27" s="177"/>
      <c r="H27" s="177"/>
      <c r="I27" s="177"/>
      <c r="J27" s="177"/>
      <c r="K27" s="177"/>
      <c r="L27" s="177"/>
      <c r="M27" s="177"/>
      <c r="N27" s="177"/>
      <c r="O27" s="177"/>
      <c r="P27" s="177"/>
      <c r="Q27" s="177"/>
      <c r="R27" s="177"/>
      <c r="S27" s="177"/>
      <c r="T27" s="177"/>
      <c r="U27" s="177"/>
      <c r="V27" s="177"/>
      <c r="W27" s="177"/>
      <c r="X27" s="177"/>
      <c r="Y27" s="177"/>
      <c r="Z27" s="177"/>
      <c r="AA27" s="177"/>
      <c r="AB27" s="177"/>
      <c r="AC27" s="177"/>
      <c r="AD27" s="177"/>
      <c r="AE27" s="177"/>
      <c r="AF27" s="177"/>
      <c r="AG27" s="177"/>
    </row>
    <row r="28" spans="1:33" x14ac:dyDescent="0.2">
      <c r="B28" s="177"/>
      <c r="C28" s="177"/>
      <c r="D28" s="177"/>
      <c r="E28" s="177"/>
      <c r="F28" s="177"/>
      <c r="G28" s="177"/>
      <c r="H28" s="177"/>
      <c r="I28" s="177"/>
      <c r="J28" s="177"/>
      <c r="K28" s="177"/>
      <c r="L28" s="177"/>
      <c r="M28" s="177"/>
      <c r="N28" s="177"/>
      <c r="O28" s="177"/>
      <c r="P28" s="177"/>
      <c r="Q28" s="177"/>
      <c r="R28" s="177"/>
      <c r="S28" s="177"/>
      <c r="T28" s="177"/>
      <c r="U28" s="177"/>
      <c r="V28" s="177"/>
      <c r="W28" s="177"/>
      <c r="X28" s="177"/>
      <c r="Y28" s="177"/>
      <c r="Z28" s="177"/>
      <c r="AA28" s="177"/>
      <c r="AB28" s="177"/>
      <c r="AC28" s="177"/>
      <c r="AD28" s="177"/>
      <c r="AE28" s="177"/>
      <c r="AF28" s="177"/>
      <c r="AG28" s="177"/>
    </row>
    <row r="29" spans="1:33" x14ac:dyDescent="0.2">
      <c r="B29" s="177"/>
      <c r="C29" s="17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177"/>
      <c r="P29" s="177"/>
      <c r="Q29" s="177"/>
      <c r="R29" s="177"/>
      <c r="S29" s="177"/>
      <c r="T29" s="177"/>
      <c r="U29" s="177"/>
      <c r="V29" s="177"/>
      <c r="W29" s="177"/>
      <c r="X29" s="177"/>
      <c r="Y29" s="177"/>
      <c r="Z29" s="177"/>
      <c r="AA29" s="177"/>
      <c r="AB29" s="177"/>
      <c r="AC29" s="177"/>
      <c r="AD29" s="177"/>
      <c r="AE29" s="177"/>
      <c r="AF29" s="177"/>
      <c r="AG29" s="177"/>
    </row>
  </sheetData>
  <sheetProtection selectLockedCells="1" selectUnlockedCells="1"/>
  <mergeCells count="32">
    <mergeCell ref="A19:M19"/>
    <mergeCell ref="L4:L5"/>
    <mergeCell ref="M4:M5"/>
    <mergeCell ref="N4:N5"/>
    <mergeCell ref="O4:O5"/>
    <mergeCell ref="T3:V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R4:R5"/>
    <mergeCell ref="S4:S5"/>
    <mergeCell ref="T4:T5"/>
    <mergeCell ref="U4:U5"/>
    <mergeCell ref="V4:V5"/>
    <mergeCell ref="A1:R1"/>
    <mergeCell ref="A2:R2"/>
    <mergeCell ref="A3:A5"/>
    <mergeCell ref="B3:D3"/>
    <mergeCell ref="E3:G3"/>
    <mergeCell ref="H3:J3"/>
    <mergeCell ref="K3:M3"/>
    <mergeCell ref="N3:P3"/>
    <mergeCell ref="Q3:S3"/>
    <mergeCell ref="K4:K5"/>
    <mergeCell ref="P4:P5"/>
    <mergeCell ref="Q4:Q5"/>
  </mergeCells>
  <pageMargins left="0.59055118110236227" right="0.39370078740157483" top="0.39370078740157483" bottom="0.39370078740157483" header="0.51181102362204722" footer="0.51181102362204722"/>
  <pageSetup paperSize="9" scale="80" firstPageNumber="0" orientation="landscape" horizontalDpi="300" verticalDpi="300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28"/>
  <sheetViews>
    <sheetView workbookViewId="0">
      <selection activeCell="H28" sqref="H28"/>
    </sheetView>
  </sheetViews>
  <sheetFormatPr defaultColWidth="8.5703125" defaultRowHeight="12.75" x14ac:dyDescent="0.2"/>
  <cols>
    <col min="1" max="1" width="29.28515625" style="278" customWidth="1"/>
    <col min="2" max="13" width="8.85546875" style="278" customWidth="1"/>
    <col min="14" max="16384" width="8.5703125" style="278"/>
  </cols>
  <sheetData>
    <row r="1" spans="1:13" ht="33" customHeight="1" x14ac:dyDescent="0.2">
      <c r="A1" s="557" t="s">
        <v>400</v>
      </c>
      <c r="B1" s="557"/>
      <c r="C1" s="557"/>
      <c r="D1" s="557"/>
      <c r="E1" s="557"/>
      <c r="F1" s="557"/>
      <c r="G1" s="557"/>
      <c r="H1" s="557"/>
      <c r="I1" s="557"/>
      <c r="J1" s="557"/>
      <c r="K1" s="557"/>
      <c r="L1" s="557"/>
      <c r="M1" s="557"/>
    </row>
    <row r="2" spans="1:13" ht="15.75" customHeight="1" x14ac:dyDescent="0.2">
      <c r="A2" s="561"/>
      <c r="B2" s="493" t="s">
        <v>399</v>
      </c>
      <c r="C2" s="493"/>
      <c r="D2" s="493"/>
      <c r="E2" s="493"/>
      <c r="F2" s="493"/>
      <c r="G2" s="493"/>
      <c r="H2" s="564" t="s">
        <v>398</v>
      </c>
      <c r="I2" s="564"/>
      <c r="J2" s="564"/>
      <c r="K2" s="564"/>
      <c r="L2" s="564"/>
      <c r="M2" s="564"/>
    </row>
    <row r="3" spans="1:13" ht="22.5" customHeight="1" x14ac:dyDescent="0.2">
      <c r="A3" s="561"/>
      <c r="B3" s="303">
        <v>2018</v>
      </c>
      <c r="C3" s="303">
        <v>2019</v>
      </c>
      <c r="D3" s="303">
        <v>2020</v>
      </c>
      <c r="E3" s="303">
        <v>2021</v>
      </c>
      <c r="F3" s="303">
        <v>2022</v>
      </c>
      <c r="G3" s="303">
        <v>2023</v>
      </c>
      <c r="H3" s="303">
        <v>2018</v>
      </c>
      <c r="I3" s="303">
        <v>2019</v>
      </c>
      <c r="J3" s="303">
        <v>2020</v>
      </c>
      <c r="K3" s="303">
        <v>2021</v>
      </c>
      <c r="L3" s="303">
        <v>2022</v>
      </c>
      <c r="M3" s="303">
        <v>2023</v>
      </c>
    </row>
    <row r="4" spans="1:13" ht="18.75" customHeight="1" x14ac:dyDescent="0.2">
      <c r="A4" s="565" t="s">
        <v>158</v>
      </c>
      <c r="B4" s="566">
        <v>1</v>
      </c>
      <c r="C4" s="566">
        <v>1</v>
      </c>
      <c r="D4" s="566">
        <v>1</v>
      </c>
      <c r="E4" s="566">
        <v>1</v>
      </c>
      <c r="F4" s="566">
        <v>1</v>
      </c>
      <c r="G4" s="566">
        <v>1</v>
      </c>
      <c r="H4" s="566">
        <v>72</v>
      </c>
      <c r="I4" s="566">
        <v>72</v>
      </c>
      <c r="J4" s="566">
        <v>72</v>
      </c>
      <c r="K4" s="566">
        <v>72</v>
      </c>
      <c r="L4" s="566">
        <v>72</v>
      </c>
      <c r="M4" s="566">
        <v>72</v>
      </c>
    </row>
    <row r="5" spans="1:13" ht="18.75" customHeight="1" x14ac:dyDescent="0.2">
      <c r="A5" s="565" t="s">
        <v>159</v>
      </c>
      <c r="B5" s="566">
        <v>1</v>
      </c>
      <c r="C5" s="566">
        <v>1</v>
      </c>
      <c r="D5" s="566">
        <v>1</v>
      </c>
      <c r="E5" s="566">
        <v>1</v>
      </c>
      <c r="F5" s="566">
        <v>1</v>
      </c>
      <c r="G5" s="566">
        <v>1</v>
      </c>
      <c r="H5" s="566">
        <v>38</v>
      </c>
      <c r="I5" s="566">
        <v>38</v>
      </c>
      <c r="J5" s="566">
        <v>38</v>
      </c>
      <c r="K5" s="566">
        <v>38</v>
      </c>
      <c r="L5" s="566">
        <v>20</v>
      </c>
      <c r="M5" s="566">
        <v>20</v>
      </c>
    </row>
    <row r="6" spans="1:13" ht="18.75" customHeight="1" x14ac:dyDescent="0.2">
      <c r="A6" s="565" t="s">
        <v>160</v>
      </c>
      <c r="B6" s="566">
        <v>1</v>
      </c>
      <c r="C6" s="566">
        <v>1</v>
      </c>
      <c r="D6" s="566">
        <v>1</v>
      </c>
      <c r="E6" s="566">
        <v>1</v>
      </c>
      <c r="F6" s="566">
        <v>1</v>
      </c>
      <c r="G6" s="566">
        <v>1</v>
      </c>
      <c r="H6" s="566">
        <v>40</v>
      </c>
      <c r="I6" s="566">
        <v>40</v>
      </c>
      <c r="J6" s="566">
        <v>36</v>
      </c>
      <c r="K6" s="566">
        <v>36</v>
      </c>
      <c r="L6" s="566">
        <v>36</v>
      </c>
      <c r="M6" s="566">
        <v>36</v>
      </c>
    </row>
    <row r="7" spans="1:13" ht="18.75" customHeight="1" x14ac:dyDescent="0.2">
      <c r="A7" s="565" t="s">
        <v>161</v>
      </c>
      <c r="B7" s="566">
        <v>1</v>
      </c>
      <c r="C7" s="566">
        <v>1</v>
      </c>
      <c r="D7" s="566">
        <v>1</v>
      </c>
      <c r="E7" s="566">
        <v>1</v>
      </c>
      <c r="F7" s="566">
        <v>1</v>
      </c>
      <c r="G7" s="566">
        <v>1</v>
      </c>
      <c r="H7" s="566">
        <v>53</v>
      </c>
      <c r="I7" s="566">
        <v>53</v>
      </c>
      <c r="J7" s="566">
        <v>53</v>
      </c>
      <c r="K7" s="566">
        <v>53</v>
      </c>
      <c r="L7" s="566">
        <v>53</v>
      </c>
      <c r="M7" s="566">
        <v>53</v>
      </c>
    </row>
    <row r="8" spans="1:13" ht="18.75" customHeight="1" x14ac:dyDescent="0.2">
      <c r="A8" s="565" t="s">
        <v>162</v>
      </c>
      <c r="B8" s="566">
        <v>1</v>
      </c>
      <c r="C8" s="566">
        <v>1</v>
      </c>
      <c r="D8" s="566">
        <v>1</v>
      </c>
      <c r="E8" s="566">
        <v>1</v>
      </c>
      <c r="F8" s="566">
        <v>1</v>
      </c>
      <c r="G8" s="566">
        <v>1</v>
      </c>
      <c r="H8" s="566">
        <v>72</v>
      </c>
      <c r="I8" s="566">
        <v>57</v>
      </c>
      <c r="J8" s="566">
        <v>56</v>
      </c>
      <c r="K8" s="566">
        <v>56</v>
      </c>
      <c r="L8" s="566">
        <v>56</v>
      </c>
      <c r="M8" s="566">
        <v>43</v>
      </c>
    </row>
    <row r="9" spans="1:13" ht="18.75" customHeight="1" x14ac:dyDescent="0.2">
      <c r="A9" s="565" t="s">
        <v>163</v>
      </c>
      <c r="B9" s="566">
        <v>2</v>
      </c>
      <c r="C9" s="566">
        <v>2</v>
      </c>
      <c r="D9" s="566">
        <v>2</v>
      </c>
      <c r="E9" s="566">
        <v>2</v>
      </c>
      <c r="F9" s="566">
        <v>2</v>
      </c>
      <c r="G9" s="566">
        <v>1</v>
      </c>
      <c r="H9" s="566">
        <v>45</v>
      </c>
      <c r="I9" s="566">
        <v>45</v>
      </c>
      <c r="J9" s="566">
        <v>45</v>
      </c>
      <c r="K9" s="566">
        <v>45</v>
      </c>
      <c r="L9" s="566">
        <v>45</v>
      </c>
      <c r="M9" s="566">
        <v>45</v>
      </c>
    </row>
    <row r="10" spans="1:13" ht="18.75" customHeight="1" x14ac:dyDescent="0.2">
      <c r="A10" s="565" t="s">
        <v>164</v>
      </c>
      <c r="B10" s="566">
        <v>1</v>
      </c>
      <c r="C10" s="566">
        <v>1</v>
      </c>
      <c r="D10" s="566">
        <v>1</v>
      </c>
      <c r="E10" s="566">
        <v>1</v>
      </c>
      <c r="F10" s="566">
        <v>1</v>
      </c>
      <c r="G10" s="566">
        <v>1</v>
      </c>
      <c r="H10" s="566">
        <v>80</v>
      </c>
      <c r="I10" s="566">
        <v>80</v>
      </c>
      <c r="J10" s="566">
        <v>81</v>
      </c>
      <c r="K10" s="566">
        <v>81</v>
      </c>
      <c r="L10" s="566">
        <v>81</v>
      </c>
      <c r="M10" s="566">
        <v>81</v>
      </c>
    </row>
    <row r="11" spans="1:13" ht="18.75" customHeight="1" x14ac:dyDescent="0.2">
      <c r="A11" s="565" t="s">
        <v>165</v>
      </c>
      <c r="B11" s="566">
        <v>1</v>
      </c>
      <c r="C11" s="566">
        <v>1</v>
      </c>
      <c r="D11" s="566">
        <v>1</v>
      </c>
      <c r="E11" s="566">
        <v>1</v>
      </c>
      <c r="F11" s="566">
        <v>1</v>
      </c>
      <c r="G11" s="566">
        <v>1</v>
      </c>
      <c r="H11" s="566">
        <v>45</v>
      </c>
      <c r="I11" s="566">
        <v>45</v>
      </c>
      <c r="J11" s="566">
        <v>45</v>
      </c>
      <c r="K11" s="566">
        <v>45</v>
      </c>
      <c r="L11" s="566">
        <v>45</v>
      </c>
      <c r="M11" s="566">
        <v>45</v>
      </c>
    </row>
    <row r="12" spans="1:13" ht="18.75" customHeight="1" x14ac:dyDescent="0.2">
      <c r="A12" s="565" t="s">
        <v>166</v>
      </c>
      <c r="B12" s="566">
        <v>1</v>
      </c>
      <c r="C12" s="566">
        <v>1</v>
      </c>
      <c r="D12" s="566">
        <v>1</v>
      </c>
      <c r="E12" s="566">
        <v>1</v>
      </c>
      <c r="F12" s="566">
        <v>1</v>
      </c>
      <c r="G12" s="566">
        <v>1</v>
      </c>
      <c r="H12" s="566">
        <v>48</v>
      </c>
      <c r="I12" s="566">
        <v>48</v>
      </c>
      <c r="J12" s="566">
        <v>48</v>
      </c>
      <c r="K12" s="566">
        <v>48</v>
      </c>
      <c r="L12" s="566">
        <v>50</v>
      </c>
      <c r="M12" s="566">
        <v>50</v>
      </c>
    </row>
    <row r="13" spans="1:13" ht="18.75" customHeight="1" x14ac:dyDescent="0.2">
      <c r="A13" s="565" t="s">
        <v>167</v>
      </c>
      <c r="B13" s="566">
        <v>1</v>
      </c>
      <c r="C13" s="566">
        <v>1</v>
      </c>
      <c r="D13" s="566">
        <v>1</v>
      </c>
      <c r="E13" s="566">
        <v>1</v>
      </c>
      <c r="F13" s="566">
        <v>1</v>
      </c>
      <c r="G13" s="566">
        <v>1</v>
      </c>
      <c r="H13" s="566">
        <v>39</v>
      </c>
      <c r="I13" s="566">
        <v>39</v>
      </c>
      <c r="J13" s="566">
        <v>39</v>
      </c>
      <c r="K13" s="566">
        <v>40</v>
      </c>
      <c r="L13" s="566">
        <v>46</v>
      </c>
      <c r="M13" s="566">
        <v>46</v>
      </c>
    </row>
    <row r="14" spans="1:13" ht="18.75" customHeight="1" x14ac:dyDescent="0.2">
      <c r="A14" s="565" t="s">
        <v>168</v>
      </c>
      <c r="B14" s="567">
        <v>11</v>
      </c>
      <c r="C14" s="567">
        <v>11</v>
      </c>
      <c r="D14" s="567">
        <v>11</v>
      </c>
      <c r="E14" s="567">
        <v>11</v>
      </c>
      <c r="F14" s="567">
        <v>11</v>
      </c>
      <c r="G14" s="567">
        <v>10</v>
      </c>
      <c r="H14" s="567">
        <v>532</v>
      </c>
      <c r="I14" s="567">
        <v>517</v>
      </c>
      <c r="J14" s="567">
        <v>513</v>
      </c>
      <c r="K14" s="567">
        <v>514</v>
      </c>
      <c r="L14" s="567">
        <f>SUM(L4:L13)</f>
        <v>504</v>
      </c>
      <c r="M14" s="567">
        <f>SUM(M4:M13)</f>
        <v>491</v>
      </c>
    </row>
    <row r="15" spans="1:13" ht="18.75" customHeight="1" x14ac:dyDescent="0.2">
      <c r="A15" s="568" t="s">
        <v>397</v>
      </c>
      <c r="B15" s="566">
        <v>1</v>
      </c>
      <c r="C15" s="566">
        <v>1</v>
      </c>
      <c r="D15" s="566">
        <v>1</v>
      </c>
      <c r="E15" s="566">
        <v>1</v>
      </c>
      <c r="F15" s="566">
        <v>1</v>
      </c>
      <c r="G15" s="566">
        <v>1</v>
      </c>
      <c r="H15" s="566">
        <v>649</v>
      </c>
      <c r="I15" s="566">
        <v>648</v>
      </c>
      <c r="J15" s="566">
        <v>648</v>
      </c>
      <c r="K15" s="566">
        <v>648</v>
      </c>
      <c r="L15" s="566">
        <v>648</v>
      </c>
      <c r="M15" s="566">
        <v>645</v>
      </c>
    </row>
    <row r="16" spans="1:13" ht="18.75" customHeight="1" x14ac:dyDescent="0.2">
      <c r="A16" s="568" t="s">
        <v>396</v>
      </c>
      <c r="B16" s="566">
        <v>1</v>
      </c>
      <c r="C16" s="566">
        <v>1</v>
      </c>
      <c r="D16" s="566">
        <v>1</v>
      </c>
      <c r="E16" s="566">
        <v>1</v>
      </c>
      <c r="F16" s="566">
        <v>1</v>
      </c>
      <c r="G16" s="566">
        <v>1</v>
      </c>
      <c r="H16" s="566">
        <v>130</v>
      </c>
      <c r="I16" s="566">
        <v>130</v>
      </c>
      <c r="J16" s="566">
        <v>130</v>
      </c>
      <c r="K16" s="566">
        <v>130</v>
      </c>
      <c r="L16" s="566">
        <v>130</v>
      </c>
      <c r="M16" s="566">
        <v>130</v>
      </c>
    </row>
    <row r="17" spans="1:13" ht="18.75" customHeight="1" x14ac:dyDescent="0.2">
      <c r="A17" s="565" t="s">
        <v>395</v>
      </c>
      <c r="B17" s="566">
        <v>1</v>
      </c>
      <c r="C17" s="566">
        <v>1</v>
      </c>
      <c r="D17" s="566">
        <v>1</v>
      </c>
      <c r="E17" s="566">
        <v>1</v>
      </c>
      <c r="F17" s="566">
        <v>1</v>
      </c>
      <c r="G17" s="566">
        <v>1</v>
      </c>
      <c r="H17" s="566">
        <v>58</v>
      </c>
      <c r="I17" s="566">
        <v>58</v>
      </c>
      <c r="J17" s="566">
        <v>58</v>
      </c>
      <c r="K17" s="566">
        <v>58</v>
      </c>
      <c r="L17" s="566">
        <v>58</v>
      </c>
      <c r="M17" s="566">
        <v>58</v>
      </c>
    </row>
    <row r="18" spans="1:13" ht="18.75" customHeight="1" x14ac:dyDescent="0.2">
      <c r="A18" s="568" t="s">
        <v>394</v>
      </c>
      <c r="B18" s="566">
        <v>1</v>
      </c>
      <c r="C18" s="566">
        <v>1</v>
      </c>
      <c r="D18" s="566">
        <v>1</v>
      </c>
      <c r="E18" s="566">
        <v>1</v>
      </c>
      <c r="F18" s="566">
        <v>1</v>
      </c>
      <c r="G18" s="566">
        <v>1</v>
      </c>
      <c r="H18" s="566">
        <v>112</v>
      </c>
      <c r="I18" s="566">
        <v>112</v>
      </c>
      <c r="J18" s="566">
        <v>112</v>
      </c>
      <c r="K18" s="566">
        <v>112</v>
      </c>
      <c r="L18" s="566">
        <v>112</v>
      </c>
      <c r="M18" s="566">
        <v>112</v>
      </c>
    </row>
    <row r="19" spans="1:13" ht="18.75" customHeight="1" x14ac:dyDescent="0.2">
      <c r="A19" s="565" t="s">
        <v>393</v>
      </c>
      <c r="B19" s="566">
        <v>1</v>
      </c>
      <c r="C19" s="566">
        <v>1</v>
      </c>
      <c r="D19" s="566">
        <v>1</v>
      </c>
      <c r="E19" s="566">
        <v>1</v>
      </c>
      <c r="F19" s="566">
        <v>1</v>
      </c>
      <c r="G19" s="566">
        <v>1</v>
      </c>
      <c r="H19" s="566">
        <v>90</v>
      </c>
      <c r="I19" s="566">
        <v>90</v>
      </c>
      <c r="J19" s="566">
        <v>90</v>
      </c>
      <c r="K19" s="566">
        <v>90</v>
      </c>
      <c r="L19" s="566">
        <v>90</v>
      </c>
      <c r="M19" s="566">
        <v>90</v>
      </c>
    </row>
    <row r="20" spans="1:13" ht="18.75" customHeight="1" x14ac:dyDescent="0.2">
      <c r="A20" s="565" t="s">
        <v>392</v>
      </c>
      <c r="B20" s="566">
        <v>1</v>
      </c>
      <c r="C20" s="566">
        <v>1</v>
      </c>
      <c r="D20" s="566">
        <v>1</v>
      </c>
      <c r="E20" s="566">
        <v>1</v>
      </c>
      <c r="F20" s="566">
        <v>1</v>
      </c>
      <c r="G20" s="566">
        <v>1</v>
      </c>
      <c r="H20" s="566">
        <v>30</v>
      </c>
      <c r="I20" s="566">
        <v>30</v>
      </c>
      <c r="J20" s="566">
        <v>30</v>
      </c>
      <c r="K20" s="566">
        <v>30</v>
      </c>
      <c r="L20" s="566">
        <v>30</v>
      </c>
      <c r="M20" s="566">
        <v>30</v>
      </c>
    </row>
    <row r="21" spans="1:13" ht="18.75" customHeight="1" x14ac:dyDescent="0.2">
      <c r="A21" s="565" t="s">
        <v>169</v>
      </c>
      <c r="B21" s="567">
        <v>6</v>
      </c>
      <c r="C21" s="567">
        <v>6</v>
      </c>
      <c r="D21" s="567">
        <v>6</v>
      </c>
      <c r="E21" s="567">
        <v>6</v>
      </c>
      <c r="F21" s="567">
        <v>6</v>
      </c>
      <c r="G21" s="567">
        <v>6</v>
      </c>
      <c r="H21" s="567">
        <v>1069</v>
      </c>
      <c r="I21" s="567">
        <v>1068</v>
      </c>
      <c r="J21" s="567">
        <v>1068</v>
      </c>
      <c r="K21" s="567">
        <v>1068</v>
      </c>
      <c r="L21" s="567">
        <f>SUM(L15:L20)</f>
        <v>1068</v>
      </c>
      <c r="M21" s="567">
        <f>SUM(M15:M20)</f>
        <v>1065</v>
      </c>
    </row>
    <row r="22" spans="1:13" ht="18.75" customHeight="1" x14ac:dyDescent="0.2">
      <c r="A22" s="565" t="s">
        <v>170</v>
      </c>
      <c r="B22" s="567">
        <v>17</v>
      </c>
      <c r="C22" s="567">
        <v>17</v>
      </c>
      <c r="D22" s="567">
        <v>17</v>
      </c>
      <c r="E22" s="567">
        <v>17</v>
      </c>
      <c r="F22" s="567">
        <v>17</v>
      </c>
      <c r="G22" s="567">
        <v>16</v>
      </c>
      <c r="H22" s="567">
        <v>1601</v>
      </c>
      <c r="I22" s="567">
        <v>1585</v>
      </c>
      <c r="J22" s="567">
        <v>1581</v>
      </c>
      <c r="K22" s="567">
        <v>1582</v>
      </c>
      <c r="L22" s="567">
        <f>SUM(L14+L21)</f>
        <v>1572</v>
      </c>
      <c r="M22" s="567">
        <f>SUM(M14+M21)</f>
        <v>1556</v>
      </c>
    </row>
    <row r="23" spans="1:13" ht="18.75" customHeight="1" x14ac:dyDescent="0.2">
      <c r="A23" s="565" t="s">
        <v>391</v>
      </c>
      <c r="B23" s="560"/>
      <c r="C23" s="560"/>
      <c r="D23" s="560"/>
      <c r="E23" s="560"/>
      <c r="F23" s="560"/>
      <c r="G23" s="560"/>
      <c r="H23" s="569">
        <v>1044857</v>
      </c>
      <c r="I23" s="570">
        <v>1030207</v>
      </c>
      <c r="J23" s="569">
        <v>1031509</v>
      </c>
      <c r="K23" s="569">
        <v>1019509</v>
      </c>
      <c r="L23" s="570">
        <v>999517</v>
      </c>
      <c r="M23" s="563"/>
    </row>
    <row r="24" spans="1:13" ht="18.75" customHeight="1" x14ac:dyDescent="0.2">
      <c r="A24" s="565" t="s">
        <v>390</v>
      </c>
      <c r="B24" s="560"/>
      <c r="C24" s="560"/>
      <c r="D24" s="560"/>
      <c r="E24" s="560"/>
      <c r="F24" s="560"/>
      <c r="G24" s="560"/>
      <c r="H24" s="569">
        <v>135033</v>
      </c>
      <c r="I24" s="570">
        <v>133223</v>
      </c>
      <c r="J24" s="569">
        <v>133044</v>
      </c>
      <c r="K24" s="569">
        <v>131587</v>
      </c>
      <c r="L24" s="570">
        <v>128971</v>
      </c>
      <c r="M24" s="563"/>
    </row>
    <row r="25" spans="1:13" x14ac:dyDescent="0.2">
      <c r="A25" s="280"/>
      <c r="B25" s="280"/>
      <c r="C25" s="280"/>
      <c r="D25" s="280"/>
      <c r="E25" s="280"/>
      <c r="F25" s="280"/>
      <c r="G25" s="280"/>
      <c r="H25" s="280"/>
      <c r="I25" s="280"/>
      <c r="J25" s="280"/>
      <c r="K25" s="280"/>
      <c r="L25" s="280"/>
      <c r="M25" s="280"/>
    </row>
    <row r="26" spans="1:13" x14ac:dyDescent="0.2">
      <c r="A26" s="280" t="s">
        <v>389</v>
      </c>
      <c r="B26" s="280"/>
      <c r="C26" s="280"/>
      <c r="D26" s="280"/>
      <c r="E26" s="280"/>
      <c r="F26" s="280"/>
      <c r="G26" s="280"/>
      <c r="H26" s="280"/>
      <c r="I26" s="280"/>
      <c r="J26" s="280"/>
      <c r="K26" s="280"/>
      <c r="L26" s="280"/>
      <c r="M26" s="280"/>
    </row>
    <row r="27" spans="1:13" x14ac:dyDescent="0.2">
      <c r="A27" s="279"/>
      <c r="B27" s="279"/>
      <c r="C27" s="279"/>
      <c r="D27" s="279"/>
      <c r="E27" s="279"/>
      <c r="F27" s="279"/>
      <c r="G27" s="279"/>
      <c r="H27" s="279"/>
      <c r="I27" s="279"/>
      <c r="J27" s="279"/>
      <c r="K27" s="279"/>
      <c r="L27" s="279"/>
      <c r="M27" s="279"/>
    </row>
    <row r="28" spans="1:13" x14ac:dyDescent="0.2">
      <c r="A28" s="279"/>
      <c r="B28" s="279"/>
      <c r="C28" s="279"/>
      <c r="D28" s="279"/>
      <c r="E28" s="279"/>
      <c r="F28" s="279"/>
      <c r="G28" s="279"/>
      <c r="H28" s="279"/>
      <c r="I28" s="279"/>
      <c r="J28" s="279"/>
      <c r="K28" s="279"/>
      <c r="L28" s="279"/>
      <c r="M28" s="279"/>
    </row>
  </sheetData>
  <mergeCells count="4">
    <mergeCell ref="A1:M1"/>
    <mergeCell ref="A2:A3"/>
    <mergeCell ref="B2:G2"/>
    <mergeCell ref="H2:M2"/>
  </mergeCells>
  <pageMargins left="0.31496062992125984" right="0.31496062992125984" top="0.35433070866141736" bottom="0.35433070866141736" header="0.31496062992125984" footer="0.31496062992125984"/>
  <pageSetup paperSize="9" fitToWidth="0" fitToHeight="0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C37"/>
  <sheetViews>
    <sheetView workbookViewId="0">
      <selection activeCell="P9" sqref="P9"/>
    </sheetView>
  </sheetViews>
  <sheetFormatPr defaultColWidth="8.5703125" defaultRowHeight="12.75" x14ac:dyDescent="0.2"/>
  <cols>
    <col min="1" max="1" width="32.42578125" style="281" customWidth="1"/>
    <col min="2" max="15" width="7.7109375" style="281" customWidth="1"/>
    <col min="16" max="16" width="21" style="281" customWidth="1"/>
    <col min="17" max="17" width="15.85546875" style="571" customWidth="1"/>
    <col min="18" max="23" width="8.5703125" style="571" customWidth="1"/>
    <col min="24" max="29" width="8.5703125" style="571"/>
    <col min="30" max="16384" width="8.5703125" style="281"/>
  </cols>
  <sheetData>
    <row r="1" spans="1:28" ht="20.25" customHeight="1" x14ac:dyDescent="0.3">
      <c r="A1" s="599" t="s">
        <v>364</v>
      </c>
      <c r="B1" s="599"/>
      <c r="C1" s="599"/>
      <c r="D1" s="599"/>
      <c r="E1" s="599"/>
      <c r="F1" s="599"/>
      <c r="G1" s="599"/>
      <c r="H1" s="599"/>
      <c r="I1" s="600"/>
      <c r="J1" s="600"/>
      <c r="K1" s="600"/>
      <c r="L1" s="600"/>
      <c r="M1" s="600"/>
      <c r="N1" s="601"/>
      <c r="O1" s="577"/>
    </row>
    <row r="2" spans="1:28" ht="29.25" customHeight="1" x14ac:dyDescent="0.2">
      <c r="A2" s="602" t="s">
        <v>454</v>
      </c>
      <c r="B2" s="602"/>
      <c r="C2" s="602"/>
      <c r="D2" s="602"/>
      <c r="E2" s="602"/>
      <c r="F2" s="602"/>
      <c r="G2" s="602"/>
      <c r="H2" s="602"/>
      <c r="I2" s="602"/>
      <c r="J2" s="602"/>
      <c r="K2" s="602"/>
      <c r="L2" s="602"/>
      <c r="M2" s="602"/>
      <c r="N2" s="602"/>
      <c r="O2" s="577"/>
    </row>
    <row r="3" spans="1:28" ht="17.25" customHeight="1" x14ac:dyDescent="0.2">
      <c r="A3" s="578" t="s">
        <v>453</v>
      </c>
      <c r="B3" s="579" t="s">
        <v>452</v>
      </c>
      <c r="C3" s="580"/>
      <c r="D3" s="580"/>
      <c r="E3" s="580"/>
      <c r="F3" s="580"/>
      <c r="G3" s="580"/>
      <c r="H3" s="579" t="s">
        <v>451</v>
      </c>
      <c r="I3" s="580"/>
      <c r="J3" s="580"/>
      <c r="K3" s="580"/>
      <c r="L3" s="580"/>
      <c r="M3" s="580"/>
      <c r="N3" s="581" t="s">
        <v>391</v>
      </c>
      <c r="O3" s="581"/>
      <c r="Q3" s="478" t="s">
        <v>450</v>
      </c>
      <c r="R3" s="478"/>
      <c r="S3" s="478"/>
      <c r="T3" s="478"/>
      <c r="U3" s="478"/>
      <c r="V3" s="478"/>
      <c r="W3" s="572"/>
    </row>
    <row r="4" spans="1:28" ht="24" customHeight="1" x14ac:dyDescent="0.2">
      <c r="A4" s="578"/>
      <c r="B4" s="583">
        <v>2018</v>
      </c>
      <c r="C4" s="583">
        <v>2019</v>
      </c>
      <c r="D4" s="603">
        <v>2020</v>
      </c>
      <c r="E4" s="583">
        <v>2021</v>
      </c>
      <c r="F4" s="584">
        <v>2022</v>
      </c>
      <c r="G4" s="583">
        <v>2023</v>
      </c>
      <c r="H4" s="583">
        <v>2018</v>
      </c>
      <c r="I4" s="583">
        <v>2019</v>
      </c>
      <c r="J4" s="603">
        <v>2020</v>
      </c>
      <c r="K4" s="583">
        <v>2021</v>
      </c>
      <c r="L4" s="583">
        <v>2022</v>
      </c>
      <c r="M4" s="583">
        <v>2023</v>
      </c>
      <c r="N4" s="604">
        <v>2021</v>
      </c>
      <c r="O4" s="583">
        <v>2022</v>
      </c>
      <c r="Q4" s="571">
        <v>2011</v>
      </c>
      <c r="R4" s="571">
        <v>2012</v>
      </c>
      <c r="S4" s="571">
        <v>2013</v>
      </c>
      <c r="T4" s="571">
        <v>2014</v>
      </c>
      <c r="U4" s="571">
        <v>2015</v>
      </c>
      <c r="V4" s="571">
        <v>2016</v>
      </c>
      <c r="W4" s="573">
        <v>2017</v>
      </c>
      <c r="Y4" s="571">
        <v>2020</v>
      </c>
      <c r="Z4" s="571">
        <v>2021</v>
      </c>
      <c r="AA4" s="571">
        <v>2022</v>
      </c>
      <c r="AB4" s="571" t="s">
        <v>449</v>
      </c>
    </row>
    <row r="5" spans="1:28" ht="30" x14ac:dyDescent="0.2">
      <c r="A5" s="605" t="s">
        <v>448</v>
      </c>
      <c r="B5" s="585">
        <v>1601</v>
      </c>
      <c r="C5" s="585">
        <v>1585</v>
      </c>
      <c r="D5" s="586">
        <v>1581</v>
      </c>
      <c r="E5" s="586">
        <v>1582</v>
      </c>
      <c r="F5" s="586">
        <v>1572</v>
      </c>
      <c r="G5" s="587">
        <v>1556</v>
      </c>
      <c r="H5" s="588">
        <v>73.419149511838327</v>
      </c>
      <c r="I5" s="588">
        <v>72.418740233750327</v>
      </c>
      <c r="J5" s="589">
        <v>71.804560793165621</v>
      </c>
      <c r="K5" s="589">
        <v>71.598613286023337</v>
      </c>
      <c r="L5" s="590">
        <v>70.951755514332532</v>
      </c>
      <c r="M5" s="590">
        <f t="shared" ref="M5:M22" si="0">G5/AB5*10000</f>
        <v>73.824898348428846</v>
      </c>
      <c r="N5" s="591">
        <v>70.3</v>
      </c>
      <c r="O5" s="591">
        <v>68</v>
      </c>
      <c r="Q5" s="571">
        <v>206530</v>
      </c>
      <c r="R5" s="571">
        <v>208425</v>
      </c>
      <c r="S5" s="571">
        <v>210344</v>
      </c>
      <c r="T5" s="571">
        <v>211645</v>
      </c>
      <c r="U5" s="571">
        <v>213703</v>
      </c>
      <c r="V5" s="571">
        <v>215161</v>
      </c>
      <c r="W5" s="573">
        <v>217007</v>
      </c>
      <c r="X5" s="571">
        <v>218866</v>
      </c>
      <c r="Y5" s="574">
        <v>220181</v>
      </c>
      <c r="Z5" s="574">
        <v>220954</v>
      </c>
      <c r="AA5" s="571">
        <v>221559</v>
      </c>
      <c r="AB5" s="571">
        <v>210769</v>
      </c>
    </row>
    <row r="6" spans="1:28" ht="18" customHeight="1" x14ac:dyDescent="0.2">
      <c r="A6" s="606" t="s">
        <v>447</v>
      </c>
      <c r="B6" s="592">
        <v>312</v>
      </c>
      <c r="C6" s="592">
        <v>304</v>
      </c>
      <c r="D6" s="593">
        <v>304</v>
      </c>
      <c r="E6" s="593">
        <v>271</v>
      </c>
      <c r="F6" s="594">
        <v>271</v>
      </c>
      <c r="G6" s="595">
        <v>278</v>
      </c>
      <c r="H6" s="588">
        <v>20.661567497764974</v>
      </c>
      <c r="I6" s="588">
        <v>20.100000000000001</v>
      </c>
      <c r="J6" s="589">
        <v>19.905579455346679</v>
      </c>
      <c r="K6" s="589">
        <v>17.634274261768113</v>
      </c>
      <c r="L6" s="590">
        <v>17.513361208228048</v>
      </c>
      <c r="M6" s="590">
        <f t="shared" si="0"/>
        <v>13.189795463279703</v>
      </c>
      <c r="N6" s="591">
        <v>15.4</v>
      </c>
      <c r="O6" s="591">
        <v>18.399999999999999</v>
      </c>
      <c r="Q6" s="571">
        <v>206530</v>
      </c>
      <c r="R6" s="571">
        <v>208425</v>
      </c>
      <c r="S6" s="571">
        <v>210344</v>
      </c>
      <c r="T6" s="571">
        <v>211645</v>
      </c>
      <c r="U6" s="571">
        <v>213703</v>
      </c>
      <c r="V6" s="571">
        <v>215161</v>
      </c>
      <c r="W6" s="573">
        <v>217007</v>
      </c>
      <c r="X6" s="571">
        <v>151463</v>
      </c>
      <c r="Y6" s="574">
        <v>152721</v>
      </c>
      <c r="Z6" s="574">
        <v>153678</v>
      </c>
      <c r="AA6" s="571">
        <v>154739</v>
      </c>
      <c r="AB6" s="571">
        <v>210769</v>
      </c>
    </row>
    <row r="7" spans="1:28" ht="18" customHeight="1" x14ac:dyDescent="0.2">
      <c r="A7" s="606" t="s">
        <v>446</v>
      </c>
      <c r="B7" s="592">
        <v>279</v>
      </c>
      <c r="C7" s="592">
        <v>273</v>
      </c>
      <c r="D7" s="593">
        <v>279</v>
      </c>
      <c r="E7" s="594">
        <v>258</v>
      </c>
      <c r="F7" s="594">
        <v>236</v>
      </c>
      <c r="G7" s="595">
        <v>242</v>
      </c>
      <c r="H7" s="588">
        <v>12.794467653843155</v>
      </c>
      <c r="I7" s="588">
        <v>12.5</v>
      </c>
      <c r="J7" s="589">
        <v>12.671393081146874</v>
      </c>
      <c r="K7" s="589">
        <v>11.676638576355259</v>
      </c>
      <c r="L7" s="590">
        <v>10.651790268055011</v>
      </c>
      <c r="M7" s="590">
        <f t="shared" si="0"/>
        <v>11.481764396092403</v>
      </c>
      <c r="N7" s="591">
        <v>11.4</v>
      </c>
      <c r="O7" s="591">
        <v>12.9</v>
      </c>
      <c r="Q7" s="571">
        <v>206530</v>
      </c>
      <c r="R7" s="571">
        <v>208425</v>
      </c>
      <c r="S7" s="571">
        <v>210344</v>
      </c>
      <c r="T7" s="571">
        <v>211645</v>
      </c>
      <c r="U7" s="571">
        <v>213703</v>
      </c>
      <c r="V7" s="571">
        <v>215161</v>
      </c>
      <c r="W7" s="573">
        <v>217007</v>
      </c>
      <c r="X7" s="571">
        <v>218866</v>
      </c>
      <c r="Y7" s="574">
        <v>220181</v>
      </c>
      <c r="Z7" s="574">
        <v>220954</v>
      </c>
      <c r="AA7" s="571">
        <v>221559</v>
      </c>
      <c r="AB7" s="571">
        <v>210769</v>
      </c>
    </row>
    <row r="8" spans="1:28" ht="18" customHeight="1" x14ac:dyDescent="0.2">
      <c r="A8" s="606" t="s">
        <v>445</v>
      </c>
      <c r="B8" s="592">
        <v>41</v>
      </c>
      <c r="C8" s="592">
        <v>41</v>
      </c>
      <c r="D8" s="593">
        <v>49</v>
      </c>
      <c r="E8" s="594">
        <v>49</v>
      </c>
      <c r="F8" s="594">
        <v>50</v>
      </c>
      <c r="G8" s="595">
        <v>49</v>
      </c>
      <c r="H8" s="588">
        <v>1.8801905871239046</v>
      </c>
      <c r="I8" s="588">
        <v>1.9</v>
      </c>
      <c r="J8" s="589">
        <v>2.2254417956136088</v>
      </c>
      <c r="K8" s="589">
        <v>2.2176561637263865</v>
      </c>
      <c r="L8" s="590">
        <v>2.2567352262828413</v>
      </c>
      <c r="M8" s="590">
        <f t="shared" si="0"/>
        <v>2.3248200636716025</v>
      </c>
      <c r="N8" s="591">
        <v>3</v>
      </c>
      <c r="O8" s="591">
        <v>3</v>
      </c>
      <c r="Q8" s="571">
        <v>206530</v>
      </c>
      <c r="R8" s="571">
        <v>208425</v>
      </c>
      <c r="S8" s="571">
        <v>210344</v>
      </c>
      <c r="T8" s="571">
        <v>211645</v>
      </c>
      <c r="U8" s="571">
        <v>213703</v>
      </c>
      <c r="V8" s="571">
        <v>215161</v>
      </c>
      <c r="W8" s="573">
        <v>217007</v>
      </c>
      <c r="X8" s="571">
        <v>218866</v>
      </c>
      <c r="Y8" s="574">
        <v>220181</v>
      </c>
      <c r="Z8" s="574">
        <v>220954</v>
      </c>
      <c r="AA8" s="571">
        <v>221559</v>
      </c>
      <c r="AB8" s="571">
        <v>210769</v>
      </c>
    </row>
    <row r="9" spans="1:28" ht="18" customHeight="1" x14ac:dyDescent="0.2">
      <c r="A9" s="606" t="s">
        <v>702</v>
      </c>
      <c r="B9" s="592">
        <v>95</v>
      </c>
      <c r="C9" s="592">
        <v>94</v>
      </c>
      <c r="D9" s="593">
        <v>183</v>
      </c>
      <c r="E9" s="594">
        <v>156</v>
      </c>
      <c r="F9" s="594">
        <v>91</v>
      </c>
      <c r="G9" s="595">
        <v>89</v>
      </c>
      <c r="H9" s="588">
        <v>4.3565391652870957</v>
      </c>
      <c r="I9" s="588">
        <v>4.3</v>
      </c>
      <c r="J9" s="589">
        <v>8.3113438489242935</v>
      </c>
      <c r="K9" s="589">
        <v>7.0602930926799248</v>
      </c>
      <c r="L9" s="590">
        <v>4.1072581118347706</v>
      </c>
      <c r="M9" s="590">
        <f t="shared" si="0"/>
        <v>4.2226323605463802</v>
      </c>
      <c r="N9" s="591">
        <v>10.6</v>
      </c>
      <c r="O9" s="591">
        <v>4.5</v>
      </c>
      <c r="Q9" s="571">
        <v>206530</v>
      </c>
      <c r="R9" s="571">
        <v>208425</v>
      </c>
      <c r="S9" s="571">
        <v>210344</v>
      </c>
      <c r="T9" s="571">
        <v>211645</v>
      </c>
      <c r="U9" s="571">
        <v>213703</v>
      </c>
      <c r="V9" s="571">
        <v>215161</v>
      </c>
      <c r="W9" s="573">
        <v>217007</v>
      </c>
      <c r="X9" s="571">
        <v>218866</v>
      </c>
      <c r="Y9" s="574">
        <v>220181</v>
      </c>
      <c r="Z9" s="574">
        <v>220954</v>
      </c>
      <c r="AA9" s="571">
        <v>221559</v>
      </c>
      <c r="AB9" s="571">
        <v>210769</v>
      </c>
    </row>
    <row r="10" spans="1:28" ht="18" customHeight="1" x14ac:dyDescent="0.2">
      <c r="A10" s="607" t="s">
        <v>444</v>
      </c>
      <c r="B10" s="592">
        <v>41</v>
      </c>
      <c r="C10" s="592">
        <v>41</v>
      </c>
      <c r="D10" s="593">
        <v>29</v>
      </c>
      <c r="E10" s="594">
        <v>30</v>
      </c>
      <c r="F10" s="594">
        <v>29</v>
      </c>
      <c r="G10" s="595">
        <v>41</v>
      </c>
      <c r="H10" s="588">
        <v>6.11411017328283</v>
      </c>
      <c r="I10" s="588">
        <v>6.1</v>
      </c>
      <c r="J10" s="589">
        <v>4.2988437592647495</v>
      </c>
      <c r="K10" s="589">
        <v>4.4592425233367026</v>
      </c>
      <c r="L10" s="590">
        <v>4.3400179586950012</v>
      </c>
      <c r="M10" s="590">
        <f t="shared" si="0"/>
        <v>6.4565912347837049</v>
      </c>
      <c r="N10" s="591">
        <v>7.7</v>
      </c>
      <c r="O10" s="591">
        <v>8.6</v>
      </c>
      <c r="Q10" s="571">
        <v>56644</v>
      </c>
      <c r="R10" s="571">
        <v>59091</v>
      </c>
      <c r="S10" s="571">
        <v>60896</v>
      </c>
      <c r="T10" s="571">
        <v>62426</v>
      </c>
      <c r="U10" s="571">
        <v>64080</v>
      </c>
      <c r="V10" s="571">
        <v>65340</v>
      </c>
      <c r="W10" s="571">
        <v>66436</v>
      </c>
      <c r="X10" s="571">
        <v>67403</v>
      </c>
      <c r="Y10" s="574">
        <v>67460</v>
      </c>
      <c r="Z10" s="574">
        <v>67276</v>
      </c>
      <c r="AA10" s="571">
        <v>66820</v>
      </c>
      <c r="AB10" s="571">
        <v>63501</v>
      </c>
    </row>
    <row r="11" spans="1:28" ht="18" customHeight="1" x14ac:dyDescent="0.2">
      <c r="A11" s="606" t="s">
        <v>443</v>
      </c>
      <c r="B11" s="592">
        <v>289</v>
      </c>
      <c r="C11" s="592">
        <v>283</v>
      </c>
      <c r="D11" s="593">
        <v>163</v>
      </c>
      <c r="E11" s="594">
        <v>268</v>
      </c>
      <c r="F11" s="594">
        <v>239</v>
      </c>
      <c r="G11" s="595">
        <v>238</v>
      </c>
      <c r="H11" s="588">
        <v>43.09702048972531</v>
      </c>
      <c r="I11" s="588">
        <v>42</v>
      </c>
      <c r="J11" s="589">
        <v>24.162466646901869</v>
      </c>
      <c r="K11" s="589">
        <v>39.835899875141209</v>
      </c>
      <c r="L11" s="590">
        <v>35.767734211313979</v>
      </c>
      <c r="M11" s="590">
        <f t="shared" si="0"/>
        <v>37.479724728744429</v>
      </c>
      <c r="N11" s="591">
        <v>43.7</v>
      </c>
      <c r="O11" s="591">
        <v>46.2</v>
      </c>
      <c r="Q11" s="571">
        <v>56644</v>
      </c>
      <c r="R11" s="571">
        <v>59091</v>
      </c>
      <c r="S11" s="571">
        <v>60896</v>
      </c>
      <c r="T11" s="571">
        <v>62426</v>
      </c>
      <c r="U11" s="571">
        <v>64080</v>
      </c>
      <c r="V11" s="571">
        <v>65340</v>
      </c>
      <c r="W11" s="571">
        <v>66436</v>
      </c>
      <c r="X11" s="571">
        <v>67403</v>
      </c>
      <c r="Y11" s="574">
        <v>67460</v>
      </c>
      <c r="Z11" s="574">
        <v>67276</v>
      </c>
      <c r="AA11" s="571">
        <v>66820</v>
      </c>
      <c r="AB11" s="571">
        <v>63501</v>
      </c>
    </row>
    <row r="12" spans="1:28" ht="18" customHeight="1" x14ac:dyDescent="0.2">
      <c r="A12" s="606" t="s">
        <v>442</v>
      </c>
      <c r="B12" s="592">
        <v>100</v>
      </c>
      <c r="C12" s="592">
        <v>95</v>
      </c>
      <c r="D12" s="593">
        <v>96</v>
      </c>
      <c r="E12" s="594">
        <v>103</v>
      </c>
      <c r="F12" s="594">
        <v>101</v>
      </c>
      <c r="G12" s="595">
        <v>108</v>
      </c>
      <c r="H12" s="588">
        <v>14.912463837275194</v>
      </c>
      <c r="I12" s="588">
        <v>14.1</v>
      </c>
      <c r="J12" s="589">
        <v>14.230655203083307</v>
      </c>
      <c r="K12" s="589">
        <v>15.310065996789344</v>
      </c>
      <c r="L12" s="590">
        <v>15.115234959592938</v>
      </c>
      <c r="M12" s="590">
        <f t="shared" si="0"/>
        <v>17.007606179430248</v>
      </c>
      <c r="N12" s="591">
        <v>14.2</v>
      </c>
      <c r="O12" s="591">
        <v>14.9</v>
      </c>
      <c r="Q12" s="571">
        <v>56644</v>
      </c>
      <c r="R12" s="571">
        <v>59091</v>
      </c>
      <c r="S12" s="571">
        <v>60896</v>
      </c>
      <c r="T12" s="571">
        <v>62426</v>
      </c>
      <c r="U12" s="571">
        <v>64080</v>
      </c>
      <c r="V12" s="571">
        <v>65340</v>
      </c>
      <c r="W12" s="571">
        <v>66436</v>
      </c>
      <c r="X12" s="571">
        <v>67403</v>
      </c>
      <c r="Y12" s="574">
        <v>67460</v>
      </c>
      <c r="Z12" s="574">
        <v>67276</v>
      </c>
      <c r="AA12" s="571">
        <v>66820</v>
      </c>
      <c r="AB12" s="571">
        <v>63501</v>
      </c>
    </row>
    <row r="13" spans="1:28" ht="18" customHeight="1" x14ac:dyDescent="0.2">
      <c r="A13" s="606" t="s">
        <v>441</v>
      </c>
      <c r="B13" s="592">
        <v>115</v>
      </c>
      <c r="C13" s="592">
        <v>116</v>
      </c>
      <c r="D13" s="593">
        <v>103</v>
      </c>
      <c r="E13" s="594">
        <v>109</v>
      </c>
      <c r="F13" s="594">
        <v>93</v>
      </c>
      <c r="G13" s="595">
        <v>97</v>
      </c>
      <c r="H13" s="588">
        <v>5.2737053053475371</v>
      </c>
      <c r="I13" s="588">
        <v>5.3</v>
      </c>
      <c r="J13" s="589">
        <v>4.6779694887388104</v>
      </c>
      <c r="K13" s="589">
        <v>4.9331535070648194</v>
      </c>
      <c r="L13" s="590">
        <v>4.1975275208860845</v>
      </c>
      <c r="M13" s="590">
        <f t="shared" si="0"/>
        <v>4.6021948199213361</v>
      </c>
      <c r="N13" s="591">
        <v>3.4</v>
      </c>
      <c r="O13" s="591">
        <v>4</v>
      </c>
      <c r="Q13" s="571">
        <v>206530</v>
      </c>
      <c r="R13" s="571">
        <v>208425</v>
      </c>
      <c r="S13" s="571">
        <v>210344</v>
      </c>
      <c r="T13" s="571">
        <v>211645</v>
      </c>
      <c r="U13" s="571">
        <v>213703</v>
      </c>
      <c r="V13" s="571">
        <v>215161</v>
      </c>
      <c r="W13" s="571">
        <v>217007</v>
      </c>
      <c r="X13" s="571">
        <v>218866</v>
      </c>
      <c r="Y13" s="574">
        <v>220181</v>
      </c>
      <c r="Z13" s="574">
        <v>220954</v>
      </c>
      <c r="AA13" s="571">
        <v>221559</v>
      </c>
      <c r="AB13" s="571">
        <v>210769</v>
      </c>
    </row>
    <row r="14" spans="1:28" ht="18" customHeight="1" x14ac:dyDescent="0.2">
      <c r="A14" s="606" t="s">
        <v>440</v>
      </c>
      <c r="B14" s="592">
        <v>143</v>
      </c>
      <c r="C14" s="592">
        <v>142</v>
      </c>
      <c r="D14" s="593">
        <v>131</v>
      </c>
      <c r="E14" s="594">
        <v>133</v>
      </c>
      <c r="F14" s="594">
        <v>133</v>
      </c>
      <c r="G14" s="595">
        <v>133</v>
      </c>
      <c r="H14" s="588">
        <v>27.751901878590282</v>
      </c>
      <c r="I14" s="588">
        <v>27.5</v>
      </c>
      <c r="J14" s="589">
        <v>5.9496505148037295</v>
      </c>
      <c r="K14" s="589">
        <v>6.0193524444001918</v>
      </c>
      <c r="L14" s="590">
        <v>6.0029157019123582</v>
      </c>
      <c r="M14" s="590">
        <f t="shared" si="0"/>
        <v>6.3102258871086354</v>
      </c>
      <c r="N14" s="591">
        <v>14.3</v>
      </c>
      <c r="O14" s="591">
        <v>14.7</v>
      </c>
      <c r="Q14" s="571">
        <v>54233</v>
      </c>
      <c r="R14" s="571">
        <v>53363</v>
      </c>
      <c r="S14" s="571">
        <v>52653</v>
      </c>
      <c r="T14" s="571">
        <v>50675</v>
      </c>
      <c r="U14" s="571">
        <v>51609</v>
      </c>
      <c r="V14" s="571">
        <v>50167</v>
      </c>
      <c r="W14" s="571">
        <v>51504</v>
      </c>
      <c r="X14" s="571">
        <v>51656</v>
      </c>
      <c r="Y14" s="574">
        <v>220181</v>
      </c>
      <c r="Z14" s="574">
        <v>220954</v>
      </c>
      <c r="AA14" s="571">
        <v>221559</v>
      </c>
      <c r="AB14" s="571">
        <v>210769</v>
      </c>
    </row>
    <row r="15" spans="1:28" ht="18" customHeight="1" x14ac:dyDescent="0.2">
      <c r="A15" s="606" t="s">
        <v>439</v>
      </c>
      <c r="B15" s="592">
        <v>72</v>
      </c>
      <c r="C15" s="592">
        <v>71</v>
      </c>
      <c r="D15" s="593">
        <v>59</v>
      </c>
      <c r="E15" s="594">
        <v>60</v>
      </c>
      <c r="F15" s="594">
        <v>62</v>
      </c>
      <c r="G15" s="595">
        <v>61</v>
      </c>
      <c r="H15" s="588">
        <v>6.2895279359865821</v>
      </c>
      <c r="I15" s="588">
        <v>3.2</v>
      </c>
      <c r="J15" s="589">
        <v>2.6796135906367944</v>
      </c>
      <c r="K15" s="589">
        <v>2.7154973433384324</v>
      </c>
      <c r="L15" s="590">
        <v>2.7983516805907227</v>
      </c>
      <c r="M15" s="590">
        <f t="shared" si="0"/>
        <v>2.8941637527340358</v>
      </c>
      <c r="N15" s="596">
        <v>4.4000000000000004</v>
      </c>
      <c r="O15" s="596">
        <v>5</v>
      </c>
      <c r="Q15" s="571">
        <v>108714</v>
      </c>
      <c r="R15" s="571">
        <v>109832</v>
      </c>
      <c r="S15" s="571">
        <v>110800</v>
      </c>
      <c r="T15" s="571">
        <v>111462</v>
      </c>
      <c r="U15" s="571">
        <v>112434</v>
      </c>
      <c r="V15" s="571">
        <v>113186</v>
      </c>
      <c r="W15" s="571">
        <v>114018</v>
      </c>
      <c r="X15" s="571">
        <v>218866</v>
      </c>
      <c r="Y15" s="574">
        <v>220181</v>
      </c>
      <c r="Z15" s="574">
        <v>220954</v>
      </c>
      <c r="AA15" s="571">
        <v>221559</v>
      </c>
      <c r="AB15" s="571">
        <v>210769</v>
      </c>
    </row>
    <row r="16" spans="1:28" ht="18" customHeight="1" x14ac:dyDescent="0.2">
      <c r="A16" s="606" t="s">
        <v>438</v>
      </c>
      <c r="B16" s="592">
        <v>90</v>
      </c>
      <c r="C16" s="592">
        <v>90</v>
      </c>
      <c r="D16" s="593">
        <v>90</v>
      </c>
      <c r="E16" s="594">
        <v>90</v>
      </c>
      <c r="F16" s="594">
        <v>90</v>
      </c>
      <c r="G16" s="595">
        <v>90</v>
      </c>
      <c r="H16" s="588">
        <v>4.1272476302719854</v>
      </c>
      <c r="I16" s="588">
        <v>4.0999999999999996</v>
      </c>
      <c r="J16" s="589">
        <v>4.0875461552086687</v>
      </c>
      <c r="K16" s="589">
        <v>4.0732460150076486</v>
      </c>
      <c r="L16" s="590">
        <v>4.0621234073091141</v>
      </c>
      <c r="M16" s="590">
        <f t="shared" si="0"/>
        <v>4.2700776679682493</v>
      </c>
      <c r="N16" s="591">
        <v>3.5</v>
      </c>
      <c r="O16" s="591">
        <v>3.4</v>
      </c>
      <c r="Q16" s="571">
        <v>206530</v>
      </c>
      <c r="R16" s="571">
        <v>208425</v>
      </c>
      <c r="S16" s="571">
        <v>210344</v>
      </c>
      <c r="T16" s="571">
        <v>211645</v>
      </c>
      <c r="U16" s="571">
        <v>213703</v>
      </c>
      <c r="V16" s="571">
        <v>215161</v>
      </c>
      <c r="W16" s="571">
        <v>217007</v>
      </c>
      <c r="X16" s="571">
        <v>218866</v>
      </c>
      <c r="Y16" s="574">
        <v>220181</v>
      </c>
      <c r="Z16" s="574">
        <v>220954</v>
      </c>
      <c r="AA16" s="571">
        <v>221559</v>
      </c>
      <c r="AB16" s="571">
        <v>210769</v>
      </c>
    </row>
    <row r="17" spans="1:28" ht="18" customHeight="1" x14ac:dyDescent="0.2">
      <c r="A17" s="606" t="s">
        <v>437</v>
      </c>
      <c r="B17" s="592">
        <v>0</v>
      </c>
      <c r="C17" s="592">
        <v>0</v>
      </c>
      <c r="D17" s="593">
        <v>0</v>
      </c>
      <c r="E17" s="594">
        <v>0</v>
      </c>
      <c r="F17" s="594">
        <v>0</v>
      </c>
      <c r="G17" s="595">
        <v>0</v>
      </c>
      <c r="H17" s="588">
        <v>0</v>
      </c>
      <c r="I17" s="588">
        <v>0</v>
      </c>
      <c r="J17" s="589">
        <v>0</v>
      </c>
      <c r="K17" s="589">
        <v>0</v>
      </c>
      <c r="L17" s="590">
        <v>0</v>
      </c>
      <c r="M17" s="590">
        <f t="shared" si="0"/>
        <v>0</v>
      </c>
      <c r="N17" s="591">
        <v>1.6</v>
      </c>
      <c r="O17" s="591">
        <v>1.6</v>
      </c>
      <c r="Q17" s="571">
        <v>56644</v>
      </c>
      <c r="R17" s="571">
        <v>59091</v>
      </c>
      <c r="S17" s="571">
        <v>60896</v>
      </c>
      <c r="T17" s="571">
        <v>62426</v>
      </c>
      <c r="U17" s="571">
        <v>64080</v>
      </c>
      <c r="V17" s="571">
        <v>65340</v>
      </c>
      <c r="W17" s="571">
        <v>66436</v>
      </c>
      <c r="X17" s="571">
        <v>67403</v>
      </c>
      <c r="Y17" s="574">
        <v>67460</v>
      </c>
      <c r="Z17" s="574">
        <v>67276</v>
      </c>
      <c r="AA17" s="571">
        <v>66820</v>
      </c>
      <c r="AB17" s="571">
        <v>63501</v>
      </c>
    </row>
    <row r="18" spans="1:28" ht="18" customHeight="1" x14ac:dyDescent="0.2">
      <c r="A18" s="606" t="s">
        <v>436</v>
      </c>
      <c r="B18" s="592">
        <v>111</v>
      </c>
      <c r="C18" s="592">
        <v>111</v>
      </c>
      <c r="D18" s="593">
        <v>111</v>
      </c>
      <c r="E18" s="594">
        <v>111</v>
      </c>
      <c r="F18" s="594">
        <v>91</v>
      </c>
      <c r="G18" s="595">
        <v>91</v>
      </c>
      <c r="H18" s="588">
        <v>5.0902720773354488</v>
      </c>
      <c r="I18" s="588">
        <v>5.0999999999999996</v>
      </c>
      <c r="J18" s="589">
        <v>5.0413069247573592</v>
      </c>
      <c r="K18" s="589">
        <v>5.0236700851761</v>
      </c>
      <c r="L18" s="590">
        <v>4.1072581118347706</v>
      </c>
      <c r="M18" s="590">
        <f t="shared" si="0"/>
        <v>4.3175229753901192</v>
      </c>
      <c r="N18" s="591">
        <v>8.4</v>
      </c>
      <c r="O18" s="591">
        <v>8.4</v>
      </c>
      <c r="Q18" s="571">
        <v>206530</v>
      </c>
      <c r="R18" s="571">
        <v>208425</v>
      </c>
      <c r="S18" s="571">
        <v>210344</v>
      </c>
      <c r="T18" s="571">
        <v>211645</v>
      </c>
      <c r="U18" s="571">
        <v>213703</v>
      </c>
      <c r="V18" s="571">
        <v>215161</v>
      </c>
      <c r="W18" s="573">
        <v>217007</v>
      </c>
      <c r="X18" s="571">
        <v>218866</v>
      </c>
      <c r="Y18" s="574">
        <v>220181</v>
      </c>
      <c r="Z18" s="574">
        <v>220954</v>
      </c>
      <c r="AA18" s="571">
        <v>221559</v>
      </c>
      <c r="AB18" s="571">
        <v>210769</v>
      </c>
    </row>
    <row r="19" spans="1:28" ht="18" customHeight="1" x14ac:dyDescent="0.2">
      <c r="A19" s="606" t="s">
        <v>435</v>
      </c>
      <c r="B19" s="592">
        <v>13</v>
      </c>
      <c r="C19" s="592">
        <v>13</v>
      </c>
      <c r="D19" s="593">
        <v>13</v>
      </c>
      <c r="E19" s="594">
        <v>13</v>
      </c>
      <c r="F19" s="594">
        <v>13</v>
      </c>
      <c r="G19" s="595">
        <v>13</v>
      </c>
      <c r="H19" s="588">
        <v>0.59615799103928679</v>
      </c>
      <c r="I19" s="588">
        <v>0.6</v>
      </c>
      <c r="J19" s="589">
        <v>0.59042333353014109</v>
      </c>
      <c r="K19" s="589">
        <v>0.58835775772332699</v>
      </c>
      <c r="L19" s="590">
        <v>0.58675115883353868</v>
      </c>
      <c r="M19" s="590">
        <f t="shared" si="0"/>
        <v>0.61678899648430274</v>
      </c>
      <c r="N19" s="591">
        <v>1.3</v>
      </c>
      <c r="O19" s="591">
        <v>1.3</v>
      </c>
      <c r="Q19" s="571">
        <v>206530</v>
      </c>
      <c r="R19" s="571">
        <v>208425</v>
      </c>
      <c r="S19" s="571">
        <v>210344</v>
      </c>
      <c r="T19" s="571">
        <v>211645</v>
      </c>
      <c r="U19" s="571">
        <v>213703</v>
      </c>
      <c r="V19" s="571">
        <v>215161</v>
      </c>
      <c r="W19" s="573">
        <v>217007</v>
      </c>
      <c r="X19" s="571">
        <v>218866</v>
      </c>
      <c r="Y19" s="574">
        <v>220181</v>
      </c>
      <c r="Z19" s="574">
        <v>220954</v>
      </c>
      <c r="AA19" s="571">
        <v>221559</v>
      </c>
      <c r="AB19" s="571">
        <v>210769</v>
      </c>
    </row>
    <row r="20" spans="1:28" ht="18" customHeight="1" x14ac:dyDescent="0.2">
      <c r="A20" s="606" t="s">
        <v>434</v>
      </c>
      <c r="B20" s="592">
        <v>29</v>
      </c>
      <c r="C20" s="592">
        <v>28</v>
      </c>
      <c r="D20" s="593">
        <v>28</v>
      </c>
      <c r="E20" s="594">
        <v>28</v>
      </c>
      <c r="F20" s="594">
        <v>28</v>
      </c>
      <c r="G20" s="595">
        <v>28</v>
      </c>
      <c r="H20" s="588">
        <v>1.3298909030876398</v>
      </c>
      <c r="I20" s="588">
        <v>1.3</v>
      </c>
      <c r="J20" s="589">
        <v>1.2716810260649192</v>
      </c>
      <c r="K20" s="589">
        <v>1.2672320935579353</v>
      </c>
      <c r="L20" s="590">
        <v>1.263771726718391</v>
      </c>
      <c r="M20" s="590">
        <f t="shared" si="0"/>
        <v>1.3284686078123442</v>
      </c>
      <c r="N20" s="591">
        <v>0.93</v>
      </c>
      <c r="O20" s="591">
        <v>1.1000000000000001</v>
      </c>
      <c r="Q20" s="571">
        <v>206530</v>
      </c>
      <c r="R20" s="571">
        <v>208425</v>
      </c>
      <c r="S20" s="571">
        <v>210344</v>
      </c>
      <c r="T20" s="571">
        <v>211645</v>
      </c>
      <c r="U20" s="571">
        <v>213703</v>
      </c>
      <c r="V20" s="571">
        <v>215161</v>
      </c>
      <c r="W20" s="573">
        <v>217007</v>
      </c>
      <c r="X20" s="571">
        <v>218866</v>
      </c>
      <c r="Y20" s="574">
        <v>220181</v>
      </c>
      <c r="Z20" s="574">
        <v>220954</v>
      </c>
      <c r="AA20" s="571">
        <v>221559</v>
      </c>
      <c r="AB20" s="571">
        <v>210769</v>
      </c>
    </row>
    <row r="21" spans="1:28" ht="18" customHeight="1" x14ac:dyDescent="0.2">
      <c r="A21" s="606" t="s">
        <v>433</v>
      </c>
      <c r="B21" s="592">
        <v>19</v>
      </c>
      <c r="C21" s="592">
        <v>19</v>
      </c>
      <c r="D21" s="593">
        <v>19</v>
      </c>
      <c r="E21" s="594">
        <v>19</v>
      </c>
      <c r="F21" s="594">
        <v>19</v>
      </c>
      <c r="G21" s="595">
        <v>20</v>
      </c>
      <c r="H21" s="588">
        <v>0.87130783305741921</v>
      </c>
      <c r="I21" s="588">
        <v>0.9</v>
      </c>
      <c r="J21" s="589">
        <v>0.86292641054405239</v>
      </c>
      <c r="K21" s="589">
        <v>0.85990749205717032</v>
      </c>
      <c r="L21" s="590">
        <v>0.85755938598747972</v>
      </c>
      <c r="M21" s="590">
        <f t="shared" si="0"/>
        <v>0.94890614843738874</v>
      </c>
      <c r="N21" s="591">
        <v>0.8</v>
      </c>
      <c r="O21" s="591">
        <v>0.9</v>
      </c>
      <c r="Q21" s="571">
        <v>206530</v>
      </c>
      <c r="R21" s="571">
        <v>208425</v>
      </c>
      <c r="S21" s="571">
        <v>210344</v>
      </c>
      <c r="T21" s="571">
        <v>211645</v>
      </c>
      <c r="U21" s="571">
        <v>213703</v>
      </c>
      <c r="V21" s="571">
        <v>215161</v>
      </c>
      <c r="W21" s="573">
        <v>217007</v>
      </c>
      <c r="X21" s="571">
        <v>218866</v>
      </c>
      <c r="Y21" s="574">
        <v>220181</v>
      </c>
      <c r="Z21" s="574">
        <v>220954</v>
      </c>
      <c r="AA21" s="571">
        <v>221559</v>
      </c>
      <c r="AB21" s="571">
        <v>210769</v>
      </c>
    </row>
    <row r="22" spans="1:28" ht="18" customHeight="1" x14ac:dyDescent="0.2">
      <c r="A22" s="606" t="s">
        <v>432</v>
      </c>
      <c r="B22" s="592">
        <v>30</v>
      </c>
      <c r="C22" s="592">
        <v>30</v>
      </c>
      <c r="D22" s="593">
        <v>30</v>
      </c>
      <c r="E22" s="594">
        <v>30</v>
      </c>
      <c r="F22" s="594">
        <v>30</v>
      </c>
      <c r="G22" s="595">
        <v>30</v>
      </c>
      <c r="H22" s="588">
        <v>1.3757492100906619</v>
      </c>
      <c r="I22" s="588">
        <v>1.4</v>
      </c>
      <c r="J22" s="589">
        <v>1.3625153850695564</v>
      </c>
      <c r="K22" s="589">
        <v>1.3577486716692162</v>
      </c>
      <c r="L22" s="590">
        <v>1.3540411357697046</v>
      </c>
      <c r="M22" s="590">
        <f t="shared" si="0"/>
        <v>1.4233592226560832</v>
      </c>
      <c r="N22" s="596">
        <v>0.53</v>
      </c>
      <c r="O22" s="596">
        <v>0.56000000000000005</v>
      </c>
      <c r="Q22" s="571">
        <v>206530</v>
      </c>
      <c r="R22" s="571">
        <v>208425</v>
      </c>
      <c r="S22" s="571">
        <v>210344</v>
      </c>
      <c r="T22" s="571">
        <v>211645</v>
      </c>
      <c r="U22" s="571">
        <v>213703</v>
      </c>
      <c r="V22" s="571">
        <v>215161</v>
      </c>
      <c r="W22" s="573">
        <v>217007</v>
      </c>
      <c r="X22" s="571">
        <v>218866</v>
      </c>
      <c r="Y22" s="574">
        <v>220181</v>
      </c>
      <c r="Z22" s="574">
        <v>220954</v>
      </c>
      <c r="AA22" s="571">
        <v>221559</v>
      </c>
      <c r="AB22" s="571">
        <v>210769</v>
      </c>
    </row>
    <row r="23" spans="1:28" x14ac:dyDescent="0.2">
      <c r="A23" s="577"/>
      <c r="B23" s="577"/>
      <c r="C23" s="577"/>
      <c r="D23" s="577"/>
      <c r="E23" s="577"/>
      <c r="F23" s="577"/>
      <c r="G23" s="577"/>
      <c r="H23" s="597"/>
      <c r="I23" s="577"/>
      <c r="J23" s="577"/>
      <c r="K23" s="577"/>
      <c r="L23" s="577"/>
      <c r="M23" s="577"/>
      <c r="N23" s="577"/>
      <c r="O23" s="577"/>
    </row>
    <row r="24" spans="1:28" x14ac:dyDescent="0.2">
      <c r="A24" s="577" t="s">
        <v>431</v>
      </c>
      <c r="B24" s="577"/>
      <c r="C24" s="577"/>
      <c r="D24" s="577"/>
      <c r="E24" s="577"/>
      <c r="F24" s="577"/>
      <c r="G24" s="577"/>
      <c r="H24" s="577"/>
      <c r="I24" s="577"/>
      <c r="J24" s="577"/>
      <c r="K24" s="577"/>
      <c r="L24" s="577"/>
      <c r="M24" s="577"/>
      <c r="N24" s="577"/>
      <c r="O24" s="577"/>
      <c r="R24" s="571" t="s">
        <v>430</v>
      </c>
      <c r="S24" s="571" t="s">
        <v>429</v>
      </c>
    </row>
    <row r="25" spans="1:28" ht="27" customHeight="1" x14ac:dyDescent="0.2">
      <c r="A25" s="598" t="s">
        <v>428</v>
      </c>
      <c r="B25" s="598"/>
      <c r="C25" s="598"/>
      <c r="D25" s="598"/>
      <c r="E25" s="598"/>
      <c r="F25" s="598"/>
      <c r="G25" s="598"/>
      <c r="H25" s="598"/>
      <c r="I25" s="598"/>
      <c r="J25" s="598"/>
      <c r="K25" s="598"/>
      <c r="L25" s="598"/>
      <c r="M25" s="598"/>
      <c r="N25" s="598"/>
      <c r="O25" s="577"/>
      <c r="Q25" s="571" t="s">
        <v>427</v>
      </c>
      <c r="R25" s="571">
        <v>124</v>
      </c>
      <c r="S25" s="571">
        <v>142</v>
      </c>
      <c r="T25" s="571" t="s">
        <v>426</v>
      </c>
      <c r="U25" s="571">
        <v>131</v>
      </c>
      <c r="V25" s="571">
        <v>22</v>
      </c>
      <c r="W25" s="571" t="s">
        <v>425</v>
      </c>
    </row>
    <row r="26" spans="1:28" ht="27" customHeight="1" x14ac:dyDescent="0.2">
      <c r="A26" s="598" t="s">
        <v>424</v>
      </c>
      <c r="B26" s="598"/>
      <c r="C26" s="598"/>
      <c r="D26" s="598"/>
      <c r="E26" s="598"/>
      <c r="F26" s="598"/>
      <c r="G26" s="598"/>
      <c r="H26" s="598"/>
      <c r="I26" s="598"/>
      <c r="J26" s="598"/>
      <c r="K26" s="598"/>
      <c r="L26" s="598"/>
      <c r="M26" s="598"/>
      <c r="N26" s="598"/>
      <c r="O26" s="577"/>
      <c r="Q26" s="571" t="s">
        <v>423</v>
      </c>
      <c r="R26" s="571">
        <v>76</v>
      </c>
      <c r="S26" s="571">
        <v>76</v>
      </c>
      <c r="T26" s="571" t="s">
        <v>422</v>
      </c>
      <c r="U26" s="571">
        <v>24</v>
      </c>
    </row>
    <row r="27" spans="1:28" ht="16.5" customHeight="1" x14ac:dyDescent="0.2">
      <c r="A27" s="577" t="s">
        <v>421</v>
      </c>
      <c r="B27" s="577"/>
      <c r="C27" s="577"/>
      <c r="D27" s="577"/>
      <c r="E27" s="577"/>
      <c r="F27" s="577"/>
      <c r="G27" s="577"/>
      <c r="H27" s="577"/>
      <c r="I27" s="577"/>
      <c r="J27" s="577"/>
      <c r="K27" s="577"/>
      <c r="L27" s="577"/>
      <c r="M27" s="577"/>
      <c r="N27" s="577"/>
      <c r="O27" s="577"/>
      <c r="Q27" s="571" t="s">
        <v>420</v>
      </c>
      <c r="R27" s="575"/>
      <c r="S27" s="571">
        <v>0</v>
      </c>
      <c r="T27" s="571" t="s">
        <v>419</v>
      </c>
      <c r="U27" s="571">
        <v>0</v>
      </c>
    </row>
    <row r="28" spans="1:28" x14ac:dyDescent="0.2">
      <c r="A28" s="577" t="s">
        <v>418</v>
      </c>
      <c r="B28" s="577"/>
      <c r="C28" s="577"/>
      <c r="D28" s="577"/>
      <c r="E28" s="577"/>
      <c r="F28" s="577"/>
      <c r="G28" s="577"/>
      <c r="H28" s="577"/>
      <c r="I28" s="577"/>
      <c r="J28" s="577"/>
      <c r="K28" s="577"/>
      <c r="L28" s="577"/>
      <c r="M28" s="577"/>
      <c r="N28" s="577"/>
      <c r="O28" s="577"/>
      <c r="Q28" s="571" t="s">
        <v>417</v>
      </c>
      <c r="R28" s="575"/>
      <c r="S28" s="571">
        <v>0</v>
      </c>
      <c r="T28" s="571" t="s">
        <v>416</v>
      </c>
      <c r="U28" s="571">
        <v>10</v>
      </c>
    </row>
    <row r="29" spans="1:28" x14ac:dyDescent="0.2">
      <c r="Q29" s="571" t="s">
        <v>415</v>
      </c>
      <c r="R29" s="571">
        <v>10</v>
      </c>
      <c r="S29" s="571">
        <v>10</v>
      </c>
      <c r="T29" s="571" t="s">
        <v>414</v>
      </c>
      <c r="U29" s="571">
        <v>1</v>
      </c>
    </row>
    <row r="30" spans="1:28" x14ac:dyDescent="0.2">
      <c r="Q30" s="571" t="s">
        <v>413</v>
      </c>
      <c r="R30" s="571">
        <v>7</v>
      </c>
      <c r="S30" s="571">
        <v>7</v>
      </c>
      <c r="T30" s="571" t="s">
        <v>412</v>
      </c>
      <c r="U30" s="571">
        <v>35</v>
      </c>
    </row>
    <row r="31" spans="1:28" x14ac:dyDescent="0.2">
      <c r="Q31" s="571" t="s">
        <v>411</v>
      </c>
      <c r="R31" s="571">
        <v>0</v>
      </c>
      <c r="S31" s="571">
        <v>2</v>
      </c>
      <c r="T31" s="571" t="s">
        <v>410</v>
      </c>
      <c r="U31" s="571">
        <v>0</v>
      </c>
    </row>
    <row r="32" spans="1:28" x14ac:dyDescent="0.2">
      <c r="Q32" s="571" t="s">
        <v>409</v>
      </c>
      <c r="R32" s="571">
        <v>8</v>
      </c>
      <c r="S32" s="571">
        <v>8</v>
      </c>
      <c r="T32" s="571" t="s">
        <v>408</v>
      </c>
      <c r="U32" s="571">
        <v>10</v>
      </c>
    </row>
    <row r="33" spans="17:24" x14ac:dyDescent="0.2">
      <c r="Q33" s="571" t="s">
        <v>407</v>
      </c>
      <c r="R33" s="571">
        <v>37</v>
      </c>
      <c r="T33" s="571" t="s">
        <v>406</v>
      </c>
      <c r="U33" s="571">
        <v>25</v>
      </c>
    </row>
    <row r="34" spans="17:24" x14ac:dyDescent="0.2">
      <c r="Q34" s="571" t="s">
        <v>405</v>
      </c>
      <c r="R34" s="571">
        <v>9</v>
      </c>
      <c r="T34" s="571" t="s">
        <v>404</v>
      </c>
      <c r="U34" s="571">
        <v>0</v>
      </c>
    </row>
    <row r="35" spans="17:24" x14ac:dyDescent="0.2">
      <c r="Q35" s="576" t="s">
        <v>403</v>
      </c>
      <c r="R35" s="576">
        <f>SUM(R25:R34)</f>
        <v>271</v>
      </c>
      <c r="T35" s="576" t="s">
        <v>402</v>
      </c>
      <c r="U35" s="576">
        <f>SUM(U25:U34)</f>
        <v>236</v>
      </c>
      <c r="V35" s="571">
        <f>U35+V25</f>
        <v>258</v>
      </c>
      <c r="X35" s="576"/>
    </row>
    <row r="37" spans="17:24" x14ac:dyDescent="0.2">
      <c r="Q37" s="571" t="s">
        <v>401</v>
      </c>
    </row>
  </sheetData>
  <mergeCells count="9">
    <mergeCell ref="A1:H1"/>
    <mergeCell ref="Q3:W3"/>
    <mergeCell ref="A25:N25"/>
    <mergeCell ref="A26:N26"/>
    <mergeCell ref="A2:N2"/>
    <mergeCell ref="A3:A4"/>
    <mergeCell ref="N3:O3"/>
    <mergeCell ref="B3:G3"/>
    <mergeCell ref="H3:M3"/>
  </mergeCells>
  <pageMargins left="0.31496062992125984" right="0.31496062992125984" top="0.35433070866141736" bottom="0.35433070866141736" header="0.31496062992125984" footer="0.31496062992125984"/>
  <pageSetup paperSize="9" fitToWidth="0" fitToHeight="0" orientation="landscape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T21"/>
  <sheetViews>
    <sheetView workbookViewId="0">
      <selection activeCell="R12" sqref="R12"/>
    </sheetView>
  </sheetViews>
  <sheetFormatPr defaultColWidth="8.5703125" defaultRowHeight="12.75" x14ac:dyDescent="0.2"/>
  <cols>
    <col min="1" max="1" width="20.140625" style="281" customWidth="1"/>
    <col min="2" max="5" width="8.140625" style="281" customWidth="1"/>
    <col min="6" max="6" width="6.85546875" style="281" customWidth="1"/>
    <col min="7" max="7" width="7.5703125" style="281" customWidth="1"/>
    <col min="8" max="9" width="7.140625" style="281" customWidth="1"/>
    <col min="10" max="15" width="8.140625" style="281" customWidth="1"/>
    <col min="16" max="16384" width="8.5703125" style="281"/>
  </cols>
  <sheetData>
    <row r="1" spans="1:20" ht="31.5" customHeight="1" x14ac:dyDescent="0.2">
      <c r="A1" s="602" t="s">
        <v>366</v>
      </c>
      <c r="B1" s="602"/>
      <c r="C1" s="602"/>
      <c r="D1" s="602"/>
      <c r="E1" s="602"/>
      <c r="F1" s="602"/>
      <c r="G1" s="602"/>
      <c r="H1" s="602"/>
      <c r="I1" s="602"/>
      <c r="J1" s="602"/>
      <c r="K1" s="602"/>
      <c r="L1" s="602"/>
      <c r="M1" s="602"/>
      <c r="N1" s="602"/>
      <c r="O1" s="602"/>
    </row>
    <row r="2" spans="1:20" ht="18" customHeight="1" x14ac:dyDescent="0.2">
      <c r="A2" s="608" t="s">
        <v>156</v>
      </c>
      <c r="B2" s="625" t="s">
        <v>459</v>
      </c>
      <c r="C2" s="626"/>
      <c r="D2" s="626"/>
      <c r="E2" s="626"/>
      <c r="F2" s="626"/>
      <c r="G2" s="626"/>
      <c r="H2" s="626"/>
      <c r="I2" s="626"/>
      <c r="J2" s="626"/>
      <c r="K2" s="626"/>
      <c r="L2" s="626"/>
      <c r="M2" s="626"/>
      <c r="N2" s="626"/>
      <c r="O2" s="479"/>
    </row>
    <row r="3" spans="1:20" ht="12.75" customHeight="1" x14ac:dyDescent="0.2">
      <c r="A3" s="609"/>
      <c r="B3" s="625" t="s">
        <v>458</v>
      </c>
      <c r="C3" s="626"/>
      <c r="D3" s="626"/>
      <c r="E3" s="626"/>
      <c r="F3" s="626"/>
      <c r="G3" s="626"/>
      <c r="H3" s="479"/>
      <c r="I3" s="581" t="s">
        <v>457</v>
      </c>
      <c r="J3" s="581"/>
      <c r="K3" s="581"/>
      <c r="L3" s="581"/>
      <c r="M3" s="581"/>
      <c r="N3" s="581"/>
      <c r="O3" s="581"/>
    </row>
    <row r="4" spans="1:20" ht="18" customHeight="1" x14ac:dyDescent="0.2">
      <c r="A4" s="610"/>
      <c r="B4" s="582">
        <v>2017</v>
      </c>
      <c r="C4" s="582">
        <v>2018</v>
      </c>
      <c r="D4" s="582">
        <v>2019</v>
      </c>
      <c r="E4" s="582">
        <v>2020</v>
      </c>
      <c r="F4" s="582">
        <v>2021</v>
      </c>
      <c r="G4" s="582">
        <v>2022</v>
      </c>
      <c r="H4" s="582">
        <v>2023</v>
      </c>
      <c r="I4" s="582">
        <v>2017</v>
      </c>
      <c r="J4" s="582">
        <v>2018</v>
      </c>
      <c r="K4" s="582">
        <v>2019</v>
      </c>
      <c r="L4" s="582">
        <v>2020</v>
      </c>
      <c r="M4" s="582">
        <v>2021</v>
      </c>
      <c r="N4" s="582">
        <v>2022</v>
      </c>
      <c r="O4" s="582">
        <v>2023</v>
      </c>
    </row>
    <row r="5" spans="1:20" ht="19.5" customHeight="1" x14ac:dyDescent="0.2">
      <c r="A5" s="611" t="s">
        <v>158</v>
      </c>
      <c r="B5" s="612">
        <v>60</v>
      </c>
      <c r="C5" s="613">
        <v>72</v>
      </c>
      <c r="D5" s="613">
        <v>72</v>
      </c>
      <c r="E5" s="613">
        <v>72</v>
      </c>
      <c r="F5" s="613">
        <v>72</v>
      </c>
      <c r="G5" s="613">
        <v>72</v>
      </c>
      <c r="H5" s="613">
        <v>72</v>
      </c>
      <c r="I5" s="614">
        <v>18.2</v>
      </c>
      <c r="J5" s="615">
        <v>21.214531954388757</v>
      </c>
      <c r="K5" s="615">
        <v>21</v>
      </c>
      <c r="L5" s="615">
        <v>20.827306913508824</v>
      </c>
      <c r="M5" s="615">
        <v>20.820079810305938</v>
      </c>
      <c r="N5" s="615">
        <v>20.781020001731754</v>
      </c>
      <c r="O5" s="615">
        <v>23.479536931354964</v>
      </c>
      <c r="Q5" s="282"/>
      <c r="R5" s="282"/>
      <c r="T5" s="282"/>
    </row>
    <row r="6" spans="1:20" ht="19.5" customHeight="1" x14ac:dyDescent="0.2">
      <c r="A6" s="611" t="s">
        <v>159</v>
      </c>
      <c r="B6" s="612">
        <v>38</v>
      </c>
      <c r="C6" s="613">
        <v>38</v>
      </c>
      <c r="D6" s="613">
        <v>38</v>
      </c>
      <c r="E6" s="613">
        <v>38</v>
      </c>
      <c r="F6" s="613">
        <v>38</v>
      </c>
      <c r="G6" s="613">
        <v>20</v>
      </c>
      <c r="H6" s="613">
        <v>20</v>
      </c>
      <c r="I6" s="614">
        <v>45.3</v>
      </c>
      <c r="J6" s="615">
        <v>45.700541190619361</v>
      </c>
      <c r="K6" s="615">
        <v>46.4</v>
      </c>
      <c r="L6" s="615">
        <v>47.123015873015873</v>
      </c>
      <c r="M6" s="615">
        <v>47.523761880940469</v>
      </c>
      <c r="N6" s="615">
        <v>25.169896803423107</v>
      </c>
      <c r="O6" s="615">
        <v>26.770178021683844</v>
      </c>
      <c r="Q6" s="282"/>
      <c r="R6" s="282"/>
      <c r="T6" s="282"/>
    </row>
    <row r="7" spans="1:20" ht="19.5" customHeight="1" x14ac:dyDescent="0.2">
      <c r="A7" s="611" t="s">
        <v>160</v>
      </c>
      <c r="B7" s="612">
        <v>40</v>
      </c>
      <c r="C7" s="613">
        <v>40</v>
      </c>
      <c r="D7" s="613">
        <v>40</v>
      </c>
      <c r="E7" s="613">
        <v>36</v>
      </c>
      <c r="F7" s="613">
        <v>36</v>
      </c>
      <c r="G7" s="613">
        <v>36</v>
      </c>
      <c r="H7" s="613">
        <v>36</v>
      </c>
      <c r="I7" s="614">
        <v>32.4</v>
      </c>
      <c r="J7" s="615">
        <v>32.286705948825571</v>
      </c>
      <c r="K7" s="615">
        <v>32.1</v>
      </c>
      <c r="L7" s="615">
        <v>29.022895840051596</v>
      </c>
      <c r="M7" s="615">
        <v>28.994845360824744</v>
      </c>
      <c r="N7" s="615">
        <v>29.351814105177333</v>
      </c>
      <c r="O7" s="615">
        <v>32.846715328467155</v>
      </c>
      <c r="Q7" s="282"/>
      <c r="R7" s="282"/>
      <c r="T7" s="282"/>
    </row>
    <row r="8" spans="1:20" ht="19.5" customHeight="1" x14ac:dyDescent="0.2">
      <c r="A8" s="611" t="s">
        <v>161</v>
      </c>
      <c r="B8" s="612">
        <v>42</v>
      </c>
      <c r="C8" s="613">
        <v>53</v>
      </c>
      <c r="D8" s="613">
        <v>53</v>
      </c>
      <c r="E8" s="613">
        <v>53</v>
      </c>
      <c r="F8" s="613">
        <v>53</v>
      </c>
      <c r="G8" s="613">
        <v>53</v>
      </c>
      <c r="H8" s="613">
        <v>53</v>
      </c>
      <c r="I8" s="614">
        <v>30.5</v>
      </c>
      <c r="J8" s="615">
        <v>38.587550054605025</v>
      </c>
      <c r="K8" s="615">
        <v>38.6</v>
      </c>
      <c r="L8" s="615">
        <v>38.705908128240708</v>
      </c>
      <c r="M8" s="615">
        <v>38.646638471634823</v>
      </c>
      <c r="N8" s="615">
        <v>38.621292720250679</v>
      </c>
      <c r="O8" s="615">
        <v>44.258872651356995</v>
      </c>
      <c r="Q8" s="282"/>
      <c r="R8" s="282"/>
      <c r="T8" s="282"/>
    </row>
    <row r="9" spans="1:20" ht="19.5" customHeight="1" x14ac:dyDescent="0.2">
      <c r="A9" s="611" t="s">
        <v>162</v>
      </c>
      <c r="B9" s="612">
        <v>67</v>
      </c>
      <c r="C9" s="613">
        <v>72</v>
      </c>
      <c r="D9" s="613">
        <v>57</v>
      </c>
      <c r="E9" s="613">
        <v>56</v>
      </c>
      <c r="F9" s="613">
        <v>56</v>
      </c>
      <c r="G9" s="613">
        <v>56</v>
      </c>
      <c r="H9" s="613">
        <v>43</v>
      </c>
      <c r="I9" s="614">
        <v>46.8</v>
      </c>
      <c r="J9" s="615">
        <v>50.307434320849637</v>
      </c>
      <c r="K9" s="615">
        <v>40</v>
      </c>
      <c r="L9" s="615">
        <v>39.598359496535146</v>
      </c>
      <c r="M9" s="615">
        <v>39.629184063406697</v>
      </c>
      <c r="N9" s="615">
        <v>39.419963395748269</v>
      </c>
      <c r="O9" s="615">
        <v>30.607160652003699</v>
      </c>
      <c r="Q9" s="282"/>
      <c r="R9" s="282"/>
      <c r="T9" s="282"/>
    </row>
    <row r="10" spans="1:20" ht="19.5" customHeight="1" x14ac:dyDescent="0.2">
      <c r="A10" s="611" t="s">
        <v>163</v>
      </c>
      <c r="B10" s="612">
        <v>45</v>
      </c>
      <c r="C10" s="613">
        <v>45</v>
      </c>
      <c r="D10" s="613">
        <v>45</v>
      </c>
      <c r="E10" s="613">
        <v>45</v>
      </c>
      <c r="F10" s="613">
        <v>45</v>
      </c>
      <c r="G10" s="613">
        <v>45</v>
      </c>
      <c r="H10" s="613">
        <v>45</v>
      </c>
      <c r="I10" s="614">
        <v>39.299999999999997</v>
      </c>
      <c r="J10" s="615">
        <v>38.880248833592532</v>
      </c>
      <c r="K10" s="615">
        <v>38.6</v>
      </c>
      <c r="L10" s="615">
        <v>38.262052546552162</v>
      </c>
      <c r="M10" s="615">
        <v>37.559469159502548</v>
      </c>
      <c r="N10" s="615">
        <v>37.267080745341616</v>
      </c>
      <c r="O10" s="615">
        <v>38.142057975928125</v>
      </c>
      <c r="Q10" s="282"/>
      <c r="R10" s="282"/>
      <c r="T10" s="282"/>
    </row>
    <row r="11" spans="1:20" ht="19.5" customHeight="1" x14ac:dyDescent="0.2">
      <c r="A11" s="611" t="s">
        <v>164</v>
      </c>
      <c r="B11" s="612">
        <v>80</v>
      </c>
      <c r="C11" s="613">
        <v>80</v>
      </c>
      <c r="D11" s="613">
        <v>80</v>
      </c>
      <c r="E11" s="613">
        <v>81</v>
      </c>
      <c r="F11" s="613">
        <v>81</v>
      </c>
      <c r="G11" s="613">
        <v>81</v>
      </c>
      <c r="H11" s="613">
        <v>81</v>
      </c>
      <c r="I11" s="614">
        <v>42</v>
      </c>
      <c r="J11" s="615">
        <v>41.692724619553886</v>
      </c>
      <c r="K11" s="615">
        <v>41.4</v>
      </c>
      <c r="L11" s="615">
        <v>41.292822185970635</v>
      </c>
      <c r="M11" s="615">
        <v>40.691248869687534</v>
      </c>
      <c r="N11" s="615">
        <v>39.929015084294583</v>
      </c>
      <c r="O11" s="615">
        <v>43.75540190146932</v>
      </c>
      <c r="Q11" s="282"/>
      <c r="R11" s="282"/>
      <c r="T11" s="282"/>
    </row>
    <row r="12" spans="1:20" ht="19.5" customHeight="1" x14ac:dyDescent="0.2">
      <c r="A12" s="611" t="s">
        <v>165</v>
      </c>
      <c r="B12" s="612">
        <v>47</v>
      </c>
      <c r="C12" s="613">
        <v>45</v>
      </c>
      <c r="D12" s="613">
        <v>45</v>
      </c>
      <c r="E12" s="613">
        <v>45</v>
      </c>
      <c r="F12" s="613">
        <v>45</v>
      </c>
      <c r="G12" s="613">
        <v>45</v>
      </c>
      <c r="H12" s="613">
        <v>45</v>
      </c>
      <c r="I12" s="614">
        <v>32</v>
      </c>
      <c r="J12" s="615">
        <v>30.643513789581206</v>
      </c>
      <c r="K12" s="615">
        <v>30.9</v>
      </c>
      <c r="L12" s="615">
        <v>30.845157310302284</v>
      </c>
      <c r="M12" s="615">
        <v>30.491936576771923</v>
      </c>
      <c r="N12" s="615">
        <v>30.522960048836737</v>
      </c>
      <c r="O12" s="615">
        <v>31.475134643631531</v>
      </c>
      <c r="Q12" s="282"/>
      <c r="R12" s="282"/>
      <c r="T12" s="282"/>
    </row>
    <row r="13" spans="1:20" ht="19.5" customHeight="1" x14ac:dyDescent="0.2">
      <c r="A13" s="611" t="s">
        <v>166</v>
      </c>
      <c r="B13" s="612">
        <v>44</v>
      </c>
      <c r="C13" s="613">
        <v>48</v>
      </c>
      <c r="D13" s="613">
        <v>48</v>
      </c>
      <c r="E13" s="613">
        <v>48</v>
      </c>
      <c r="F13" s="613">
        <v>48</v>
      </c>
      <c r="G13" s="613">
        <v>50</v>
      </c>
      <c r="H13" s="613">
        <v>50</v>
      </c>
      <c r="I13" s="614">
        <v>26.8</v>
      </c>
      <c r="J13" s="615">
        <v>29.417172274315131</v>
      </c>
      <c r="K13" s="615">
        <v>29.7</v>
      </c>
      <c r="L13" s="615">
        <v>29.774827864276411</v>
      </c>
      <c r="M13" s="615">
        <v>30.035667354984046</v>
      </c>
      <c r="N13" s="615">
        <v>31.496062992125985</v>
      </c>
      <c r="O13" s="615">
        <v>31.865400548084889</v>
      </c>
      <c r="Q13" s="282"/>
      <c r="R13" s="282"/>
      <c r="T13" s="282"/>
    </row>
    <row r="14" spans="1:20" ht="19.5" customHeight="1" x14ac:dyDescent="0.2">
      <c r="A14" s="611" t="s">
        <v>167</v>
      </c>
      <c r="B14" s="612">
        <v>30</v>
      </c>
      <c r="C14" s="613">
        <v>39</v>
      </c>
      <c r="D14" s="613">
        <v>39</v>
      </c>
      <c r="E14" s="613">
        <v>39</v>
      </c>
      <c r="F14" s="613">
        <v>40</v>
      </c>
      <c r="G14" s="613">
        <v>46</v>
      </c>
      <c r="H14" s="613">
        <v>46</v>
      </c>
      <c r="I14" s="614">
        <v>29.3</v>
      </c>
      <c r="J14" s="615">
        <v>37.518037518037517</v>
      </c>
      <c r="K14" s="615">
        <v>37.1</v>
      </c>
      <c r="L14" s="615">
        <v>36.255461559914473</v>
      </c>
      <c r="M14" s="615">
        <v>36.413290851160674</v>
      </c>
      <c r="N14" s="615">
        <v>40.943480195816647</v>
      </c>
      <c r="O14" s="615">
        <v>44.256301712526458</v>
      </c>
      <c r="Q14" s="282"/>
      <c r="R14" s="282"/>
      <c r="T14" s="282"/>
    </row>
    <row r="15" spans="1:20" ht="19.5" customHeight="1" x14ac:dyDescent="0.25">
      <c r="A15" s="616" t="s">
        <v>168</v>
      </c>
      <c r="B15" s="617">
        <v>493</v>
      </c>
      <c r="C15" s="617">
        <v>532</v>
      </c>
      <c r="D15" s="617">
        <v>517</v>
      </c>
      <c r="E15" s="617">
        <v>513</v>
      </c>
      <c r="F15" s="617">
        <v>514</v>
      </c>
      <c r="G15" s="617">
        <v>504</v>
      </c>
      <c r="H15" s="617">
        <f>SUM(H5:H14)</f>
        <v>491</v>
      </c>
      <c r="I15" s="618">
        <v>32.1</v>
      </c>
      <c r="J15" s="619">
        <v>34.356050087504599</v>
      </c>
      <c r="K15" s="619">
        <v>33.4</v>
      </c>
      <c r="L15" s="619">
        <v>32.944379868607797</v>
      </c>
      <c r="M15" s="619">
        <v>32.853946947906678</v>
      </c>
      <c r="N15" s="619">
        <v>32.101706358558225</v>
      </c>
      <c r="O15" s="619">
        <v>33.700000000000003</v>
      </c>
      <c r="P15"/>
      <c r="Q15" s="282"/>
      <c r="R15" s="282"/>
      <c r="T15" s="282"/>
    </row>
    <row r="16" spans="1:20" ht="19.5" customHeight="1" x14ac:dyDescent="0.25">
      <c r="A16" s="611" t="s">
        <v>456</v>
      </c>
      <c r="B16" s="613">
        <v>147.9</v>
      </c>
      <c r="C16" s="620"/>
      <c r="D16" s="613"/>
      <c r="E16" s="613"/>
      <c r="F16" s="613"/>
      <c r="G16" s="613"/>
      <c r="H16" s="621"/>
      <c r="I16" s="615">
        <v>39.200000000000003</v>
      </c>
      <c r="J16" s="591"/>
      <c r="K16" s="615"/>
      <c r="L16" s="615"/>
      <c r="M16" s="615"/>
      <c r="N16" s="615"/>
      <c r="O16" s="615"/>
      <c r="Q16" s="282"/>
      <c r="R16" s="282"/>
      <c r="T16" s="282"/>
    </row>
    <row r="17" spans="1:20" ht="19.5" customHeight="1" x14ac:dyDescent="0.25">
      <c r="A17" s="611" t="s">
        <v>455</v>
      </c>
      <c r="B17" s="613">
        <v>19.5</v>
      </c>
      <c r="C17" s="620"/>
      <c r="D17" s="613"/>
      <c r="E17" s="613"/>
      <c r="F17" s="613"/>
      <c r="G17" s="613"/>
      <c r="H17" s="621"/>
      <c r="I17" s="615">
        <v>37.4</v>
      </c>
      <c r="J17" s="591"/>
      <c r="K17" s="615"/>
      <c r="L17" s="615"/>
      <c r="M17" s="615"/>
      <c r="N17" s="615"/>
      <c r="O17" s="615"/>
      <c r="Q17" s="282"/>
      <c r="R17" s="282"/>
      <c r="T17" s="282"/>
    </row>
    <row r="18" spans="1:20" ht="19.5" customHeight="1" x14ac:dyDescent="0.2">
      <c r="A18" s="616" t="s">
        <v>67</v>
      </c>
      <c r="B18" s="617">
        <v>1044</v>
      </c>
      <c r="C18" s="617">
        <v>1069</v>
      </c>
      <c r="D18" s="617">
        <v>1068</v>
      </c>
      <c r="E18" s="617">
        <v>1068</v>
      </c>
      <c r="F18" s="617">
        <v>1068</v>
      </c>
      <c r="G18" s="617">
        <v>1068</v>
      </c>
      <c r="H18" s="617">
        <v>1068</v>
      </c>
      <c r="I18" s="618">
        <v>164.9</v>
      </c>
      <c r="J18" s="619">
        <v>169.10810896320436</v>
      </c>
      <c r="K18" s="619">
        <v>167.3</v>
      </c>
      <c r="L18" s="619">
        <v>165.67386448250187</v>
      </c>
      <c r="M18" s="619">
        <v>165.57112737194592</v>
      </c>
      <c r="N18" s="619">
        <v>165.43263422039098</v>
      </c>
      <c r="O18" s="619">
        <v>164</v>
      </c>
      <c r="Q18" s="282"/>
      <c r="R18" s="282"/>
      <c r="T18" s="282"/>
    </row>
    <row r="19" spans="1:20" ht="19.5" customHeight="1" x14ac:dyDescent="0.2">
      <c r="A19" s="616" t="s">
        <v>170</v>
      </c>
      <c r="B19" s="617">
        <v>1537</v>
      </c>
      <c r="C19" s="617">
        <v>1601</v>
      </c>
      <c r="D19" s="617">
        <v>1585</v>
      </c>
      <c r="E19" s="617">
        <v>1581</v>
      </c>
      <c r="F19" s="617">
        <v>1582</v>
      </c>
      <c r="G19" s="617">
        <v>1572</v>
      </c>
      <c r="H19" s="617">
        <f>H15+H18</f>
        <v>1559</v>
      </c>
      <c r="I19" s="618">
        <v>70.8</v>
      </c>
      <c r="J19" s="619">
        <v>73.419149511838327</v>
      </c>
      <c r="K19" s="619">
        <v>72.400000000000006</v>
      </c>
      <c r="L19" s="619">
        <v>71.804560793165621</v>
      </c>
      <c r="M19" s="619">
        <v>71.598613286023337</v>
      </c>
      <c r="N19" s="619">
        <v>70.951755514332532</v>
      </c>
      <c r="O19" s="619">
        <v>73.8</v>
      </c>
      <c r="Q19" s="282"/>
      <c r="R19" s="282"/>
      <c r="T19" s="282"/>
    </row>
    <row r="20" spans="1:20" ht="19.5" customHeight="1" x14ac:dyDescent="0.25">
      <c r="A20" s="611" t="s">
        <v>456</v>
      </c>
      <c r="B20" s="612">
        <v>1054.5</v>
      </c>
      <c r="C20" s="591">
        <v>1044.9000000000001</v>
      </c>
      <c r="D20" s="622">
        <v>1030.2</v>
      </c>
      <c r="E20" s="623">
        <v>1031.5</v>
      </c>
      <c r="F20" s="623">
        <v>1019.5</v>
      </c>
      <c r="G20" s="623">
        <v>999.5</v>
      </c>
      <c r="H20" s="623"/>
      <c r="I20" s="612">
        <v>71.8</v>
      </c>
      <c r="J20" s="620">
        <v>71.099999999999994</v>
      </c>
      <c r="K20" s="612">
        <v>70.2</v>
      </c>
      <c r="L20" s="612">
        <v>70.599999999999994</v>
      </c>
      <c r="M20" s="623">
        <v>69.7</v>
      </c>
      <c r="N20" s="624">
        <v>68</v>
      </c>
      <c r="O20" s="621"/>
    </row>
    <row r="21" spans="1:20" ht="19.5" customHeight="1" x14ac:dyDescent="0.25">
      <c r="A21" s="611" t="s">
        <v>455</v>
      </c>
      <c r="B21" s="590">
        <v>151.6</v>
      </c>
      <c r="C21" s="620">
        <v>135</v>
      </c>
      <c r="D21" s="614">
        <v>133.19999999999999</v>
      </c>
      <c r="E21" s="614">
        <v>133</v>
      </c>
      <c r="F21" s="623">
        <v>131.6</v>
      </c>
      <c r="G21" s="624">
        <v>129</v>
      </c>
      <c r="H21" s="623"/>
      <c r="I21" s="587">
        <v>78.599999999999994</v>
      </c>
      <c r="J21" s="620">
        <v>78.400000000000006</v>
      </c>
      <c r="K21" s="587">
        <v>77.8</v>
      </c>
      <c r="L21" s="587">
        <v>78.2</v>
      </c>
      <c r="M21" s="623">
        <v>77.400000000000006</v>
      </c>
      <c r="N21" s="624">
        <v>77</v>
      </c>
      <c r="O21" s="621"/>
    </row>
  </sheetData>
  <mergeCells count="5">
    <mergeCell ref="A1:O1"/>
    <mergeCell ref="A2:A4"/>
    <mergeCell ref="I3:O3"/>
    <mergeCell ref="B2:O2"/>
    <mergeCell ref="B3:H3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4"/>
  <sheetViews>
    <sheetView topLeftCell="A10" workbookViewId="0">
      <selection activeCell="B2" sqref="B2:F4"/>
    </sheetView>
  </sheetViews>
  <sheetFormatPr defaultRowHeight="15" x14ac:dyDescent="0.25"/>
  <cols>
    <col min="1" max="1" width="21.7109375" style="291" customWidth="1"/>
    <col min="2" max="2" width="5.7109375" style="291" customWidth="1"/>
    <col min="3" max="3" width="5.140625" style="291" customWidth="1"/>
    <col min="4" max="6" width="5.28515625" style="291" customWidth="1"/>
    <col min="7" max="7" width="5.5703125" style="291" customWidth="1"/>
    <col min="8" max="8" width="5.28515625" style="291" customWidth="1"/>
    <col min="9" max="9" width="5.42578125" style="291" customWidth="1"/>
    <col min="10" max="10" width="5.85546875" style="291" customWidth="1"/>
    <col min="11" max="11" width="5.28515625" style="291" customWidth="1"/>
    <col min="12" max="12" width="5.7109375" style="291" customWidth="1"/>
    <col min="13" max="13" width="5.42578125" style="291" customWidth="1"/>
    <col min="14" max="14" width="5.7109375" style="291" customWidth="1"/>
    <col min="15" max="15" width="5.28515625" style="291" customWidth="1"/>
    <col min="16" max="16" width="5.7109375" style="291" customWidth="1"/>
    <col min="17" max="17" width="5.5703125" style="291" customWidth="1"/>
    <col min="18" max="20" width="5.7109375" style="291" customWidth="1"/>
    <col min="21" max="21" width="5.42578125" style="291" customWidth="1"/>
    <col min="22" max="22" width="5.7109375" style="291" customWidth="1"/>
    <col min="23" max="23" width="5.85546875" style="291" customWidth="1"/>
    <col min="24" max="24" width="5.7109375" style="291" customWidth="1"/>
    <col min="25" max="25" width="5.85546875" style="291" customWidth="1"/>
    <col min="26" max="26" width="5.7109375" style="291" customWidth="1"/>
    <col min="27" max="16384" width="9.140625" style="291"/>
  </cols>
  <sheetData>
    <row r="1" spans="1:26" ht="42" customHeight="1" x14ac:dyDescent="0.25">
      <c r="A1" s="639" t="s">
        <v>536</v>
      </c>
      <c r="B1" s="627"/>
      <c r="C1" s="627"/>
      <c r="D1" s="627"/>
      <c r="E1" s="627"/>
      <c r="F1" s="627"/>
      <c r="G1" s="628"/>
      <c r="H1" s="628"/>
      <c r="I1" s="628"/>
      <c r="J1" s="628"/>
      <c r="K1" s="628"/>
      <c r="L1" s="628"/>
      <c r="M1" s="628"/>
      <c r="N1" s="628"/>
      <c r="O1" s="628"/>
      <c r="P1" s="628"/>
      <c r="Q1" s="628"/>
      <c r="R1" s="628"/>
      <c r="S1" s="628"/>
      <c r="T1" s="628"/>
      <c r="U1" s="628"/>
      <c r="V1" s="628"/>
      <c r="W1" s="628"/>
      <c r="X1" s="628"/>
      <c r="Y1" s="628"/>
      <c r="Z1" s="628"/>
    </row>
    <row r="2" spans="1:26" x14ac:dyDescent="0.25">
      <c r="A2" s="480" t="s">
        <v>156</v>
      </c>
      <c r="B2" s="644" t="s">
        <v>535</v>
      </c>
      <c r="C2" s="645"/>
      <c r="D2" s="645"/>
      <c r="E2" s="645"/>
      <c r="F2" s="646"/>
      <c r="G2" s="630" t="s">
        <v>534</v>
      </c>
      <c r="H2" s="631"/>
      <c r="I2" s="631"/>
      <c r="J2" s="631"/>
      <c r="K2" s="631"/>
      <c r="L2" s="631"/>
      <c r="M2" s="631"/>
      <c r="N2" s="631"/>
      <c r="O2" s="631"/>
      <c r="P2" s="631"/>
      <c r="Q2" s="631"/>
      <c r="R2" s="631"/>
      <c r="S2" s="631"/>
      <c r="T2" s="631"/>
      <c r="U2" s="631"/>
      <c r="V2" s="631"/>
      <c r="W2" s="631"/>
      <c r="X2" s="631"/>
      <c r="Y2" s="631"/>
      <c r="Z2" s="632"/>
    </row>
    <row r="3" spans="1:26" ht="18" customHeight="1" x14ac:dyDescent="0.25">
      <c r="A3" s="633"/>
      <c r="B3" s="647"/>
      <c r="C3" s="648"/>
      <c r="D3" s="648"/>
      <c r="E3" s="649"/>
      <c r="F3" s="650"/>
      <c r="G3" s="630" t="s">
        <v>533</v>
      </c>
      <c r="H3" s="631"/>
      <c r="I3" s="631"/>
      <c r="J3" s="631"/>
      <c r="K3" s="631"/>
      <c r="L3" s="631"/>
      <c r="M3" s="631"/>
      <c r="N3" s="631"/>
      <c r="O3" s="631"/>
      <c r="P3" s="632"/>
      <c r="Q3" s="630" t="s">
        <v>532</v>
      </c>
      <c r="R3" s="631"/>
      <c r="S3" s="631"/>
      <c r="T3" s="631"/>
      <c r="U3" s="631"/>
      <c r="V3" s="631"/>
      <c r="W3" s="631"/>
      <c r="X3" s="631"/>
      <c r="Y3" s="631"/>
      <c r="Z3" s="632"/>
    </row>
    <row r="4" spans="1:26" ht="32.25" customHeight="1" x14ac:dyDescent="0.25">
      <c r="A4" s="633"/>
      <c r="B4" s="651"/>
      <c r="C4" s="652"/>
      <c r="D4" s="652"/>
      <c r="E4" s="652"/>
      <c r="F4" s="653"/>
      <c r="G4" s="640" t="s">
        <v>531</v>
      </c>
      <c r="H4" s="641"/>
      <c r="I4" s="641"/>
      <c r="J4" s="641"/>
      <c r="K4" s="642"/>
      <c r="L4" s="640" t="s">
        <v>530</v>
      </c>
      <c r="M4" s="641"/>
      <c r="N4" s="641"/>
      <c r="O4" s="641"/>
      <c r="P4" s="642"/>
      <c r="Q4" s="640" t="s">
        <v>531</v>
      </c>
      <c r="R4" s="641"/>
      <c r="S4" s="641"/>
      <c r="T4" s="641"/>
      <c r="U4" s="642"/>
      <c r="V4" s="640" t="s">
        <v>530</v>
      </c>
      <c r="W4" s="641"/>
      <c r="X4" s="641"/>
      <c r="Y4" s="641"/>
      <c r="Z4" s="643"/>
    </row>
    <row r="5" spans="1:26" ht="25.5" customHeight="1" x14ac:dyDescent="0.25">
      <c r="A5" s="636"/>
      <c r="B5" s="299">
        <v>2019</v>
      </c>
      <c r="C5" s="299">
        <v>2020</v>
      </c>
      <c r="D5" s="299">
        <v>2021</v>
      </c>
      <c r="E5" s="299">
        <v>2022</v>
      </c>
      <c r="F5" s="298">
        <v>2023</v>
      </c>
      <c r="G5" s="298">
        <v>2019</v>
      </c>
      <c r="H5" s="298">
        <v>2020</v>
      </c>
      <c r="I5" s="298">
        <v>2021</v>
      </c>
      <c r="J5" s="298">
        <v>2022</v>
      </c>
      <c r="K5" s="298">
        <v>2023</v>
      </c>
      <c r="L5" s="298">
        <v>2019</v>
      </c>
      <c r="M5" s="298">
        <v>2020</v>
      </c>
      <c r="N5" s="298">
        <v>2021</v>
      </c>
      <c r="O5" s="298">
        <v>2022</v>
      </c>
      <c r="P5" s="298">
        <v>2023</v>
      </c>
      <c r="Q5" s="298">
        <v>2019</v>
      </c>
      <c r="R5" s="298">
        <v>2020</v>
      </c>
      <c r="S5" s="298">
        <v>2021</v>
      </c>
      <c r="T5" s="298">
        <v>2022</v>
      </c>
      <c r="U5" s="298">
        <v>2023</v>
      </c>
      <c r="V5" s="298">
        <v>2019</v>
      </c>
      <c r="W5" s="298">
        <v>2020</v>
      </c>
      <c r="X5" s="298">
        <v>2021</v>
      </c>
      <c r="Y5" s="298">
        <v>2022</v>
      </c>
      <c r="Z5" s="298">
        <v>2023</v>
      </c>
    </row>
    <row r="6" spans="1:26" ht="21" customHeight="1" x14ac:dyDescent="0.25">
      <c r="A6" s="295" t="s">
        <v>158</v>
      </c>
      <c r="B6" s="294">
        <f t="shared" ref="B6:B15" si="0">G6+L6+Q6+V6</f>
        <v>3</v>
      </c>
      <c r="C6" s="294">
        <f t="shared" ref="C6:C15" si="1">H6+M6+R6+W6</f>
        <v>3</v>
      </c>
      <c r="D6" s="294">
        <f t="shared" ref="D6:D15" si="2">I6+N6+S6+X6</f>
        <v>3</v>
      </c>
      <c r="E6" s="294">
        <f t="shared" ref="E6:E15" si="3">J6+O6+T6+Y6</f>
        <v>3</v>
      </c>
      <c r="F6" s="294">
        <f t="shared" ref="F6:F15" si="4">K6+P6+U6+Z6</f>
        <v>3</v>
      </c>
      <c r="G6" s="294">
        <v>1</v>
      </c>
      <c r="H6" s="294">
        <v>1</v>
      </c>
      <c r="I6" s="294">
        <v>1</v>
      </c>
      <c r="J6" s="294">
        <v>1</v>
      </c>
      <c r="K6" s="294">
        <v>1</v>
      </c>
      <c r="L6" s="294">
        <v>0</v>
      </c>
      <c r="M6" s="294">
        <v>0</v>
      </c>
      <c r="N6" s="294">
        <v>0</v>
      </c>
      <c r="O6" s="294">
        <v>0</v>
      </c>
      <c r="P6" s="294">
        <v>0</v>
      </c>
      <c r="Q6" s="297">
        <v>1</v>
      </c>
      <c r="R6" s="297">
        <v>1</v>
      </c>
      <c r="S6" s="297">
        <v>1</v>
      </c>
      <c r="T6" s="637">
        <v>1</v>
      </c>
      <c r="U6" s="637">
        <v>1</v>
      </c>
      <c r="V6" s="297">
        <v>1</v>
      </c>
      <c r="W6" s="297">
        <v>1</v>
      </c>
      <c r="X6" s="297">
        <v>1</v>
      </c>
      <c r="Y6" s="637">
        <v>1</v>
      </c>
      <c r="Z6" s="637">
        <v>1</v>
      </c>
    </row>
    <row r="7" spans="1:26" ht="21" customHeight="1" x14ac:dyDescent="0.25">
      <c r="A7" s="295" t="s">
        <v>159</v>
      </c>
      <c r="B7" s="294">
        <f t="shared" si="0"/>
        <v>3</v>
      </c>
      <c r="C7" s="294">
        <f t="shared" si="1"/>
        <v>4</v>
      </c>
      <c r="D7" s="294">
        <f t="shared" si="2"/>
        <v>7</v>
      </c>
      <c r="E7" s="294">
        <f t="shared" si="3"/>
        <v>6</v>
      </c>
      <c r="F7" s="294">
        <f t="shared" si="4"/>
        <v>6</v>
      </c>
      <c r="G7" s="297">
        <v>1</v>
      </c>
      <c r="H7" s="297">
        <v>1</v>
      </c>
      <c r="I7" s="297">
        <v>1</v>
      </c>
      <c r="J7" s="297">
        <v>0</v>
      </c>
      <c r="K7" s="297">
        <v>0</v>
      </c>
      <c r="L7" s="297">
        <v>1</v>
      </c>
      <c r="M7" s="297">
        <v>1</v>
      </c>
      <c r="N7" s="297">
        <v>0</v>
      </c>
      <c r="O7" s="297">
        <v>0</v>
      </c>
      <c r="P7" s="297">
        <v>0</v>
      </c>
      <c r="Q7" s="297">
        <v>1</v>
      </c>
      <c r="R7" s="297">
        <v>1</v>
      </c>
      <c r="S7" s="297">
        <v>3</v>
      </c>
      <c r="T7" s="637">
        <v>3</v>
      </c>
      <c r="U7" s="637">
        <v>3</v>
      </c>
      <c r="V7" s="297">
        <v>0</v>
      </c>
      <c r="W7" s="297">
        <v>1</v>
      </c>
      <c r="X7" s="297">
        <v>3</v>
      </c>
      <c r="Y7" s="637">
        <v>3</v>
      </c>
      <c r="Z7" s="637">
        <v>3</v>
      </c>
    </row>
    <row r="8" spans="1:26" ht="21" customHeight="1" x14ac:dyDescent="0.25">
      <c r="A8" s="295" t="s">
        <v>160</v>
      </c>
      <c r="B8" s="294">
        <f t="shared" si="0"/>
        <v>1</v>
      </c>
      <c r="C8" s="294">
        <f t="shared" si="1"/>
        <v>3</v>
      </c>
      <c r="D8" s="294">
        <f t="shared" si="2"/>
        <v>3</v>
      </c>
      <c r="E8" s="294">
        <f t="shared" si="3"/>
        <v>4</v>
      </c>
      <c r="F8" s="294">
        <f t="shared" si="4"/>
        <v>4</v>
      </c>
      <c r="G8" s="297">
        <v>0</v>
      </c>
      <c r="H8" s="297">
        <v>1</v>
      </c>
      <c r="I8" s="297">
        <v>0</v>
      </c>
      <c r="J8" s="297">
        <v>0</v>
      </c>
      <c r="K8" s="297">
        <v>0</v>
      </c>
      <c r="L8" s="297">
        <v>0</v>
      </c>
      <c r="M8" s="297">
        <v>0</v>
      </c>
      <c r="N8" s="297">
        <v>0</v>
      </c>
      <c r="O8" s="297">
        <v>0</v>
      </c>
      <c r="P8" s="297">
        <v>0</v>
      </c>
      <c r="Q8" s="297">
        <v>1</v>
      </c>
      <c r="R8" s="297">
        <v>1</v>
      </c>
      <c r="S8" s="297">
        <v>2</v>
      </c>
      <c r="T8" s="637">
        <v>2</v>
      </c>
      <c r="U8" s="637">
        <v>2</v>
      </c>
      <c r="V8" s="297">
        <v>0</v>
      </c>
      <c r="W8" s="297">
        <v>1</v>
      </c>
      <c r="X8" s="297">
        <v>1</v>
      </c>
      <c r="Y8" s="637">
        <v>2</v>
      </c>
      <c r="Z8" s="637">
        <v>2</v>
      </c>
    </row>
    <row r="9" spans="1:26" ht="21" customHeight="1" x14ac:dyDescent="0.25">
      <c r="A9" s="295" t="s">
        <v>161</v>
      </c>
      <c r="B9" s="294">
        <f t="shared" si="0"/>
        <v>4</v>
      </c>
      <c r="C9" s="294">
        <f t="shared" si="1"/>
        <v>4</v>
      </c>
      <c r="D9" s="294">
        <f t="shared" si="2"/>
        <v>7</v>
      </c>
      <c r="E9" s="294">
        <f t="shared" si="3"/>
        <v>7</v>
      </c>
      <c r="F9" s="294">
        <f t="shared" si="4"/>
        <v>7</v>
      </c>
      <c r="G9" s="297">
        <v>1</v>
      </c>
      <c r="H9" s="297">
        <v>1</v>
      </c>
      <c r="I9" s="297">
        <v>1</v>
      </c>
      <c r="J9" s="297">
        <v>1</v>
      </c>
      <c r="K9" s="297">
        <v>1</v>
      </c>
      <c r="L9" s="297">
        <v>1</v>
      </c>
      <c r="M9" s="297">
        <v>1</v>
      </c>
      <c r="N9" s="297">
        <v>1</v>
      </c>
      <c r="O9" s="297">
        <v>1</v>
      </c>
      <c r="P9" s="297">
        <v>1</v>
      </c>
      <c r="Q9" s="297">
        <v>1</v>
      </c>
      <c r="R9" s="297">
        <v>1</v>
      </c>
      <c r="S9" s="297">
        <v>3</v>
      </c>
      <c r="T9" s="637">
        <v>3</v>
      </c>
      <c r="U9" s="637">
        <v>3</v>
      </c>
      <c r="V9" s="297">
        <v>1</v>
      </c>
      <c r="W9" s="297">
        <v>1</v>
      </c>
      <c r="X9" s="297">
        <v>2</v>
      </c>
      <c r="Y9" s="637">
        <v>2</v>
      </c>
      <c r="Z9" s="637">
        <v>2</v>
      </c>
    </row>
    <row r="10" spans="1:26" ht="21" customHeight="1" x14ac:dyDescent="0.25">
      <c r="A10" s="295" t="s">
        <v>162</v>
      </c>
      <c r="B10" s="294">
        <f t="shared" si="0"/>
        <v>3</v>
      </c>
      <c r="C10" s="294">
        <f t="shared" si="1"/>
        <v>3</v>
      </c>
      <c r="D10" s="294">
        <f t="shared" si="2"/>
        <v>7</v>
      </c>
      <c r="E10" s="294">
        <f t="shared" si="3"/>
        <v>7</v>
      </c>
      <c r="F10" s="294">
        <f t="shared" si="4"/>
        <v>7</v>
      </c>
      <c r="G10" s="297">
        <v>1</v>
      </c>
      <c r="H10" s="297">
        <v>1</v>
      </c>
      <c r="I10" s="297">
        <v>1</v>
      </c>
      <c r="J10" s="297">
        <v>1</v>
      </c>
      <c r="K10" s="297">
        <v>1</v>
      </c>
      <c r="L10" s="297">
        <v>1</v>
      </c>
      <c r="M10" s="297">
        <v>1</v>
      </c>
      <c r="N10" s="297">
        <v>1</v>
      </c>
      <c r="O10" s="297">
        <v>1</v>
      </c>
      <c r="P10" s="297">
        <v>1</v>
      </c>
      <c r="Q10" s="297">
        <v>1</v>
      </c>
      <c r="R10" s="297">
        <v>1</v>
      </c>
      <c r="S10" s="297">
        <v>5</v>
      </c>
      <c r="T10" s="637">
        <v>5</v>
      </c>
      <c r="U10" s="637">
        <v>5</v>
      </c>
      <c r="V10" s="297">
        <v>0</v>
      </c>
      <c r="W10" s="297">
        <v>0</v>
      </c>
      <c r="X10" s="297">
        <v>0</v>
      </c>
      <c r="Y10" s="637">
        <v>0</v>
      </c>
      <c r="Z10" s="637">
        <v>0</v>
      </c>
    </row>
    <row r="11" spans="1:26" ht="21" customHeight="1" x14ac:dyDescent="0.25">
      <c r="A11" s="295" t="s">
        <v>163</v>
      </c>
      <c r="B11" s="294">
        <f t="shared" si="0"/>
        <v>6</v>
      </c>
      <c r="C11" s="294">
        <f t="shared" si="1"/>
        <v>6</v>
      </c>
      <c r="D11" s="294">
        <f t="shared" si="2"/>
        <v>6</v>
      </c>
      <c r="E11" s="294">
        <f t="shared" si="3"/>
        <v>6</v>
      </c>
      <c r="F11" s="294">
        <f t="shared" si="4"/>
        <v>6</v>
      </c>
      <c r="G11" s="297">
        <v>2</v>
      </c>
      <c r="H11" s="297">
        <v>2</v>
      </c>
      <c r="I11" s="297">
        <v>2</v>
      </c>
      <c r="J11" s="297">
        <v>2</v>
      </c>
      <c r="K11" s="297">
        <v>2</v>
      </c>
      <c r="L11" s="297">
        <v>2</v>
      </c>
      <c r="M11" s="297">
        <v>2</v>
      </c>
      <c r="N11" s="297">
        <v>2</v>
      </c>
      <c r="O11" s="297">
        <v>2</v>
      </c>
      <c r="P11" s="297">
        <v>2</v>
      </c>
      <c r="Q11" s="296">
        <v>1</v>
      </c>
      <c r="R11" s="296">
        <v>1</v>
      </c>
      <c r="S11" s="296">
        <v>1</v>
      </c>
      <c r="T11" s="637">
        <v>1</v>
      </c>
      <c r="U11" s="637">
        <v>1</v>
      </c>
      <c r="V11" s="296">
        <v>1</v>
      </c>
      <c r="W11" s="296">
        <v>1</v>
      </c>
      <c r="X11" s="296">
        <v>1</v>
      </c>
      <c r="Y11" s="637">
        <v>1</v>
      </c>
      <c r="Z11" s="637">
        <v>1</v>
      </c>
    </row>
    <row r="12" spans="1:26" ht="21" customHeight="1" x14ac:dyDescent="0.25">
      <c r="A12" s="295" t="s">
        <v>164</v>
      </c>
      <c r="B12" s="294">
        <f t="shared" si="0"/>
        <v>3</v>
      </c>
      <c r="C12" s="294">
        <f t="shared" si="1"/>
        <v>4</v>
      </c>
      <c r="D12" s="294">
        <f t="shared" si="2"/>
        <v>5</v>
      </c>
      <c r="E12" s="294">
        <f t="shared" si="3"/>
        <v>5</v>
      </c>
      <c r="F12" s="294">
        <f t="shared" si="4"/>
        <v>5</v>
      </c>
      <c r="G12" s="297">
        <v>1</v>
      </c>
      <c r="H12" s="297">
        <v>1</v>
      </c>
      <c r="I12" s="297">
        <v>2</v>
      </c>
      <c r="J12" s="297">
        <v>2</v>
      </c>
      <c r="K12" s="297">
        <v>1</v>
      </c>
      <c r="L12" s="297">
        <v>1</v>
      </c>
      <c r="M12" s="297">
        <v>1</v>
      </c>
      <c r="N12" s="297">
        <v>2</v>
      </c>
      <c r="O12" s="297">
        <v>2</v>
      </c>
      <c r="P12" s="297">
        <v>1</v>
      </c>
      <c r="Q12" s="296">
        <v>1</v>
      </c>
      <c r="R12" s="296">
        <v>1</v>
      </c>
      <c r="S12" s="296">
        <v>1</v>
      </c>
      <c r="T12" s="637">
        <v>1</v>
      </c>
      <c r="U12" s="637">
        <v>2</v>
      </c>
      <c r="V12" s="296">
        <v>0</v>
      </c>
      <c r="W12" s="296">
        <v>1</v>
      </c>
      <c r="X12" s="296">
        <v>0</v>
      </c>
      <c r="Y12" s="637">
        <v>0</v>
      </c>
      <c r="Z12" s="637">
        <v>1</v>
      </c>
    </row>
    <row r="13" spans="1:26" ht="21" customHeight="1" x14ac:dyDescent="0.25">
      <c r="A13" s="295" t="s">
        <v>165</v>
      </c>
      <c r="B13" s="294">
        <f t="shared" si="0"/>
        <v>4</v>
      </c>
      <c r="C13" s="294">
        <f t="shared" si="1"/>
        <v>4</v>
      </c>
      <c r="D13" s="294">
        <f t="shared" si="2"/>
        <v>10</v>
      </c>
      <c r="E13" s="294">
        <f t="shared" si="3"/>
        <v>10</v>
      </c>
      <c r="F13" s="294">
        <f t="shared" si="4"/>
        <v>10</v>
      </c>
      <c r="G13" s="297">
        <v>1</v>
      </c>
      <c r="H13" s="297">
        <v>1</v>
      </c>
      <c r="I13" s="297">
        <v>3</v>
      </c>
      <c r="J13" s="297">
        <v>3</v>
      </c>
      <c r="K13" s="297">
        <v>3</v>
      </c>
      <c r="L13" s="297">
        <v>1</v>
      </c>
      <c r="M13" s="297">
        <v>1</v>
      </c>
      <c r="N13" s="297">
        <v>3</v>
      </c>
      <c r="O13" s="297">
        <v>3</v>
      </c>
      <c r="P13" s="297">
        <v>3</v>
      </c>
      <c r="Q13" s="296">
        <v>1</v>
      </c>
      <c r="R13" s="296">
        <v>1</v>
      </c>
      <c r="S13" s="296">
        <v>2</v>
      </c>
      <c r="T13" s="637">
        <v>2</v>
      </c>
      <c r="U13" s="637">
        <v>2</v>
      </c>
      <c r="V13" s="296">
        <v>1</v>
      </c>
      <c r="W13" s="296">
        <v>1</v>
      </c>
      <c r="X13" s="296">
        <v>2</v>
      </c>
      <c r="Y13" s="637">
        <v>2</v>
      </c>
      <c r="Z13" s="637">
        <v>2</v>
      </c>
    </row>
    <row r="14" spans="1:26" ht="21" customHeight="1" x14ac:dyDescent="0.25">
      <c r="A14" s="295" t="s">
        <v>166</v>
      </c>
      <c r="B14" s="294">
        <f t="shared" si="0"/>
        <v>4</v>
      </c>
      <c r="C14" s="294">
        <f t="shared" si="1"/>
        <v>4</v>
      </c>
      <c r="D14" s="294">
        <f t="shared" si="2"/>
        <v>4</v>
      </c>
      <c r="E14" s="294">
        <f t="shared" si="3"/>
        <v>3</v>
      </c>
      <c r="F14" s="294">
        <f t="shared" si="4"/>
        <v>3</v>
      </c>
      <c r="G14" s="297">
        <v>1</v>
      </c>
      <c r="H14" s="297">
        <v>1</v>
      </c>
      <c r="I14" s="297">
        <v>1</v>
      </c>
      <c r="J14" s="297">
        <v>1</v>
      </c>
      <c r="K14" s="297">
        <v>1</v>
      </c>
      <c r="L14" s="297">
        <v>1</v>
      </c>
      <c r="M14" s="297">
        <v>1</v>
      </c>
      <c r="N14" s="297">
        <v>1</v>
      </c>
      <c r="O14" s="297">
        <v>1</v>
      </c>
      <c r="P14" s="297">
        <v>1</v>
      </c>
      <c r="Q14" s="296">
        <v>1</v>
      </c>
      <c r="R14" s="296">
        <v>1</v>
      </c>
      <c r="S14" s="296">
        <v>2</v>
      </c>
      <c r="T14" s="637">
        <v>1</v>
      </c>
      <c r="U14" s="637">
        <v>1</v>
      </c>
      <c r="V14" s="296">
        <v>1</v>
      </c>
      <c r="W14" s="296">
        <v>1</v>
      </c>
      <c r="X14" s="296">
        <v>0</v>
      </c>
      <c r="Y14" s="637">
        <v>0</v>
      </c>
      <c r="Z14" s="637">
        <v>0</v>
      </c>
    </row>
    <row r="15" spans="1:26" ht="21" customHeight="1" x14ac:dyDescent="0.25">
      <c r="A15" s="295" t="s">
        <v>167</v>
      </c>
      <c r="B15" s="294">
        <f t="shared" si="0"/>
        <v>3</v>
      </c>
      <c r="C15" s="294">
        <f t="shared" si="1"/>
        <v>3</v>
      </c>
      <c r="D15" s="294">
        <f t="shared" si="2"/>
        <v>3</v>
      </c>
      <c r="E15" s="294">
        <f t="shared" si="3"/>
        <v>3</v>
      </c>
      <c r="F15" s="294">
        <f t="shared" si="4"/>
        <v>2</v>
      </c>
      <c r="G15" s="297">
        <v>1</v>
      </c>
      <c r="H15" s="297">
        <v>1</v>
      </c>
      <c r="I15" s="297">
        <v>1</v>
      </c>
      <c r="J15" s="297">
        <v>1</v>
      </c>
      <c r="K15" s="297">
        <v>1</v>
      </c>
      <c r="L15" s="297">
        <v>1</v>
      </c>
      <c r="M15" s="297">
        <v>1</v>
      </c>
      <c r="N15" s="297">
        <v>1</v>
      </c>
      <c r="O15" s="297">
        <v>1</v>
      </c>
      <c r="P15" s="297">
        <v>1</v>
      </c>
      <c r="Q15" s="296">
        <v>1</v>
      </c>
      <c r="R15" s="296">
        <v>1</v>
      </c>
      <c r="S15" s="296">
        <v>1</v>
      </c>
      <c r="T15" s="637">
        <v>1</v>
      </c>
      <c r="U15" s="637">
        <v>0</v>
      </c>
      <c r="V15" s="296">
        <v>0</v>
      </c>
      <c r="W15" s="296">
        <v>0</v>
      </c>
      <c r="X15" s="296">
        <v>0</v>
      </c>
      <c r="Y15" s="637">
        <v>0</v>
      </c>
      <c r="Z15" s="637">
        <v>0</v>
      </c>
    </row>
    <row r="16" spans="1:26" ht="21" customHeight="1" x14ac:dyDescent="0.25">
      <c r="A16" s="293" t="s">
        <v>168</v>
      </c>
      <c r="B16" s="292">
        <f t="shared" ref="B16:Z16" si="5">SUM(B6:B15)</f>
        <v>34</v>
      </c>
      <c r="C16" s="292">
        <f t="shared" si="5"/>
        <v>38</v>
      </c>
      <c r="D16" s="292">
        <f t="shared" si="5"/>
        <v>55</v>
      </c>
      <c r="E16" s="292">
        <f t="shared" si="5"/>
        <v>54</v>
      </c>
      <c r="F16" s="292">
        <f t="shared" si="5"/>
        <v>53</v>
      </c>
      <c r="G16" s="292">
        <f t="shared" si="5"/>
        <v>10</v>
      </c>
      <c r="H16" s="292">
        <f t="shared" si="5"/>
        <v>11</v>
      </c>
      <c r="I16" s="292">
        <f t="shared" si="5"/>
        <v>13</v>
      </c>
      <c r="J16" s="292">
        <f t="shared" si="5"/>
        <v>12</v>
      </c>
      <c r="K16" s="292">
        <f t="shared" si="5"/>
        <v>11</v>
      </c>
      <c r="L16" s="292">
        <f t="shared" si="5"/>
        <v>9</v>
      </c>
      <c r="M16" s="292">
        <f t="shared" si="5"/>
        <v>9</v>
      </c>
      <c r="N16" s="292">
        <f t="shared" si="5"/>
        <v>11</v>
      </c>
      <c r="O16" s="292">
        <f t="shared" si="5"/>
        <v>11</v>
      </c>
      <c r="P16" s="292">
        <f t="shared" si="5"/>
        <v>10</v>
      </c>
      <c r="Q16" s="292">
        <f t="shared" si="5"/>
        <v>10</v>
      </c>
      <c r="R16" s="292">
        <f t="shared" si="5"/>
        <v>10</v>
      </c>
      <c r="S16" s="292">
        <f t="shared" si="5"/>
        <v>21</v>
      </c>
      <c r="T16" s="292">
        <f t="shared" si="5"/>
        <v>20</v>
      </c>
      <c r="U16" s="292">
        <f t="shared" si="5"/>
        <v>20</v>
      </c>
      <c r="V16" s="292">
        <f t="shared" si="5"/>
        <v>5</v>
      </c>
      <c r="W16" s="292">
        <f t="shared" si="5"/>
        <v>8</v>
      </c>
      <c r="X16" s="292">
        <f t="shared" si="5"/>
        <v>10</v>
      </c>
      <c r="Y16" s="292">
        <f t="shared" si="5"/>
        <v>11</v>
      </c>
      <c r="Z16" s="292">
        <f t="shared" si="5"/>
        <v>12</v>
      </c>
    </row>
    <row r="17" spans="1:26" ht="21" customHeight="1" x14ac:dyDescent="0.25">
      <c r="A17" s="295" t="s">
        <v>395</v>
      </c>
      <c r="B17" s="294">
        <f t="shared" ref="B17:F22" si="6">G17+L17+Q17+V17</f>
        <v>1</v>
      </c>
      <c r="C17" s="294">
        <f t="shared" si="6"/>
        <v>1</v>
      </c>
      <c r="D17" s="294">
        <f t="shared" si="6"/>
        <v>1</v>
      </c>
      <c r="E17" s="294">
        <f t="shared" si="6"/>
        <v>1</v>
      </c>
      <c r="F17" s="294">
        <f t="shared" si="6"/>
        <v>1</v>
      </c>
      <c r="G17" s="294">
        <v>0</v>
      </c>
      <c r="H17" s="294">
        <v>0</v>
      </c>
      <c r="I17" s="294">
        <v>0</v>
      </c>
      <c r="J17" s="294">
        <v>0</v>
      </c>
      <c r="K17" s="294">
        <v>0</v>
      </c>
      <c r="L17" s="294">
        <v>0</v>
      </c>
      <c r="M17" s="294">
        <v>0</v>
      </c>
      <c r="N17" s="294">
        <v>0</v>
      </c>
      <c r="O17" s="294">
        <v>0</v>
      </c>
      <c r="P17" s="294">
        <v>0</v>
      </c>
      <c r="Q17" s="294">
        <v>1</v>
      </c>
      <c r="R17" s="294">
        <v>1</v>
      </c>
      <c r="S17" s="294">
        <v>1</v>
      </c>
      <c r="T17" s="294">
        <v>1</v>
      </c>
      <c r="U17" s="294">
        <v>1</v>
      </c>
      <c r="V17" s="294">
        <v>0</v>
      </c>
      <c r="W17" s="294">
        <v>0</v>
      </c>
      <c r="X17" s="294">
        <v>0</v>
      </c>
      <c r="Y17" s="294">
        <v>0</v>
      </c>
      <c r="Z17" s="294">
        <v>0</v>
      </c>
    </row>
    <row r="18" spans="1:26" ht="21" customHeight="1" x14ac:dyDescent="0.25">
      <c r="A18" s="295" t="s">
        <v>529</v>
      </c>
      <c r="B18" s="294">
        <f t="shared" si="6"/>
        <v>2</v>
      </c>
      <c r="C18" s="294">
        <f t="shared" si="6"/>
        <v>2</v>
      </c>
      <c r="D18" s="294">
        <f t="shared" si="6"/>
        <v>2</v>
      </c>
      <c r="E18" s="294">
        <f t="shared" si="6"/>
        <v>2</v>
      </c>
      <c r="F18" s="294">
        <f t="shared" si="6"/>
        <v>2</v>
      </c>
      <c r="G18" s="294">
        <v>1</v>
      </c>
      <c r="H18" s="294">
        <v>1</v>
      </c>
      <c r="I18" s="294">
        <v>1</v>
      </c>
      <c r="J18" s="294">
        <v>1</v>
      </c>
      <c r="K18" s="294">
        <v>1</v>
      </c>
      <c r="L18" s="294">
        <v>1</v>
      </c>
      <c r="M18" s="294">
        <v>1</v>
      </c>
      <c r="N18" s="294">
        <v>1</v>
      </c>
      <c r="O18" s="294">
        <v>1</v>
      </c>
      <c r="P18" s="294">
        <v>1</v>
      </c>
      <c r="Q18" s="294">
        <v>0</v>
      </c>
      <c r="R18" s="294">
        <v>0</v>
      </c>
      <c r="S18" s="294">
        <v>0</v>
      </c>
      <c r="T18" s="294">
        <v>0</v>
      </c>
      <c r="U18" s="294">
        <v>0</v>
      </c>
      <c r="V18" s="294">
        <v>0</v>
      </c>
      <c r="W18" s="294">
        <v>0</v>
      </c>
      <c r="X18" s="294">
        <v>0</v>
      </c>
      <c r="Y18" s="294">
        <v>0</v>
      </c>
      <c r="Z18" s="294">
        <v>0</v>
      </c>
    </row>
    <row r="19" spans="1:26" ht="21" customHeight="1" x14ac:dyDescent="0.25">
      <c r="A19" s="295" t="s">
        <v>528</v>
      </c>
      <c r="B19" s="294">
        <f t="shared" si="6"/>
        <v>1</v>
      </c>
      <c r="C19" s="294">
        <f t="shared" si="6"/>
        <v>1</v>
      </c>
      <c r="D19" s="294">
        <f t="shared" si="6"/>
        <v>1</v>
      </c>
      <c r="E19" s="294">
        <f t="shared" si="6"/>
        <v>1</v>
      </c>
      <c r="F19" s="294">
        <f t="shared" si="6"/>
        <v>1</v>
      </c>
      <c r="G19" s="294">
        <v>0</v>
      </c>
      <c r="H19" s="294">
        <v>0</v>
      </c>
      <c r="I19" s="294">
        <v>0</v>
      </c>
      <c r="J19" s="294">
        <v>0</v>
      </c>
      <c r="K19" s="294">
        <v>0</v>
      </c>
      <c r="L19" s="294">
        <v>0</v>
      </c>
      <c r="M19" s="294">
        <v>0</v>
      </c>
      <c r="N19" s="294">
        <v>0</v>
      </c>
      <c r="O19" s="294">
        <v>0</v>
      </c>
      <c r="P19" s="294">
        <v>0</v>
      </c>
      <c r="Q19" s="294">
        <v>1</v>
      </c>
      <c r="R19" s="294">
        <v>1</v>
      </c>
      <c r="S19" s="294">
        <v>1</v>
      </c>
      <c r="T19" s="294">
        <v>1</v>
      </c>
      <c r="U19" s="294">
        <v>1</v>
      </c>
      <c r="V19" s="294">
        <v>0</v>
      </c>
      <c r="W19" s="294">
        <v>0</v>
      </c>
      <c r="X19" s="294">
        <v>0</v>
      </c>
      <c r="Y19" s="294">
        <v>0</v>
      </c>
      <c r="Z19" s="294">
        <v>0</v>
      </c>
    </row>
    <row r="20" spans="1:26" ht="21" customHeight="1" x14ac:dyDescent="0.25">
      <c r="A20" s="295" t="s">
        <v>527</v>
      </c>
      <c r="B20" s="294">
        <f t="shared" si="6"/>
        <v>4</v>
      </c>
      <c r="C20" s="294">
        <f t="shared" si="6"/>
        <v>4</v>
      </c>
      <c r="D20" s="294">
        <f t="shared" si="6"/>
        <v>3</v>
      </c>
      <c r="E20" s="294">
        <f t="shared" si="6"/>
        <v>3</v>
      </c>
      <c r="F20" s="294">
        <f t="shared" si="6"/>
        <v>3</v>
      </c>
      <c r="G20" s="294">
        <v>1</v>
      </c>
      <c r="H20" s="294">
        <v>1</v>
      </c>
      <c r="I20" s="294">
        <v>1</v>
      </c>
      <c r="J20" s="294">
        <v>1</v>
      </c>
      <c r="K20" s="294">
        <v>1</v>
      </c>
      <c r="L20" s="294">
        <v>1</v>
      </c>
      <c r="M20" s="294">
        <v>1</v>
      </c>
      <c r="N20" s="294">
        <v>1</v>
      </c>
      <c r="O20" s="294">
        <v>1</v>
      </c>
      <c r="P20" s="294">
        <v>1</v>
      </c>
      <c r="Q20" s="294">
        <v>1</v>
      </c>
      <c r="R20" s="294">
        <v>1</v>
      </c>
      <c r="S20" s="294">
        <v>1</v>
      </c>
      <c r="T20" s="294">
        <v>1</v>
      </c>
      <c r="U20" s="294">
        <v>1</v>
      </c>
      <c r="V20" s="294">
        <v>1</v>
      </c>
      <c r="W20" s="294">
        <v>1</v>
      </c>
      <c r="X20" s="294">
        <v>0</v>
      </c>
      <c r="Y20" s="294">
        <v>0</v>
      </c>
      <c r="Z20" s="294">
        <v>0</v>
      </c>
    </row>
    <row r="21" spans="1:26" ht="21" customHeight="1" x14ac:dyDescent="0.25">
      <c r="A21" s="295" t="s">
        <v>526</v>
      </c>
      <c r="B21" s="294">
        <f t="shared" si="6"/>
        <v>2</v>
      </c>
      <c r="C21" s="294">
        <f t="shared" si="6"/>
        <v>2</v>
      </c>
      <c r="D21" s="294">
        <f t="shared" si="6"/>
        <v>2</v>
      </c>
      <c r="E21" s="294">
        <f t="shared" si="6"/>
        <v>2</v>
      </c>
      <c r="F21" s="294">
        <f t="shared" si="6"/>
        <v>2</v>
      </c>
      <c r="G21" s="294">
        <v>1</v>
      </c>
      <c r="H21" s="294">
        <v>1</v>
      </c>
      <c r="I21" s="294">
        <v>1</v>
      </c>
      <c r="J21" s="294">
        <v>1</v>
      </c>
      <c r="K21" s="294">
        <v>1</v>
      </c>
      <c r="L21" s="294">
        <v>1</v>
      </c>
      <c r="M21" s="294">
        <v>1</v>
      </c>
      <c r="N21" s="294">
        <v>1</v>
      </c>
      <c r="O21" s="294">
        <v>1</v>
      </c>
      <c r="P21" s="294">
        <v>1</v>
      </c>
      <c r="Q21" s="294">
        <v>0</v>
      </c>
      <c r="R21" s="294">
        <v>0</v>
      </c>
      <c r="S21" s="294">
        <v>0</v>
      </c>
      <c r="T21" s="294">
        <v>0</v>
      </c>
      <c r="U21" s="294">
        <v>0</v>
      </c>
      <c r="V21" s="294">
        <v>0</v>
      </c>
      <c r="W21" s="294">
        <v>0</v>
      </c>
      <c r="X21" s="294">
        <v>0</v>
      </c>
      <c r="Y21" s="294">
        <v>0</v>
      </c>
      <c r="Z21" s="294">
        <v>0</v>
      </c>
    </row>
    <row r="22" spans="1:26" ht="21" customHeight="1" x14ac:dyDescent="0.25">
      <c r="A22" s="295" t="s">
        <v>525</v>
      </c>
      <c r="B22" s="294">
        <f t="shared" si="6"/>
        <v>2</v>
      </c>
      <c r="C22" s="294">
        <f t="shared" si="6"/>
        <v>1</v>
      </c>
      <c r="D22" s="294">
        <f t="shared" si="6"/>
        <v>2</v>
      </c>
      <c r="E22" s="294">
        <f t="shared" si="6"/>
        <v>2</v>
      </c>
      <c r="F22" s="294">
        <f t="shared" si="6"/>
        <v>2</v>
      </c>
      <c r="G22" s="294">
        <v>0</v>
      </c>
      <c r="H22" s="294">
        <v>0</v>
      </c>
      <c r="I22" s="294">
        <v>0</v>
      </c>
      <c r="J22" s="294">
        <v>0</v>
      </c>
      <c r="K22" s="294">
        <v>0</v>
      </c>
      <c r="L22" s="294">
        <v>0</v>
      </c>
      <c r="M22" s="294">
        <v>0</v>
      </c>
      <c r="N22" s="294">
        <v>0</v>
      </c>
      <c r="O22" s="294">
        <v>0</v>
      </c>
      <c r="P22" s="294">
        <v>0</v>
      </c>
      <c r="Q22" s="294">
        <v>2</v>
      </c>
      <c r="R22" s="294">
        <v>1</v>
      </c>
      <c r="S22" s="294">
        <v>2</v>
      </c>
      <c r="T22" s="294">
        <v>2</v>
      </c>
      <c r="U22" s="294">
        <v>2</v>
      </c>
      <c r="V22" s="294">
        <v>0</v>
      </c>
      <c r="W22" s="294">
        <v>0</v>
      </c>
      <c r="X22" s="294">
        <v>0</v>
      </c>
      <c r="Y22" s="294">
        <v>0</v>
      </c>
      <c r="Z22" s="294">
        <v>0</v>
      </c>
    </row>
    <row r="23" spans="1:26" ht="21" customHeight="1" x14ac:dyDescent="0.25">
      <c r="A23" s="293" t="s">
        <v>524</v>
      </c>
      <c r="B23" s="292">
        <f t="shared" ref="B23:Z23" si="7">SUM(B17:B22)</f>
        <v>12</v>
      </c>
      <c r="C23" s="292">
        <f t="shared" si="7"/>
        <v>11</v>
      </c>
      <c r="D23" s="292">
        <f t="shared" si="7"/>
        <v>11</v>
      </c>
      <c r="E23" s="292">
        <f t="shared" si="7"/>
        <v>11</v>
      </c>
      <c r="F23" s="292">
        <f t="shared" si="7"/>
        <v>11</v>
      </c>
      <c r="G23" s="292">
        <f t="shared" si="7"/>
        <v>3</v>
      </c>
      <c r="H23" s="292">
        <f t="shared" si="7"/>
        <v>3</v>
      </c>
      <c r="I23" s="292">
        <f t="shared" si="7"/>
        <v>3</v>
      </c>
      <c r="J23" s="292">
        <f t="shared" si="7"/>
        <v>3</v>
      </c>
      <c r="K23" s="292">
        <f t="shared" si="7"/>
        <v>3</v>
      </c>
      <c r="L23" s="292">
        <f t="shared" si="7"/>
        <v>3</v>
      </c>
      <c r="M23" s="292">
        <f t="shared" si="7"/>
        <v>3</v>
      </c>
      <c r="N23" s="292">
        <f t="shared" si="7"/>
        <v>3</v>
      </c>
      <c r="O23" s="292">
        <f t="shared" si="7"/>
        <v>3</v>
      </c>
      <c r="P23" s="292">
        <f t="shared" si="7"/>
        <v>3</v>
      </c>
      <c r="Q23" s="292">
        <f t="shared" si="7"/>
        <v>5</v>
      </c>
      <c r="R23" s="292">
        <f t="shared" si="7"/>
        <v>4</v>
      </c>
      <c r="S23" s="292">
        <f t="shared" si="7"/>
        <v>5</v>
      </c>
      <c r="T23" s="292">
        <f t="shared" si="7"/>
        <v>5</v>
      </c>
      <c r="U23" s="292">
        <f t="shared" si="7"/>
        <v>5</v>
      </c>
      <c r="V23" s="292">
        <f t="shared" si="7"/>
        <v>1</v>
      </c>
      <c r="W23" s="292">
        <f t="shared" si="7"/>
        <v>1</v>
      </c>
      <c r="X23" s="292">
        <f t="shared" si="7"/>
        <v>0</v>
      </c>
      <c r="Y23" s="292">
        <f t="shared" si="7"/>
        <v>0</v>
      </c>
      <c r="Z23" s="292">
        <f t="shared" si="7"/>
        <v>0</v>
      </c>
    </row>
    <row r="24" spans="1:26" ht="21" customHeight="1" x14ac:dyDescent="0.25">
      <c r="A24" s="293" t="s">
        <v>170</v>
      </c>
      <c r="B24" s="292">
        <f t="shared" ref="B24:Z24" si="8">B16+B23</f>
        <v>46</v>
      </c>
      <c r="C24" s="292">
        <f t="shared" si="8"/>
        <v>49</v>
      </c>
      <c r="D24" s="292">
        <f t="shared" si="8"/>
        <v>66</v>
      </c>
      <c r="E24" s="292">
        <f t="shared" si="8"/>
        <v>65</v>
      </c>
      <c r="F24" s="292">
        <f t="shared" si="8"/>
        <v>64</v>
      </c>
      <c r="G24" s="292">
        <f t="shared" si="8"/>
        <v>13</v>
      </c>
      <c r="H24" s="292">
        <f t="shared" si="8"/>
        <v>14</v>
      </c>
      <c r="I24" s="292">
        <f t="shared" si="8"/>
        <v>16</v>
      </c>
      <c r="J24" s="292">
        <f t="shared" si="8"/>
        <v>15</v>
      </c>
      <c r="K24" s="292">
        <f t="shared" si="8"/>
        <v>14</v>
      </c>
      <c r="L24" s="292">
        <f t="shared" si="8"/>
        <v>12</v>
      </c>
      <c r="M24" s="292">
        <f t="shared" si="8"/>
        <v>12</v>
      </c>
      <c r="N24" s="292">
        <f t="shared" si="8"/>
        <v>14</v>
      </c>
      <c r="O24" s="292">
        <f t="shared" si="8"/>
        <v>14</v>
      </c>
      <c r="P24" s="292">
        <f t="shared" si="8"/>
        <v>13</v>
      </c>
      <c r="Q24" s="292">
        <f t="shared" si="8"/>
        <v>15</v>
      </c>
      <c r="R24" s="292">
        <f t="shared" si="8"/>
        <v>14</v>
      </c>
      <c r="S24" s="292">
        <f t="shared" si="8"/>
        <v>26</v>
      </c>
      <c r="T24" s="292">
        <f t="shared" si="8"/>
        <v>25</v>
      </c>
      <c r="U24" s="292">
        <f t="shared" si="8"/>
        <v>25</v>
      </c>
      <c r="V24" s="292">
        <f t="shared" si="8"/>
        <v>6</v>
      </c>
      <c r="W24" s="292">
        <f t="shared" si="8"/>
        <v>9</v>
      </c>
      <c r="X24" s="292">
        <f t="shared" si="8"/>
        <v>10</v>
      </c>
      <c r="Y24" s="292">
        <f t="shared" si="8"/>
        <v>11</v>
      </c>
      <c r="Z24" s="292">
        <f t="shared" si="8"/>
        <v>12</v>
      </c>
    </row>
  </sheetData>
  <mergeCells count="9">
    <mergeCell ref="Q4:U4"/>
    <mergeCell ref="G2:Z2"/>
    <mergeCell ref="Q3:Z3"/>
    <mergeCell ref="V4:Z4"/>
    <mergeCell ref="A2:A5"/>
    <mergeCell ref="B2:F4"/>
    <mergeCell ref="G4:K4"/>
    <mergeCell ref="G3:P3"/>
    <mergeCell ref="L4:P4"/>
  </mergeCells>
  <pageMargins left="0.31496062992125984" right="0.31496062992125984" top="0.35433070866141736" bottom="0.35433070866141736" header="0.31496062992125984" footer="0.31496062992125984"/>
  <pageSetup paperSize="9" scale="85" orientation="landscape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3"/>
  <sheetViews>
    <sheetView workbookViewId="0">
      <selection activeCell="F14" sqref="F14"/>
    </sheetView>
  </sheetViews>
  <sheetFormatPr defaultRowHeight="15" x14ac:dyDescent="0.25"/>
  <cols>
    <col min="1" max="1" width="17.7109375" style="291" customWidth="1"/>
    <col min="2" max="2" width="4.85546875" style="291" customWidth="1"/>
    <col min="3" max="3" width="4.42578125" style="291" customWidth="1"/>
    <col min="4" max="4" width="4.5703125" style="291" customWidth="1"/>
    <col min="5" max="5" width="4.42578125" style="291" customWidth="1"/>
    <col min="6" max="6" width="4.5703125" style="291" customWidth="1"/>
    <col min="7" max="7" width="5.7109375" style="291" customWidth="1"/>
    <col min="8" max="8" width="5.28515625" style="291" customWidth="1"/>
    <col min="9" max="9" width="5.42578125" style="291" customWidth="1"/>
    <col min="10" max="10" width="5.85546875" style="291" customWidth="1"/>
    <col min="11" max="11" width="5.140625" style="291" customWidth="1"/>
    <col min="12" max="13" width="4.28515625" style="291" customWidth="1"/>
    <col min="14" max="14" width="5" style="291" customWidth="1"/>
    <col min="15" max="16" width="4.7109375" style="291" customWidth="1"/>
    <col min="17" max="17" width="5.140625" style="291" customWidth="1"/>
    <col min="18" max="18" width="5.42578125" style="291" customWidth="1"/>
    <col min="19" max="19" width="5.5703125" style="291" customWidth="1"/>
    <col min="20" max="20" width="5.140625" style="291" customWidth="1"/>
    <col min="21" max="21" width="5.85546875" style="291" customWidth="1"/>
    <col min="22" max="23" width="5.140625" style="291" customWidth="1"/>
    <col min="24" max="24" width="4.5703125" style="291" customWidth="1"/>
    <col min="25" max="26" width="4.140625" style="291" customWidth="1"/>
    <col min="27" max="28" width="5.28515625" style="291" customWidth="1"/>
    <col min="29" max="29" width="6.5703125" style="291" customWidth="1"/>
    <col min="30" max="30" width="4.85546875" style="291" customWidth="1"/>
    <col min="31" max="31" width="5.7109375" style="291" customWidth="1"/>
    <col min="32" max="32" width="4.85546875" style="291" customWidth="1"/>
    <col min="33" max="33" width="6" style="291" customWidth="1"/>
    <col min="34" max="16384" width="9.140625" style="291"/>
  </cols>
  <sheetData>
    <row r="1" spans="1:32" ht="36.75" customHeight="1" x14ac:dyDescent="0.25">
      <c r="A1" s="655" t="s">
        <v>544</v>
      </c>
      <c r="B1" s="655"/>
      <c r="C1" s="655"/>
      <c r="D1" s="655"/>
      <c r="E1" s="655"/>
      <c r="F1" s="655"/>
      <c r="G1" s="655"/>
      <c r="H1" s="655"/>
      <c r="I1" s="655"/>
      <c r="J1" s="655"/>
      <c r="K1" s="655"/>
      <c r="L1" s="655"/>
      <c r="M1" s="655"/>
      <c r="N1" s="655"/>
      <c r="O1" s="655"/>
      <c r="P1" s="655"/>
      <c r="Q1" s="655"/>
      <c r="R1" s="655"/>
      <c r="S1" s="655"/>
      <c r="T1" s="655"/>
      <c r="U1" s="655"/>
      <c r="V1" s="655"/>
      <c r="W1" s="655"/>
      <c r="X1" s="655"/>
      <c r="Y1" s="655"/>
      <c r="Z1" s="302"/>
      <c r="AA1" s="300"/>
      <c r="AB1" s="300"/>
      <c r="AC1" s="300"/>
      <c r="AD1" s="300"/>
      <c r="AE1" s="300"/>
      <c r="AF1" s="300"/>
    </row>
    <row r="2" spans="1:32" ht="19.5" customHeight="1" x14ac:dyDescent="0.25">
      <c r="A2" s="490" t="s">
        <v>156</v>
      </c>
      <c r="B2" s="490" t="s">
        <v>543</v>
      </c>
      <c r="C2" s="474"/>
      <c r="D2" s="474"/>
      <c r="E2" s="474"/>
      <c r="F2" s="474"/>
      <c r="G2" s="490" t="s">
        <v>542</v>
      </c>
      <c r="H2" s="474"/>
      <c r="I2" s="474"/>
      <c r="J2" s="474"/>
      <c r="K2" s="474"/>
      <c r="L2" s="490" t="s">
        <v>541</v>
      </c>
      <c r="M2" s="657"/>
      <c r="N2" s="657"/>
      <c r="O2" s="657"/>
      <c r="P2" s="657"/>
      <c r="Q2" s="657"/>
      <c r="R2" s="657"/>
      <c r="S2" s="657"/>
      <c r="T2" s="657"/>
      <c r="U2" s="657"/>
      <c r="V2" s="657"/>
      <c r="W2" s="657"/>
      <c r="X2" s="657"/>
      <c r="Y2" s="657"/>
      <c r="Z2" s="657"/>
      <c r="AA2" s="657"/>
      <c r="AB2" s="657"/>
      <c r="AC2" s="657"/>
      <c r="AD2" s="657"/>
      <c r="AE2" s="657"/>
      <c r="AF2" s="656"/>
    </row>
    <row r="3" spans="1:32" ht="42" customHeight="1" x14ac:dyDescent="0.25">
      <c r="A3" s="490"/>
      <c r="B3" s="474"/>
      <c r="C3" s="474"/>
      <c r="D3" s="474"/>
      <c r="E3" s="474"/>
      <c r="F3" s="474"/>
      <c r="G3" s="474"/>
      <c r="H3" s="474"/>
      <c r="I3" s="474"/>
      <c r="J3" s="474"/>
      <c r="K3" s="474"/>
      <c r="L3" s="490" t="s">
        <v>540</v>
      </c>
      <c r="M3" s="474"/>
      <c r="N3" s="474"/>
      <c r="O3" s="474"/>
      <c r="P3" s="474"/>
      <c r="Q3" s="474"/>
      <c r="R3" s="474"/>
      <c r="S3" s="474"/>
      <c r="T3" s="474"/>
      <c r="U3" s="474"/>
      <c r="V3" s="490" t="s">
        <v>539</v>
      </c>
      <c r="W3" s="657"/>
      <c r="X3" s="657"/>
      <c r="Y3" s="657"/>
      <c r="Z3" s="657"/>
      <c r="AA3" s="657"/>
      <c r="AB3" s="657"/>
      <c r="AC3" s="657"/>
      <c r="AD3" s="657"/>
      <c r="AE3" s="657"/>
    </row>
    <row r="4" spans="1:32" ht="33.75" customHeight="1" x14ac:dyDescent="0.25">
      <c r="A4" s="490"/>
      <c r="B4" s="474"/>
      <c r="C4" s="474"/>
      <c r="D4" s="474"/>
      <c r="E4" s="474"/>
      <c r="F4" s="474"/>
      <c r="G4" s="474"/>
      <c r="H4" s="474"/>
      <c r="I4" s="474"/>
      <c r="J4" s="474"/>
      <c r="K4" s="474"/>
      <c r="L4" s="490" t="s">
        <v>538</v>
      </c>
      <c r="M4" s="474"/>
      <c r="N4" s="474"/>
      <c r="O4" s="474"/>
      <c r="P4" s="474"/>
      <c r="Q4" s="490" t="s">
        <v>537</v>
      </c>
      <c r="R4" s="474"/>
      <c r="S4" s="474"/>
      <c r="T4" s="474"/>
      <c r="U4" s="474"/>
      <c r="V4" s="490" t="s">
        <v>538</v>
      </c>
      <c r="W4" s="490"/>
      <c r="X4" s="658"/>
      <c r="Y4" s="658"/>
      <c r="Z4" s="658"/>
      <c r="AA4" s="490" t="s">
        <v>537</v>
      </c>
      <c r="AB4" s="490"/>
      <c r="AC4" s="658"/>
      <c r="AD4" s="658"/>
      <c r="AE4" s="659"/>
    </row>
    <row r="5" spans="1:32" ht="23.25" customHeight="1" x14ac:dyDescent="0.25">
      <c r="A5" s="490"/>
      <c r="B5" s="301">
        <v>2019</v>
      </c>
      <c r="C5" s="301">
        <v>2020</v>
      </c>
      <c r="D5" s="301">
        <v>2021</v>
      </c>
      <c r="E5" s="301">
        <v>2022</v>
      </c>
      <c r="F5" s="301">
        <v>2023</v>
      </c>
      <c r="G5" s="301">
        <v>2019</v>
      </c>
      <c r="H5" s="301">
        <v>2020</v>
      </c>
      <c r="I5" s="301">
        <v>2021</v>
      </c>
      <c r="J5" s="301">
        <v>2022</v>
      </c>
      <c r="K5" s="301">
        <v>2023</v>
      </c>
      <c r="L5" s="301">
        <v>2019</v>
      </c>
      <c r="M5" s="301">
        <v>2020</v>
      </c>
      <c r="N5" s="301">
        <v>2021</v>
      </c>
      <c r="O5" s="301">
        <v>2022</v>
      </c>
      <c r="P5" s="301">
        <v>2023</v>
      </c>
      <c r="Q5" s="301">
        <v>2019</v>
      </c>
      <c r="R5" s="301">
        <v>2020</v>
      </c>
      <c r="S5" s="301">
        <v>2021</v>
      </c>
      <c r="T5" s="301">
        <v>2022</v>
      </c>
      <c r="U5" s="301">
        <v>2023</v>
      </c>
      <c r="V5" s="301">
        <v>2019</v>
      </c>
      <c r="W5" s="301">
        <v>2020</v>
      </c>
      <c r="X5" s="301">
        <v>2021</v>
      </c>
      <c r="Y5" s="301">
        <v>2022</v>
      </c>
      <c r="Z5" s="301">
        <v>2023</v>
      </c>
      <c r="AA5" s="301">
        <v>2019</v>
      </c>
      <c r="AB5" s="301">
        <v>2020</v>
      </c>
      <c r="AC5" s="301">
        <v>2021</v>
      </c>
      <c r="AD5" s="301">
        <v>2022</v>
      </c>
      <c r="AE5" s="301">
        <v>2023</v>
      </c>
    </row>
    <row r="6" spans="1:32" s="665" customFormat="1" ht="24.75" customHeight="1" x14ac:dyDescent="0.25">
      <c r="A6" s="562" t="s">
        <v>158</v>
      </c>
      <c r="B6" s="558">
        <f>L6+V6</f>
        <v>56</v>
      </c>
      <c r="C6" s="558">
        <f>M6+W6</f>
        <v>4</v>
      </c>
      <c r="D6" s="558">
        <f>N6+X6</f>
        <v>10</v>
      </c>
      <c r="E6" s="558">
        <f>O6+Y6</f>
        <v>56</v>
      </c>
      <c r="F6" s="558">
        <f>P6+Z6</f>
        <v>56</v>
      </c>
      <c r="G6" s="660">
        <v>0</v>
      </c>
      <c r="H6" s="660">
        <v>1.1599999999999999</v>
      </c>
      <c r="I6" s="660">
        <v>2.89</v>
      </c>
      <c r="J6" s="660">
        <v>16.16</v>
      </c>
      <c r="K6" s="660">
        <v>18.260000000000002</v>
      </c>
      <c r="L6" s="558">
        <v>16</v>
      </c>
      <c r="M6" s="558">
        <v>0</v>
      </c>
      <c r="N6" s="558">
        <v>1</v>
      </c>
      <c r="O6" s="558">
        <v>16</v>
      </c>
      <c r="P6" s="558">
        <v>16</v>
      </c>
      <c r="Q6" s="558">
        <v>4.67</v>
      </c>
      <c r="R6" s="660">
        <v>0</v>
      </c>
      <c r="S6" s="660">
        <v>0.28999999999999998</v>
      </c>
      <c r="T6" s="660">
        <v>4.62</v>
      </c>
      <c r="U6" s="660">
        <v>5.22</v>
      </c>
      <c r="V6" s="558">
        <v>40</v>
      </c>
      <c r="W6" s="558">
        <v>4</v>
      </c>
      <c r="X6" s="558">
        <v>9</v>
      </c>
      <c r="Y6" s="663">
        <v>40</v>
      </c>
      <c r="Z6" s="663">
        <v>40</v>
      </c>
      <c r="AA6" s="660">
        <v>11.68</v>
      </c>
      <c r="AB6" s="660">
        <v>1.1599999999999999</v>
      </c>
      <c r="AC6" s="660">
        <v>2.6</v>
      </c>
      <c r="AD6" s="660">
        <v>11.55</v>
      </c>
      <c r="AE6" s="664">
        <v>13.04</v>
      </c>
    </row>
    <row r="7" spans="1:32" s="665" customFormat="1" ht="24.75" customHeight="1" x14ac:dyDescent="0.25">
      <c r="A7" s="562" t="s">
        <v>159</v>
      </c>
      <c r="B7" s="558">
        <f>SUM(V7+L7)</f>
        <v>23</v>
      </c>
      <c r="C7" s="558">
        <f>M7+W7</f>
        <v>24</v>
      </c>
      <c r="D7" s="558">
        <f>N7+X7</f>
        <v>24</v>
      </c>
      <c r="E7" s="558">
        <f>O7+Y7</f>
        <v>15</v>
      </c>
      <c r="F7" s="558">
        <f>P7+Z7</f>
        <v>15</v>
      </c>
      <c r="G7" s="660">
        <v>28.08</v>
      </c>
      <c r="H7" s="660">
        <v>29.76</v>
      </c>
      <c r="I7" s="660">
        <v>30.02</v>
      </c>
      <c r="J7" s="660">
        <v>18.88</v>
      </c>
      <c r="K7" s="660">
        <v>20.079999999999998</v>
      </c>
      <c r="L7" s="558">
        <v>7</v>
      </c>
      <c r="M7" s="558">
        <v>8</v>
      </c>
      <c r="N7" s="558">
        <v>1</v>
      </c>
      <c r="O7" s="558">
        <v>0</v>
      </c>
      <c r="P7" s="558">
        <v>0</v>
      </c>
      <c r="Q7" s="660">
        <v>8.5399999999999991</v>
      </c>
      <c r="R7" s="660">
        <v>9.92</v>
      </c>
      <c r="S7" s="660">
        <v>1.25</v>
      </c>
      <c r="T7" s="660">
        <v>0</v>
      </c>
      <c r="U7" s="660">
        <v>0</v>
      </c>
      <c r="V7" s="558">
        <v>16</v>
      </c>
      <c r="W7" s="558">
        <v>16</v>
      </c>
      <c r="X7" s="558">
        <v>23</v>
      </c>
      <c r="Y7" s="663">
        <v>15</v>
      </c>
      <c r="Z7" s="663">
        <v>15</v>
      </c>
      <c r="AA7" s="660">
        <v>19.53</v>
      </c>
      <c r="AB7" s="660">
        <v>19.84</v>
      </c>
      <c r="AC7" s="660">
        <v>28.76</v>
      </c>
      <c r="AD7" s="660">
        <v>18.88</v>
      </c>
      <c r="AE7" s="664">
        <v>20.079999999999998</v>
      </c>
    </row>
    <row r="8" spans="1:32" s="665" customFormat="1" ht="24.75" customHeight="1" x14ac:dyDescent="0.25">
      <c r="A8" s="562" t="s">
        <v>160</v>
      </c>
      <c r="B8" s="558">
        <f>SUM(V8+L8)</f>
        <v>21</v>
      </c>
      <c r="C8" s="558">
        <f>M8+W8</f>
        <v>22</v>
      </c>
      <c r="D8" s="558">
        <f>N8+X8</f>
        <v>19</v>
      </c>
      <c r="E8" s="558">
        <f>O8+Y8</f>
        <v>20</v>
      </c>
      <c r="F8" s="558">
        <f>P8+Z8</f>
        <v>20</v>
      </c>
      <c r="G8" s="660">
        <v>16.86</v>
      </c>
      <c r="H8" s="660">
        <v>17.739999999999998</v>
      </c>
      <c r="I8" s="660">
        <v>15.3</v>
      </c>
      <c r="J8" s="660">
        <v>16.309999999999999</v>
      </c>
      <c r="K8" s="660">
        <v>18.25</v>
      </c>
      <c r="L8" s="558">
        <v>0</v>
      </c>
      <c r="M8" s="558">
        <v>3</v>
      </c>
      <c r="N8" s="558">
        <v>0</v>
      </c>
      <c r="O8" s="558">
        <v>0</v>
      </c>
      <c r="P8" s="558">
        <v>0</v>
      </c>
      <c r="Q8" s="660">
        <v>0</v>
      </c>
      <c r="R8" s="660">
        <v>2.42</v>
      </c>
      <c r="S8" s="660">
        <v>0</v>
      </c>
      <c r="T8" s="660">
        <v>0</v>
      </c>
      <c r="U8" s="660">
        <v>0</v>
      </c>
      <c r="V8" s="558">
        <v>21</v>
      </c>
      <c r="W8" s="558">
        <v>19</v>
      </c>
      <c r="X8" s="558">
        <v>19</v>
      </c>
      <c r="Y8" s="663">
        <v>20</v>
      </c>
      <c r="Z8" s="663">
        <v>20</v>
      </c>
      <c r="AA8" s="660">
        <v>16.86</v>
      </c>
      <c r="AB8" s="660">
        <v>15.32</v>
      </c>
      <c r="AC8" s="660">
        <v>15.3</v>
      </c>
      <c r="AD8" s="660">
        <v>16.309999999999999</v>
      </c>
      <c r="AE8" s="664">
        <v>18.25</v>
      </c>
    </row>
    <row r="9" spans="1:32" s="665" customFormat="1" ht="24.75" customHeight="1" x14ac:dyDescent="0.25">
      <c r="A9" s="562" t="s">
        <v>161</v>
      </c>
      <c r="B9" s="558">
        <f>SUM(V9+L9)</f>
        <v>21</v>
      </c>
      <c r="C9" s="558">
        <f>M9+W9</f>
        <v>21</v>
      </c>
      <c r="D9" s="558">
        <f>N9+X9</f>
        <v>20</v>
      </c>
      <c r="E9" s="558">
        <f>O9+Y9</f>
        <v>21</v>
      </c>
      <c r="F9" s="558">
        <f>P9+Z9</f>
        <v>21</v>
      </c>
      <c r="G9" s="660">
        <v>15.3</v>
      </c>
      <c r="H9" s="660">
        <v>15.34</v>
      </c>
      <c r="I9" s="660">
        <v>14.58</v>
      </c>
      <c r="J9" s="660">
        <v>15.3</v>
      </c>
      <c r="K9" s="660">
        <v>17.54</v>
      </c>
      <c r="L9" s="558">
        <v>12</v>
      </c>
      <c r="M9" s="558">
        <v>12</v>
      </c>
      <c r="N9" s="558">
        <v>12</v>
      </c>
      <c r="O9" s="558">
        <v>12</v>
      </c>
      <c r="P9" s="558">
        <v>12</v>
      </c>
      <c r="Q9" s="660">
        <v>8.75</v>
      </c>
      <c r="R9" s="660">
        <v>8.76</v>
      </c>
      <c r="S9" s="660">
        <v>8.7579999999999991</v>
      </c>
      <c r="T9" s="660">
        <v>8.74</v>
      </c>
      <c r="U9" s="660">
        <v>10.02</v>
      </c>
      <c r="V9" s="558">
        <v>9</v>
      </c>
      <c r="W9" s="558">
        <v>9</v>
      </c>
      <c r="X9" s="558">
        <v>8</v>
      </c>
      <c r="Y9" s="663">
        <v>9</v>
      </c>
      <c r="Z9" s="663">
        <v>9</v>
      </c>
      <c r="AA9" s="660">
        <v>6.56</v>
      </c>
      <c r="AB9" s="660">
        <v>6.57</v>
      </c>
      <c r="AC9" s="660">
        <v>5.83</v>
      </c>
      <c r="AD9" s="660">
        <v>6.56</v>
      </c>
      <c r="AE9" s="664">
        <v>7.52</v>
      </c>
    </row>
    <row r="10" spans="1:32" s="665" customFormat="1" ht="24.75" customHeight="1" x14ac:dyDescent="0.25">
      <c r="A10" s="562" t="s">
        <v>162</v>
      </c>
      <c r="B10" s="558">
        <f>SUM(V10+L10)</f>
        <v>40</v>
      </c>
      <c r="C10" s="558">
        <f>M10+W10</f>
        <v>40</v>
      </c>
      <c r="D10" s="558">
        <f>N10+X10</f>
        <v>35</v>
      </c>
      <c r="E10" s="558">
        <f>O10+Y10</f>
        <v>35</v>
      </c>
      <c r="F10" s="558">
        <f>P10+Z10</f>
        <v>40</v>
      </c>
      <c r="G10" s="660">
        <v>28.1</v>
      </c>
      <c r="H10" s="660">
        <v>28.28</v>
      </c>
      <c r="I10" s="660">
        <v>24.77</v>
      </c>
      <c r="J10" s="660">
        <v>24.64</v>
      </c>
      <c r="K10" s="660">
        <v>28.47</v>
      </c>
      <c r="L10" s="558">
        <v>23</v>
      </c>
      <c r="M10" s="558">
        <v>23</v>
      </c>
      <c r="N10" s="558">
        <v>23</v>
      </c>
      <c r="O10" s="558">
        <v>23</v>
      </c>
      <c r="P10" s="558">
        <v>26</v>
      </c>
      <c r="Q10" s="660">
        <v>16.16</v>
      </c>
      <c r="R10" s="660">
        <v>16.260000000000002</v>
      </c>
      <c r="S10" s="660">
        <v>16.28</v>
      </c>
      <c r="T10" s="660">
        <v>16.190000000000001</v>
      </c>
      <c r="U10" s="660">
        <v>18.510000000000002</v>
      </c>
      <c r="V10" s="558">
        <v>17</v>
      </c>
      <c r="W10" s="558">
        <v>17</v>
      </c>
      <c r="X10" s="558">
        <v>12</v>
      </c>
      <c r="Y10" s="663">
        <v>12</v>
      </c>
      <c r="Z10" s="663">
        <v>14</v>
      </c>
      <c r="AA10" s="660">
        <v>11.94</v>
      </c>
      <c r="AB10" s="660">
        <v>12.02</v>
      </c>
      <c r="AC10" s="660">
        <v>8.49</v>
      </c>
      <c r="AD10" s="660">
        <v>8.4499999999999993</v>
      </c>
      <c r="AE10" s="664">
        <v>9.9700000000000006</v>
      </c>
    </row>
    <row r="11" spans="1:32" s="665" customFormat="1" ht="24.75" customHeight="1" x14ac:dyDescent="0.25">
      <c r="A11" s="562" t="s">
        <v>163</v>
      </c>
      <c r="B11" s="558">
        <f>SUM(V11+L11)</f>
        <v>26</v>
      </c>
      <c r="C11" s="558">
        <f>M11+W11</f>
        <v>30</v>
      </c>
      <c r="D11" s="558">
        <f>N11+X11</f>
        <v>29</v>
      </c>
      <c r="E11" s="558">
        <f>O11+Y11</f>
        <v>29</v>
      </c>
      <c r="F11" s="558">
        <f>P11+Z11</f>
        <v>29</v>
      </c>
      <c r="G11" s="558">
        <v>22.29</v>
      </c>
      <c r="H11" s="558">
        <v>25.51</v>
      </c>
      <c r="I11" s="558">
        <v>25.04</v>
      </c>
      <c r="J11" s="660">
        <v>24.02</v>
      </c>
      <c r="K11" s="660">
        <v>24.58</v>
      </c>
      <c r="L11" s="558">
        <v>19</v>
      </c>
      <c r="M11" s="558">
        <v>22</v>
      </c>
      <c r="N11" s="558">
        <v>22</v>
      </c>
      <c r="O11" s="558">
        <v>22</v>
      </c>
      <c r="P11" s="558">
        <v>22</v>
      </c>
      <c r="Q11" s="660">
        <v>16.29</v>
      </c>
      <c r="R11" s="660">
        <v>18.71</v>
      </c>
      <c r="S11" s="660">
        <v>18.36</v>
      </c>
      <c r="T11" s="660">
        <v>18.22</v>
      </c>
      <c r="U11" s="660">
        <v>18.649999999999999</v>
      </c>
      <c r="V11" s="558">
        <v>7</v>
      </c>
      <c r="W11" s="558">
        <v>8</v>
      </c>
      <c r="X11" s="558">
        <v>7</v>
      </c>
      <c r="Y11" s="663">
        <v>7</v>
      </c>
      <c r="Z11" s="663">
        <v>7</v>
      </c>
      <c r="AA11" s="660">
        <v>6</v>
      </c>
      <c r="AB11" s="660">
        <v>6.8</v>
      </c>
      <c r="AC11" s="660">
        <v>5.84</v>
      </c>
      <c r="AD11" s="660">
        <v>5.8</v>
      </c>
      <c r="AE11" s="664">
        <v>5.93</v>
      </c>
    </row>
    <row r="12" spans="1:32" s="665" customFormat="1" ht="24.75" customHeight="1" x14ac:dyDescent="0.25">
      <c r="A12" s="562" t="s">
        <v>164</v>
      </c>
      <c r="B12" s="558">
        <f>SUM(V12+L12)</f>
        <v>28</v>
      </c>
      <c r="C12" s="558">
        <f>M12+W12</f>
        <v>28</v>
      </c>
      <c r="D12" s="558">
        <f>N12+X12</f>
        <v>28</v>
      </c>
      <c r="E12" s="558">
        <f>O12+Y12</f>
        <v>28</v>
      </c>
      <c r="F12" s="558">
        <f>P12+Z12</f>
        <v>30</v>
      </c>
      <c r="G12" s="660">
        <v>14.5</v>
      </c>
      <c r="H12" s="660">
        <v>14.27</v>
      </c>
      <c r="I12" s="660">
        <v>14.07</v>
      </c>
      <c r="J12" s="660">
        <v>13.8</v>
      </c>
      <c r="K12" s="660">
        <v>16.21</v>
      </c>
      <c r="L12" s="558">
        <v>20</v>
      </c>
      <c r="M12" s="558">
        <v>20</v>
      </c>
      <c r="N12" s="558">
        <v>20</v>
      </c>
      <c r="O12" s="558">
        <v>20</v>
      </c>
      <c r="P12" s="558">
        <v>18</v>
      </c>
      <c r="Q12" s="660">
        <v>10.36</v>
      </c>
      <c r="R12" s="660">
        <v>10.199999999999999</v>
      </c>
      <c r="S12" s="660">
        <v>10.050000000000001</v>
      </c>
      <c r="T12" s="660">
        <v>9.86</v>
      </c>
      <c r="U12" s="660">
        <v>9.7200000000000006</v>
      </c>
      <c r="V12" s="558">
        <v>8</v>
      </c>
      <c r="W12" s="558">
        <v>8</v>
      </c>
      <c r="X12" s="558">
        <v>8</v>
      </c>
      <c r="Y12" s="663">
        <v>8</v>
      </c>
      <c r="Z12" s="663">
        <v>12</v>
      </c>
      <c r="AA12" s="660">
        <v>4.1399999999999997</v>
      </c>
      <c r="AB12" s="660">
        <v>4.08</v>
      </c>
      <c r="AC12" s="660">
        <v>4.0199999999999996</v>
      </c>
      <c r="AD12" s="660">
        <v>3.94</v>
      </c>
      <c r="AE12" s="664">
        <v>6.48</v>
      </c>
    </row>
    <row r="13" spans="1:32" s="665" customFormat="1" ht="24.75" customHeight="1" x14ac:dyDescent="0.25">
      <c r="A13" s="562" t="s">
        <v>165</v>
      </c>
      <c r="B13" s="558">
        <f>SUM(V13+L13)</f>
        <v>32</v>
      </c>
      <c r="C13" s="558">
        <f>M13+W13</f>
        <v>32</v>
      </c>
      <c r="D13" s="558">
        <f>N13+X13</f>
        <v>32</v>
      </c>
      <c r="E13" s="558">
        <f>O13+Y13</f>
        <v>32</v>
      </c>
      <c r="F13" s="558">
        <f>P13+Z13</f>
        <v>32</v>
      </c>
      <c r="G13" s="660">
        <v>21.99</v>
      </c>
      <c r="H13" s="660">
        <v>21.93</v>
      </c>
      <c r="I13" s="660">
        <v>21.68</v>
      </c>
      <c r="J13" s="660">
        <v>21.71</v>
      </c>
      <c r="K13" s="660">
        <v>22.38</v>
      </c>
      <c r="L13" s="558">
        <v>20</v>
      </c>
      <c r="M13" s="558">
        <v>20</v>
      </c>
      <c r="N13" s="558">
        <v>20</v>
      </c>
      <c r="O13" s="558">
        <v>20</v>
      </c>
      <c r="P13" s="558">
        <v>20</v>
      </c>
      <c r="Q13" s="660">
        <v>13.74</v>
      </c>
      <c r="R13" s="660">
        <v>13.71</v>
      </c>
      <c r="S13" s="660">
        <v>13.55</v>
      </c>
      <c r="T13" s="660">
        <v>13.57</v>
      </c>
      <c r="U13" s="660">
        <v>13.99</v>
      </c>
      <c r="V13" s="558">
        <v>12</v>
      </c>
      <c r="W13" s="558">
        <v>12</v>
      </c>
      <c r="X13" s="558">
        <v>12</v>
      </c>
      <c r="Y13" s="663">
        <v>12</v>
      </c>
      <c r="Z13" s="663">
        <v>12</v>
      </c>
      <c r="AA13" s="660">
        <v>8.25</v>
      </c>
      <c r="AB13" s="660">
        <v>8.23</v>
      </c>
      <c r="AC13" s="660">
        <v>8.1300000000000008</v>
      </c>
      <c r="AD13" s="660">
        <v>8.14</v>
      </c>
      <c r="AE13" s="664">
        <v>8.39</v>
      </c>
    </row>
    <row r="14" spans="1:32" s="665" customFormat="1" ht="24.75" customHeight="1" x14ac:dyDescent="0.25">
      <c r="A14" s="562" t="s">
        <v>166</v>
      </c>
      <c r="B14" s="558">
        <f>SUM(V14+L14)</f>
        <v>34</v>
      </c>
      <c r="C14" s="558">
        <f>M14+W14</f>
        <v>34</v>
      </c>
      <c r="D14" s="558">
        <f>N14+X14</f>
        <v>34</v>
      </c>
      <c r="E14" s="558">
        <f>O14+Y14</f>
        <v>32</v>
      </c>
      <c r="F14" s="558">
        <f>P14+Z14</f>
        <v>32</v>
      </c>
      <c r="G14" s="660">
        <v>21.06</v>
      </c>
      <c r="H14" s="660">
        <v>25.91</v>
      </c>
      <c r="I14" s="660">
        <v>21.28</v>
      </c>
      <c r="J14" s="660">
        <v>20.16</v>
      </c>
      <c r="K14" s="660">
        <v>20.39</v>
      </c>
      <c r="L14" s="558">
        <v>19</v>
      </c>
      <c r="M14" s="558">
        <v>19</v>
      </c>
      <c r="N14" s="558">
        <v>28</v>
      </c>
      <c r="O14" s="558">
        <v>29</v>
      </c>
      <c r="P14" s="558">
        <v>29</v>
      </c>
      <c r="Q14" s="660">
        <v>11.77</v>
      </c>
      <c r="R14" s="660">
        <v>11.79</v>
      </c>
      <c r="S14" s="660">
        <v>17.52</v>
      </c>
      <c r="T14" s="660">
        <v>18.27</v>
      </c>
      <c r="U14" s="660">
        <v>18.48</v>
      </c>
      <c r="V14" s="558">
        <v>15</v>
      </c>
      <c r="W14" s="558">
        <v>15</v>
      </c>
      <c r="X14" s="558">
        <v>6</v>
      </c>
      <c r="Y14" s="663">
        <v>3</v>
      </c>
      <c r="Z14" s="663">
        <v>3</v>
      </c>
      <c r="AA14" s="660">
        <v>9.2899999999999991</v>
      </c>
      <c r="AB14" s="660">
        <v>9.3000000000000007</v>
      </c>
      <c r="AC14" s="660">
        <v>3.75</v>
      </c>
      <c r="AD14" s="660">
        <v>1.89</v>
      </c>
      <c r="AE14" s="664">
        <v>1.91</v>
      </c>
    </row>
    <row r="15" spans="1:32" s="665" customFormat="1" ht="24.75" customHeight="1" x14ac:dyDescent="0.25">
      <c r="A15" s="562" t="s">
        <v>167</v>
      </c>
      <c r="B15" s="558">
        <f>SUM(V15+L15)</f>
        <v>19</v>
      </c>
      <c r="C15" s="558">
        <f>M15+W15</f>
        <v>19</v>
      </c>
      <c r="D15" s="558">
        <f>N15+X15</f>
        <v>19</v>
      </c>
      <c r="E15" s="558">
        <f>O15+Y15</f>
        <v>19</v>
      </c>
      <c r="F15" s="558">
        <f>P15+Z15</f>
        <v>19</v>
      </c>
      <c r="G15" s="660">
        <v>18.09</v>
      </c>
      <c r="H15" s="660">
        <v>17.649999999999999</v>
      </c>
      <c r="I15" s="660">
        <v>17.3</v>
      </c>
      <c r="J15" s="660">
        <v>16.91</v>
      </c>
      <c r="K15" s="660">
        <v>18.28</v>
      </c>
      <c r="L15" s="558">
        <v>12</v>
      </c>
      <c r="M15" s="558">
        <v>12</v>
      </c>
      <c r="N15" s="558">
        <v>12</v>
      </c>
      <c r="O15" s="558">
        <v>12</v>
      </c>
      <c r="P15" s="558">
        <v>19</v>
      </c>
      <c r="Q15" s="660">
        <v>11.42</v>
      </c>
      <c r="R15" s="660">
        <v>11.16</v>
      </c>
      <c r="S15" s="660">
        <v>10.92</v>
      </c>
      <c r="T15" s="660">
        <v>10.68</v>
      </c>
      <c r="U15" s="660">
        <v>18.28</v>
      </c>
      <c r="V15" s="558">
        <v>7</v>
      </c>
      <c r="W15" s="558">
        <v>7</v>
      </c>
      <c r="X15" s="558">
        <v>7</v>
      </c>
      <c r="Y15" s="663">
        <v>7</v>
      </c>
      <c r="Z15" s="663">
        <v>0</v>
      </c>
      <c r="AA15" s="660">
        <v>6.66</v>
      </c>
      <c r="AB15" s="660">
        <v>6.51</v>
      </c>
      <c r="AC15" s="660">
        <v>6.37</v>
      </c>
      <c r="AD15" s="660">
        <v>6.23</v>
      </c>
      <c r="AE15" s="664">
        <v>0</v>
      </c>
    </row>
    <row r="16" spans="1:32" s="665" customFormat="1" ht="24.75" customHeight="1" x14ac:dyDescent="0.25">
      <c r="A16" s="661" t="s">
        <v>168</v>
      </c>
      <c r="B16" s="559">
        <f>SUM(V16+L16)</f>
        <v>300</v>
      </c>
      <c r="C16" s="559">
        <f>SUM(C6:C15)</f>
        <v>254</v>
      </c>
      <c r="D16" s="559">
        <f>N16+X16</f>
        <v>250</v>
      </c>
      <c r="E16" s="559">
        <f>O16+Y16</f>
        <v>287</v>
      </c>
      <c r="F16" s="559">
        <f>P16+Z16</f>
        <v>294</v>
      </c>
      <c r="G16" s="662">
        <v>19.350000000000001</v>
      </c>
      <c r="H16" s="662">
        <v>16.63</v>
      </c>
      <c r="I16" s="662">
        <v>16.04</v>
      </c>
      <c r="J16" s="662">
        <v>18.28</v>
      </c>
      <c r="K16" s="662">
        <v>20.16</v>
      </c>
      <c r="L16" s="559">
        <f>SUM(L6:L15)</f>
        <v>148</v>
      </c>
      <c r="M16" s="559">
        <f>SUM(M6:M15)</f>
        <v>139</v>
      </c>
      <c r="N16" s="559">
        <v>139</v>
      </c>
      <c r="O16" s="559">
        <f>SUM(O6:O15)</f>
        <v>154</v>
      </c>
      <c r="P16" s="559">
        <f>SUM(P6:P15)</f>
        <v>162</v>
      </c>
      <c r="Q16" s="662">
        <v>9.5500000000000007</v>
      </c>
      <c r="R16" s="662">
        <v>8.93</v>
      </c>
      <c r="S16" s="662">
        <v>8.8800000000000008</v>
      </c>
      <c r="T16" s="662">
        <v>9.81</v>
      </c>
      <c r="U16" s="662">
        <v>11.11</v>
      </c>
      <c r="V16" s="559">
        <f>SUM(V6:V15)</f>
        <v>152</v>
      </c>
      <c r="W16" s="559">
        <f>SUM(W6:W15)</f>
        <v>115</v>
      </c>
      <c r="X16" s="559">
        <v>111</v>
      </c>
      <c r="Y16" s="666">
        <f>SUM(Y6:Y15)</f>
        <v>133</v>
      </c>
      <c r="Z16" s="666">
        <f>SUM(Z6:Z15)</f>
        <v>132</v>
      </c>
      <c r="AA16" s="662">
        <v>9.81</v>
      </c>
      <c r="AB16" s="662">
        <v>7.39</v>
      </c>
      <c r="AC16" s="662">
        <v>7.09</v>
      </c>
      <c r="AD16" s="662">
        <v>8.4700000000000006</v>
      </c>
      <c r="AE16" s="667">
        <v>9.0500000000000007</v>
      </c>
    </row>
    <row r="17" spans="1:31" s="665" customFormat="1" ht="24.75" customHeight="1" x14ac:dyDescent="0.25">
      <c r="A17" s="562" t="s">
        <v>169</v>
      </c>
      <c r="B17" s="558">
        <f>SUM(V17+L17)</f>
        <v>157</v>
      </c>
      <c r="C17" s="558">
        <f>M17+W17</f>
        <v>162</v>
      </c>
      <c r="D17" s="558">
        <f>N17+X17</f>
        <v>142</v>
      </c>
      <c r="E17" s="558">
        <f>O17+Y17</f>
        <v>145</v>
      </c>
      <c r="F17" s="558">
        <f>P17+Z17</f>
        <v>152</v>
      </c>
      <c r="G17" s="660">
        <v>24.59</v>
      </c>
      <c r="H17" s="660">
        <v>25.13</v>
      </c>
      <c r="I17" s="660">
        <v>22.01</v>
      </c>
      <c r="J17" s="660">
        <v>22.46</v>
      </c>
      <c r="K17" s="660">
        <v>23.4</v>
      </c>
      <c r="L17" s="558">
        <v>85</v>
      </c>
      <c r="M17" s="558">
        <v>84</v>
      </c>
      <c r="N17" s="558">
        <v>80</v>
      </c>
      <c r="O17" s="558">
        <v>83</v>
      </c>
      <c r="P17" s="558">
        <v>80</v>
      </c>
      <c r="Q17" s="660">
        <v>13.31</v>
      </c>
      <c r="R17" s="660">
        <v>13.03</v>
      </c>
      <c r="S17" s="660">
        <v>12.4</v>
      </c>
      <c r="T17" s="660">
        <v>12.86</v>
      </c>
      <c r="U17" s="660">
        <v>12.32</v>
      </c>
      <c r="V17" s="558">
        <v>72</v>
      </c>
      <c r="W17" s="558">
        <v>78</v>
      </c>
      <c r="X17" s="558">
        <v>62</v>
      </c>
      <c r="Y17" s="663">
        <v>62</v>
      </c>
      <c r="Z17" s="663">
        <v>72</v>
      </c>
      <c r="AA17" s="660">
        <v>11.28</v>
      </c>
      <c r="AB17" s="660">
        <v>12.1</v>
      </c>
      <c r="AC17" s="660">
        <v>9.61</v>
      </c>
      <c r="AD17" s="660">
        <v>9.6</v>
      </c>
      <c r="AE17" s="664">
        <v>11.08</v>
      </c>
    </row>
    <row r="18" spans="1:31" s="665" customFormat="1" ht="24.75" customHeight="1" x14ac:dyDescent="0.25">
      <c r="A18" s="661" t="s">
        <v>170</v>
      </c>
      <c r="B18" s="559">
        <f>SUM(V18+L18)</f>
        <v>457</v>
      </c>
      <c r="C18" s="559">
        <f>SUM(C16:C17)</f>
        <v>416</v>
      </c>
      <c r="D18" s="559">
        <f>N18+X18</f>
        <v>392</v>
      </c>
      <c r="E18" s="559">
        <f>O18+Y18</f>
        <v>432</v>
      </c>
      <c r="F18" s="559">
        <f>P18+Z18</f>
        <v>446</v>
      </c>
      <c r="G18" s="662">
        <v>20.88</v>
      </c>
      <c r="H18" s="662">
        <v>19.149999999999999</v>
      </c>
      <c r="I18" s="662">
        <v>17.79</v>
      </c>
      <c r="J18" s="662">
        <v>19.5</v>
      </c>
      <c r="K18" s="662">
        <v>21.16</v>
      </c>
      <c r="L18" s="559">
        <f>SUM(L16:L17)</f>
        <v>233</v>
      </c>
      <c r="M18" s="559">
        <f>SUM(M16:M17)</f>
        <v>223</v>
      </c>
      <c r="N18" s="559">
        <v>219</v>
      </c>
      <c r="O18" s="559">
        <f>SUM(O16:O17)</f>
        <v>237</v>
      </c>
      <c r="P18" s="559">
        <f>SUM(P16:P17)</f>
        <v>242</v>
      </c>
      <c r="Q18" s="662">
        <v>10.58</v>
      </c>
      <c r="R18" s="662">
        <v>10.130000000000001</v>
      </c>
      <c r="S18" s="559">
        <v>9.91</v>
      </c>
      <c r="T18" s="559">
        <v>10.7</v>
      </c>
      <c r="U18" s="559">
        <v>11.48</v>
      </c>
      <c r="V18" s="559">
        <f>SUM(V16:V17)</f>
        <v>224</v>
      </c>
      <c r="W18" s="559">
        <f>SUM(W16:W17)</f>
        <v>193</v>
      </c>
      <c r="X18" s="559">
        <v>173</v>
      </c>
      <c r="Y18" s="666">
        <f>SUM(Y16:Y17)</f>
        <v>195</v>
      </c>
      <c r="Z18" s="666">
        <f>SUM(Z16:Z17)</f>
        <v>204</v>
      </c>
      <c r="AA18" s="559">
        <v>10.4</v>
      </c>
      <c r="AB18" s="559">
        <v>8.77</v>
      </c>
      <c r="AC18" s="559">
        <v>7.83</v>
      </c>
      <c r="AD18" s="559">
        <v>8.8000000000000007</v>
      </c>
      <c r="AE18" s="667">
        <v>9.68</v>
      </c>
    </row>
    <row r="19" spans="1:31" s="665" customFormat="1" ht="24.75" customHeight="1" x14ac:dyDescent="0.25">
      <c r="A19" s="661" t="s">
        <v>391</v>
      </c>
      <c r="B19" s="559"/>
      <c r="C19" s="559"/>
      <c r="D19" s="559"/>
      <c r="E19" s="559"/>
      <c r="F19" s="559"/>
      <c r="G19" s="662"/>
      <c r="H19" s="662"/>
      <c r="I19" s="662"/>
      <c r="J19" s="662"/>
      <c r="K19" s="662"/>
      <c r="L19" s="559"/>
      <c r="M19" s="559"/>
      <c r="N19" s="559"/>
      <c r="O19" s="559"/>
      <c r="P19" s="559"/>
      <c r="Q19" s="559">
        <v>6.56</v>
      </c>
      <c r="R19" s="559">
        <v>5.87</v>
      </c>
      <c r="S19" s="559">
        <v>5.82</v>
      </c>
      <c r="T19" s="559">
        <v>6.16</v>
      </c>
      <c r="U19" s="559"/>
      <c r="V19" s="559"/>
      <c r="W19" s="559"/>
      <c r="X19" s="559"/>
      <c r="Y19" s="668"/>
      <c r="Z19" s="668"/>
      <c r="AA19" s="662">
        <v>10.81</v>
      </c>
      <c r="AB19" s="662">
        <v>10.97</v>
      </c>
      <c r="AC19" s="662">
        <v>10.77</v>
      </c>
      <c r="AD19" s="660">
        <v>10.61</v>
      </c>
      <c r="AE19" s="664"/>
    </row>
    <row r="20" spans="1:31" s="665" customFormat="1" ht="24.75" customHeight="1" x14ac:dyDescent="0.25">
      <c r="A20" s="661" t="s">
        <v>390</v>
      </c>
      <c r="B20" s="559"/>
      <c r="C20" s="559"/>
      <c r="D20" s="559"/>
      <c r="E20" s="559"/>
      <c r="F20" s="559"/>
      <c r="G20" s="662"/>
      <c r="H20" s="662"/>
      <c r="I20" s="662"/>
      <c r="J20" s="662"/>
      <c r="K20" s="662"/>
      <c r="L20" s="559"/>
      <c r="M20" s="559"/>
      <c r="N20" s="559"/>
      <c r="O20" s="559"/>
      <c r="P20" s="559"/>
      <c r="Q20" s="559">
        <v>7.08</v>
      </c>
      <c r="R20" s="559">
        <v>6.61</v>
      </c>
      <c r="S20" s="559">
        <v>6.53</v>
      </c>
      <c r="T20" s="559">
        <v>6.76</v>
      </c>
      <c r="U20" s="559"/>
      <c r="V20" s="559"/>
      <c r="W20" s="559"/>
      <c r="X20" s="559"/>
      <c r="Y20" s="668"/>
      <c r="Z20" s="668"/>
      <c r="AA20" s="662">
        <v>12.5</v>
      </c>
      <c r="AB20" s="662">
        <v>12.29</v>
      </c>
      <c r="AC20" s="662">
        <v>12.5</v>
      </c>
      <c r="AD20" s="660">
        <v>12.38</v>
      </c>
      <c r="AE20" s="664"/>
    </row>
    <row r="23" spans="1:31" x14ac:dyDescent="0.25">
      <c r="S23" s="300"/>
    </row>
  </sheetData>
  <mergeCells count="11">
    <mergeCell ref="A1:Y1"/>
    <mergeCell ref="A2:A5"/>
    <mergeCell ref="B2:F4"/>
    <mergeCell ref="G2:K4"/>
    <mergeCell ref="L3:U3"/>
    <mergeCell ref="L4:P4"/>
    <mergeCell ref="Q4:U4"/>
    <mergeCell ref="V3:AE3"/>
    <mergeCell ref="L2:AE2"/>
    <mergeCell ref="V4:Z4"/>
    <mergeCell ref="AA4:AE4"/>
  </mergeCells>
  <pageMargins left="0.31496062992125984" right="0.31496062992125984" top="0.35433070866141736" bottom="0.35433070866141736" header="0.31496062992125984" footer="0.31496062992125984"/>
  <pageSetup paperSize="9" scale="83" orientation="landscape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V26"/>
  <sheetViews>
    <sheetView workbookViewId="0">
      <pane xSplit="1" ySplit="4" topLeftCell="B5" activePane="bottomRight" state="frozen"/>
      <selection activeCell="U13" sqref="U13"/>
      <selection pane="topRight" activeCell="U13" sqref="U13"/>
      <selection pane="bottomLeft" activeCell="U13" sqref="U13"/>
      <selection pane="bottomRight" activeCell="F14" sqref="F14"/>
    </sheetView>
  </sheetViews>
  <sheetFormatPr defaultColWidth="8.5703125" defaultRowHeight="12.75" x14ac:dyDescent="0.2"/>
  <cols>
    <col min="1" max="1" width="30.42578125" style="50" customWidth="1"/>
    <col min="2" max="2" width="6.85546875" style="50" customWidth="1"/>
    <col min="3" max="3" width="6.140625" style="50" customWidth="1"/>
    <col min="4" max="4" width="6.42578125" style="50" customWidth="1"/>
    <col min="5" max="5" width="5.85546875" style="50" customWidth="1"/>
    <col min="6" max="6" width="6.28515625" style="50" customWidth="1"/>
    <col min="7" max="7" width="6.5703125" style="50" customWidth="1"/>
    <col min="8" max="10" width="6.28515625" style="50" customWidth="1"/>
    <col min="11" max="11" width="6" style="50" customWidth="1"/>
    <col min="12" max="12" width="6.28515625" style="50" customWidth="1"/>
    <col min="13" max="13" width="6.85546875" style="50" customWidth="1"/>
    <col min="14" max="14" width="6.140625" style="50" customWidth="1"/>
    <col min="15" max="15" width="6.28515625" style="50" customWidth="1"/>
    <col min="16" max="16" width="6.42578125" style="50" customWidth="1"/>
    <col min="17" max="17" width="6" style="50" customWidth="1"/>
    <col min="18" max="18" width="6.42578125" style="50" customWidth="1"/>
    <col min="19" max="19" width="6.5703125" style="50" customWidth="1"/>
    <col min="20" max="20" width="46.85546875" style="50" customWidth="1"/>
    <col min="21" max="22" width="8.5703125" style="50" customWidth="1"/>
    <col min="23" max="16384" width="8.5703125" style="50"/>
  </cols>
  <sheetData>
    <row r="1" spans="1:22" ht="18.75" x14ac:dyDescent="0.2">
      <c r="A1" s="530" t="s">
        <v>471</v>
      </c>
      <c r="B1" s="530"/>
      <c r="C1" s="530"/>
      <c r="D1" s="530"/>
      <c r="E1" s="530"/>
      <c r="F1" s="530"/>
      <c r="G1" s="530"/>
      <c r="H1" s="530"/>
      <c r="I1" s="530"/>
      <c r="J1" s="530"/>
      <c r="K1" s="530"/>
      <c r="L1" s="530"/>
      <c r="M1" s="530"/>
      <c r="N1" s="530"/>
      <c r="O1" s="530"/>
      <c r="P1" s="530"/>
      <c r="Q1" s="530"/>
      <c r="R1" s="530"/>
      <c r="S1" s="530"/>
    </row>
    <row r="2" spans="1:22" ht="32.25" customHeight="1" x14ac:dyDescent="0.2">
      <c r="A2" s="530" t="s">
        <v>470</v>
      </c>
      <c r="B2" s="530"/>
      <c r="C2" s="530"/>
      <c r="D2" s="530"/>
      <c r="E2" s="530"/>
      <c r="F2" s="530"/>
      <c r="G2" s="530"/>
      <c r="H2" s="530"/>
      <c r="I2" s="530"/>
      <c r="J2" s="530"/>
      <c r="K2" s="530"/>
      <c r="L2" s="530"/>
      <c r="M2" s="530"/>
      <c r="N2" s="530"/>
      <c r="O2" s="530"/>
      <c r="P2" s="530"/>
      <c r="Q2" s="530"/>
      <c r="R2" s="530"/>
      <c r="S2" s="530"/>
    </row>
    <row r="3" spans="1:22" ht="33.75" customHeight="1" x14ac:dyDescent="0.2">
      <c r="A3" s="669" t="s">
        <v>156</v>
      </c>
      <c r="B3" s="678" t="s">
        <v>469</v>
      </c>
      <c r="C3" s="626"/>
      <c r="D3" s="626"/>
      <c r="E3" s="626"/>
      <c r="F3" s="626"/>
      <c r="G3" s="479"/>
      <c r="H3" s="678" t="s">
        <v>468</v>
      </c>
      <c r="I3" s="626"/>
      <c r="J3" s="626"/>
      <c r="K3" s="626"/>
      <c r="L3" s="626"/>
      <c r="M3" s="479"/>
      <c r="N3" s="669" t="s">
        <v>467</v>
      </c>
      <c r="O3" s="474"/>
      <c r="P3" s="474"/>
      <c r="Q3" s="474"/>
      <c r="R3" s="474"/>
      <c r="S3" s="474"/>
    </row>
    <row r="4" spans="1:22" ht="26.25" customHeight="1" x14ac:dyDescent="0.2">
      <c r="A4" s="669"/>
      <c r="B4" s="670">
        <v>2018</v>
      </c>
      <c r="C4" s="670">
        <v>2019</v>
      </c>
      <c r="D4" s="670">
        <v>2020</v>
      </c>
      <c r="E4" s="670">
        <v>2021</v>
      </c>
      <c r="F4" s="670">
        <v>2022</v>
      </c>
      <c r="G4" s="670">
        <v>2023</v>
      </c>
      <c r="H4" s="670">
        <v>2018</v>
      </c>
      <c r="I4" s="670">
        <v>2019</v>
      </c>
      <c r="J4" s="670">
        <v>2020</v>
      </c>
      <c r="K4" s="670">
        <v>2021</v>
      </c>
      <c r="L4" s="670">
        <v>2022</v>
      </c>
      <c r="M4" s="670">
        <v>2023</v>
      </c>
      <c r="N4" s="670">
        <v>2018</v>
      </c>
      <c r="O4" s="670">
        <v>2019</v>
      </c>
      <c r="P4" s="670">
        <v>2020</v>
      </c>
      <c r="Q4" s="670">
        <v>2021</v>
      </c>
      <c r="R4" s="670">
        <v>2022</v>
      </c>
      <c r="S4" s="670">
        <v>2023</v>
      </c>
      <c r="U4" s="50" t="s">
        <v>466</v>
      </c>
    </row>
    <row r="5" spans="1:22" ht="20.25" customHeight="1" x14ac:dyDescent="0.25">
      <c r="A5" s="689" t="s">
        <v>158</v>
      </c>
      <c r="B5" s="679">
        <v>8.0350039777247417</v>
      </c>
      <c r="C5" s="679">
        <v>7.5</v>
      </c>
      <c r="D5" s="679">
        <v>8.1</v>
      </c>
      <c r="E5" s="679">
        <v>7.2667861893470587</v>
      </c>
      <c r="F5" s="679">
        <v>5.5560365976852255</v>
      </c>
      <c r="G5" s="679">
        <v>7.1</v>
      </c>
      <c r="H5" s="680">
        <v>343.94285714285712</v>
      </c>
      <c r="I5" s="680">
        <v>324</v>
      </c>
      <c r="J5" s="680">
        <v>283</v>
      </c>
      <c r="K5" s="680">
        <v>385</v>
      </c>
      <c r="L5" s="680">
        <v>268.8</v>
      </c>
      <c r="M5" s="680">
        <v>286</v>
      </c>
      <c r="N5" s="679">
        <v>8.836850798311616</v>
      </c>
      <c r="O5" s="679">
        <v>9.1</v>
      </c>
      <c r="P5" s="679">
        <v>10.7</v>
      </c>
      <c r="Q5" s="679">
        <v>11</v>
      </c>
      <c r="R5" s="679">
        <v>10.4</v>
      </c>
      <c r="S5" s="679">
        <v>9.4</v>
      </c>
      <c r="T5">
        <v>34242</v>
      </c>
      <c r="U5" s="50">
        <v>34582</v>
      </c>
      <c r="V5" s="50">
        <v>34647</v>
      </c>
    </row>
    <row r="6" spans="1:22" ht="20.25" customHeight="1" x14ac:dyDescent="0.25">
      <c r="A6" s="690" t="s">
        <v>159</v>
      </c>
      <c r="B6" s="679">
        <v>13.2291040288635</v>
      </c>
      <c r="C6" s="679">
        <v>11.2</v>
      </c>
      <c r="D6" s="679">
        <v>10.1</v>
      </c>
      <c r="E6" s="679">
        <v>10.792896448224113</v>
      </c>
      <c r="F6" s="679">
        <v>9.6652403725144733</v>
      </c>
      <c r="G6" s="679">
        <v>10.3</v>
      </c>
      <c r="H6" s="680">
        <v>312.06666666666666</v>
      </c>
      <c r="I6" s="680">
        <v>209</v>
      </c>
      <c r="J6" s="680">
        <v>176.3</v>
      </c>
      <c r="K6" s="680">
        <v>213</v>
      </c>
      <c r="L6" s="680">
        <v>277</v>
      </c>
      <c r="M6" s="680">
        <v>281</v>
      </c>
      <c r="N6" s="679">
        <v>8.4304367402071136</v>
      </c>
      <c r="O6" s="679">
        <v>8.1</v>
      </c>
      <c r="P6" s="679">
        <v>8.1999999999999993</v>
      </c>
      <c r="Q6" s="679">
        <v>9.4</v>
      </c>
      <c r="R6" s="679">
        <v>8.4</v>
      </c>
      <c r="S6" s="679">
        <v>7.3</v>
      </c>
      <c r="T6">
        <v>8192</v>
      </c>
      <c r="U6" s="50">
        <v>7996</v>
      </c>
      <c r="V6" s="50">
        <v>7946</v>
      </c>
    </row>
    <row r="7" spans="1:22" ht="20.25" customHeight="1" x14ac:dyDescent="0.25">
      <c r="A7" s="690" t="s">
        <v>160</v>
      </c>
      <c r="B7" s="679">
        <v>13.326337880377753</v>
      </c>
      <c r="C7" s="679">
        <v>11.7</v>
      </c>
      <c r="D7" s="679">
        <v>10.9</v>
      </c>
      <c r="E7" s="679">
        <v>13.329574742268042</v>
      </c>
      <c r="F7" s="679">
        <v>11.781492050550346</v>
      </c>
      <c r="G7" s="679">
        <v>10.8</v>
      </c>
      <c r="H7" s="680">
        <v>345.9</v>
      </c>
      <c r="I7" s="680">
        <v>347</v>
      </c>
      <c r="J7" s="680">
        <v>307.89999999999998</v>
      </c>
      <c r="K7" s="680">
        <v>348</v>
      </c>
      <c r="L7" s="680">
        <v>309</v>
      </c>
      <c r="M7" s="680">
        <v>282</v>
      </c>
      <c r="N7" s="679">
        <v>8.3601208459214504</v>
      </c>
      <c r="O7" s="679">
        <v>8.8000000000000007</v>
      </c>
      <c r="P7" s="679">
        <v>8.1999999999999993</v>
      </c>
      <c r="Q7" s="679">
        <v>7.6</v>
      </c>
      <c r="R7" s="679">
        <v>7.7</v>
      </c>
      <c r="S7" s="679">
        <v>8.1999999999999993</v>
      </c>
      <c r="T7">
        <v>12452</v>
      </c>
      <c r="U7" s="50">
        <v>12416</v>
      </c>
      <c r="V7" s="50">
        <v>12265</v>
      </c>
    </row>
    <row r="8" spans="1:22" ht="20.25" customHeight="1" x14ac:dyDescent="0.25">
      <c r="A8" s="690" t="s">
        <v>161</v>
      </c>
      <c r="B8" s="679">
        <v>14.794321077539133</v>
      </c>
      <c r="C8" s="679">
        <v>11.9</v>
      </c>
      <c r="D8" s="679">
        <v>8.5</v>
      </c>
      <c r="E8" s="679">
        <v>9.2679014146128047</v>
      </c>
      <c r="F8" s="679">
        <v>10.464184216279239</v>
      </c>
      <c r="G8" s="679">
        <v>11.8</v>
      </c>
      <c r="H8" s="680">
        <v>353.95454545454544</v>
      </c>
      <c r="I8" s="680">
        <v>217</v>
      </c>
      <c r="J8" s="680">
        <v>161</v>
      </c>
      <c r="K8" s="680">
        <v>160</v>
      </c>
      <c r="L8" s="680">
        <v>193</v>
      </c>
      <c r="M8" s="680">
        <v>168</v>
      </c>
      <c r="N8" s="679">
        <v>7.6681437715411125</v>
      </c>
      <c r="O8" s="679">
        <v>7.7</v>
      </c>
      <c r="P8" s="679">
        <v>7.4</v>
      </c>
      <c r="Q8" s="679">
        <v>6.7</v>
      </c>
      <c r="R8" s="679">
        <v>7.1</v>
      </c>
      <c r="S8" s="679">
        <v>6.9</v>
      </c>
      <c r="T8">
        <v>13722</v>
      </c>
      <c r="U8" s="50">
        <v>13714</v>
      </c>
      <c r="V8" s="50">
        <v>13723</v>
      </c>
    </row>
    <row r="9" spans="1:22" ht="20.25" customHeight="1" x14ac:dyDescent="0.25">
      <c r="A9" s="690" t="s">
        <v>162</v>
      </c>
      <c r="B9" s="679">
        <v>20.416433761878146</v>
      </c>
      <c r="C9" s="679">
        <v>15.1</v>
      </c>
      <c r="D9" s="679">
        <v>12.6</v>
      </c>
      <c r="E9" s="679">
        <v>14.231123062769797</v>
      </c>
      <c r="F9" s="679">
        <v>14.19822610164719</v>
      </c>
      <c r="G9" s="679">
        <v>14</v>
      </c>
      <c r="H9" s="680">
        <v>345.40277777777777</v>
      </c>
      <c r="I9" s="680">
        <v>326</v>
      </c>
      <c r="J9" s="680">
        <v>256.3</v>
      </c>
      <c r="K9" s="680">
        <v>312</v>
      </c>
      <c r="L9" s="680">
        <v>295</v>
      </c>
      <c r="M9" s="680">
        <v>292</v>
      </c>
      <c r="N9" s="679">
        <v>8.5109514031485283</v>
      </c>
      <c r="O9" s="679">
        <v>8.6999999999999993</v>
      </c>
      <c r="P9" s="679">
        <v>8.1</v>
      </c>
      <c r="Q9" s="679">
        <v>8.6999999999999993</v>
      </c>
      <c r="R9" s="679">
        <v>8.1999999999999993</v>
      </c>
      <c r="S9" s="679">
        <v>8</v>
      </c>
      <c r="T9">
        <v>14234</v>
      </c>
      <c r="U9" s="50">
        <v>14131</v>
      </c>
      <c r="V9" s="50">
        <v>14206</v>
      </c>
    </row>
    <row r="10" spans="1:22" ht="20.25" customHeight="1" x14ac:dyDescent="0.25">
      <c r="A10" s="690" t="s">
        <v>163</v>
      </c>
      <c r="B10" s="679">
        <v>16.8481078278901</v>
      </c>
      <c r="C10" s="679">
        <v>17.100000000000001</v>
      </c>
      <c r="D10" s="679">
        <v>15.4</v>
      </c>
      <c r="E10" s="679">
        <v>17.711376345880979</v>
      </c>
      <c r="F10" s="679">
        <v>15.561076604554867</v>
      </c>
      <c r="G10" s="679">
        <v>15.7</v>
      </c>
      <c r="H10" s="680">
        <v>332.28888888888889</v>
      </c>
      <c r="I10" s="680">
        <v>335</v>
      </c>
      <c r="J10" s="680">
        <v>311</v>
      </c>
      <c r="K10" s="680">
        <v>342</v>
      </c>
      <c r="L10" s="680">
        <v>326</v>
      </c>
      <c r="M10" s="680">
        <v>302</v>
      </c>
      <c r="N10" s="679">
        <v>7.6879177377892027</v>
      </c>
      <c r="O10" s="679">
        <v>7.6</v>
      </c>
      <c r="P10" s="679">
        <v>7.7</v>
      </c>
      <c r="Q10" s="679">
        <v>7.3</v>
      </c>
      <c r="R10" s="679">
        <v>7.5</v>
      </c>
      <c r="S10" s="679">
        <v>7</v>
      </c>
      <c r="T10">
        <v>11667</v>
      </c>
      <c r="U10" s="50">
        <v>11981</v>
      </c>
      <c r="V10" s="50">
        <v>12075</v>
      </c>
    </row>
    <row r="11" spans="1:22" ht="20.25" customHeight="1" x14ac:dyDescent="0.25">
      <c r="A11" s="689" t="s">
        <v>164</v>
      </c>
      <c r="B11" s="679">
        <v>16.531165311653119</v>
      </c>
      <c r="C11" s="679">
        <v>16.2</v>
      </c>
      <c r="D11" s="679">
        <v>16.5</v>
      </c>
      <c r="E11" s="679">
        <v>14.302220436049431</v>
      </c>
      <c r="F11" s="679">
        <v>11.436458641427585</v>
      </c>
      <c r="G11" s="679">
        <v>10.4</v>
      </c>
      <c r="H11" s="680">
        <v>327.74025974025972</v>
      </c>
      <c r="I11" s="680">
        <v>295</v>
      </c>
      <c r="J11" s="680">
        <v>281</v>
      </c>
      <c r="K11" s="680">
        <v>256</v>
      </c>
      <c r="L11" s="680">
        <v>196</v>
      </c>
      <c r="M11" s="680">
        <v>162</v>
      </c>
      <c r="N11" s="679">
        <v>7.9495983619467632</v>
      </c>
      <c r="O11" s="679">
        <v>7.6</v>
      </c>
      <c r="P11" s="679">
        <v>7.3</v>
      </c>
      <c r="Q11" s="679">
        <v>7.7</v>
      </c>
      <c r="R11" s="679">
        <v>7.1</v>
      </c>
      <c r="S11" s="679">
        <v>7</v>
      </c>
      <c r="T11">
        <v>19308</v>
      </c>
      <c r="U11" s="50">
        <v>19906</v>
      </c>
      <c r="V11" s="50">
        <v>20286</v>
      </c>
    </row>
    <row r="12" spans="1:22" ht="20.25" customHeight="1" x14ac:dyDescent="0.25">
      <c r="A12" s="689" t="s">
        <v>165</v>
      </c>
      <c r="B12" s="679">
        <v>13.605720122574056</v>
      </c>
      <c r="C12" s="679">
        <v>12.3</v>
      </c>
      <c r="D12" s="679">
        <v>10.1</v>
      </c>
      <c r="E12" s="679">
        <v>12.935357094457245</v>
      </c>
      <c r="F12" s="679">
        <v>9.4621176151393893</v>
      </c>
      <c r="G12" s="679">
        <v>10.7</v>
      </c>
      <c r="H12" s="680">
        <v>339.71111111111111</v>
      </c>
      <c r="I12" s="680">
        <v>315</v>
      </c>
      <c r="J12" s="680">
        <v>248</v>
      </c>
      <c r="K12" s="680">
        <v>334</v>
      </c>
      <c r="L12" s="680">
        <v>227</v>
      </c>
      <c r="M12" s="680">
        <v>255</v>
      </c>
      <c r="N12" s="679">
        <v>7.6741967871485945</v>
      </c>
      <c r="O12" s="679">
        <v>7.8</v>
      </c>
      <c r="P12" s="679">
        <v>7.2</v>
      </c>
      <c r="Q12" s="679">
        <v>7.5</v>
      </c>
      <c r="R12" s="679">
        <v>7.3</v>
      </c>
      <c r="S12" s="679">
        <v>7.5</v>
      </c>
      <c r="T12">
        <v>14554</v>
      </c>
      <c r="U12" s="50">
        <v>14758</v>
      </c>
      <c r="V12" s="50">
        <v>14743</v>
      </c>
    </row>
    <row r="13" spans="1:22" ht="20.25" customHeight="1" x14ac:dyDescent="0.25">
      <c r="A13" s="689" t="s">
        <v>166</v>
      </c>
      <c r="B13" s="679">
        <v>12.483912483912484</v>
      </c>
      <c r="C13" s="679">
        <v>10</v>
      </c>
      <c r="D13" s="679">
        <v>8.8000000000000007</v>
      </c>
      <c r="E13" s="679">
        <v>8.2097490770289721</v>
      </c>
      <c r="F13" s="679">
        <v>8.7999999999999989</v>
      </c>
      <c r="G13" s="679">
        <v>8.5</v>
      </c>
      <c r="H13" s="680">
        <v>312.14583333333331</v>
      </c>
      <c r="I13" s="680">
        <v>287</v>
      </c>
      <c r="J13" s="680">
        <v>228</v>
      </c>
      <c r="K13" s="680">
        <v>200</v>
      </c>
      <c r="L13" s="680">
        <v>212</v>
      </c>
      <c r="M13" s="680">
        <v>206</v>
      </c>
      <c r="N13" s="679">
        <v>7.3230694037145652</v>
      </c>
      <c r="O13" s="679">
        <v>8.4</v>
      </c>
      <c r="P13" s="679">
        <v>7.6</v>
      </c>
      <c r="Q13" s="679">
        <v>7.6</v>
      </c>
      <c r="R13" s="679">
        <v>7.7</v>
      </c>
      <c r="S13" s="679">
        <v>7.7</v>
      </c>
      <c r="T13">
        <v>16145</v>
      </c>
      <c r="U13" s="50">
        <v>15981</v>
      </c>
      <c r="V13" s="50">
        <v>15875</v>
      </c>
    </row>
    <row r="14" spans="1:22" ht="20.25" customHeight="1" x14ac:dyDescent="0.25">
      <c r="A14" s="689" t="s">
        <v>167</v>
      </c>
      <c r="B14" s="679">
        <v>12.265512265512266</v>
      </c>
      <c r="C14" s="679">
        <v>12.4</v>
      </c>
      <c r="D14" s="679">
        <v>9.9</v>
      </c>
      <c r="E14" s="679">
        <v>10.77833409194356</v>
      </c>
      <c r="F14" s="679">
        <v>10.796617712505563</v>
      </c>
      <c r="G14" s="679">
        <v>13.4</v>
      </c>
      <c r="H14" s="680">
        <v>295.80645161290323</v>
      </c>
      <c r="I14" s="680">
        <v>298</v>
      </c>
      <c r="J14" s="680">
        <v>204</v>
      </c>
      <c r="K14" s="680">
        <v>247</v>
      </c>
      <c r="L14" s="680">
        <v>242</v>
      </c>
      <c r="M14" s="680">
        <v>260</v>
      </c>
      <c r="N14" s="679">
        <v>7.2091194968553456</v>
      </c>
      <c r="O14" s="679">
        <v>7.9</v>
      </c>
      <c r="P14" s="679">
        <v>7.4</v>
      </c>
      <c r="Q14" s="679">
        <v>8.3000000000000007</v>
      </c>
      <c r="R14" s="679">
        <v>8.3000000000000007</v>
      </c>
      <c r="S14" s="679">
        <v>8.6</v>
      </c>
      <c r="T14">
        <v>10505</v>
      </c>
      <c r="U14" s="50">
        <v>10985</v>
      </c>
      <c r="V14" s="50">
        <v>11235</v>
      </c>
    </row>
    <row r="15" spans="1:22" ht="20.25" customHeight="1" x14ac:dyDescent="0.25">
      <c r="A15" s="688" t="s">
        <v>168</v>
      </c>
      <c r="B15" s="681">
        <v>13.473771222287519</v>
      </c>
      <c r="C15" s="681">
        <v>12</v>
      </c>
      <c r="D15" s="681">
        <v>10.9</v>
      </c>
      <c r="E15" s="681">
        <v>11.3</v>
      </c>
      <c r="F15" s="681">
        <v>10.1</v>
      </c>
      <c r="G15" s="681">
        <v>10.7</v>
      </c>
      <c r="H15" s="682">
        <v>333.35856573705178</v>
      </c>
      <c r="I15" s="682">
        <v>297</v>
      </c>
      <c r="J15" s="682">
        <v>268</v>
      </c>
      <c r="K15" s="682">
        <v>282</v>
      </c>
      <c r="L15" s="682">
        <v>249</v>
      </c>
      <c r="M15" s="682">
        <v>241</v>
      </c>
      <c r="N15" s="681">
        <v>8.0175350341358254</v>
      </c>
      <c r="O15" s="681">
        <v>8.1999999999999993</v>
      </c>
      <c r="P15" s="681">
        <v>8.1</v>
      </c>
      <c r="Q15" s="681">
        <v>8.1999999999999993</v>
      </c>
      <c r="R15" s="681">
        <v>8</v>
      </c>
      <c r="S15" s="681">
        <v>7.8</v>
      </c>
      <c r="T15">
        <f>SUM(T5:T14)</f>
        <v>155021</v>
      </c>
      <c r="U15" s="50">
        <v>156450</v>
      </c>
      <c r="V15" s="50">
        <v>157001</v>
      </c>
    </row>
    <row r="16" spans="1:22" ht="20.25" customHeight="1" x14ac:dyDescent="0.2">
      <c r="A16" s="686" t="s">
        <v>465</v>
      </c>
      <c r="B16" s="679"/>
      <c r="C16" s="679"/>
      <c r="D16" s="679"/>
      <c r="E16" s="679"/>
      <c r="F16" s="679"/>
      <c r="G16" s="679"/>
      <c r="H16" s="680">
        <v>312.80728051391861</v>
      </c>
      <c r="I16" s="680">
        <v>306</v>
      </c>
      <c r="J16" s="680">
        <v>260</v>
      </c>
      <c r="K16" s="680">
        <v>275</v>
      </c>
      <c r="L16" s="680">
        <v>278.2</v>
      </c>
      <c r="M16" s="680">
        <v>270</v>
      </c>
      <c r="N16" s="679">
        <v>9.3169845015625992</v>
      </c>
      <c r="O16" s="679">
        <v>9.5</v>
      </c>
      <c r="P16" s="679">
        <v>9.9</v>
      </c>
      <c r="Q16" s="679">
        <v>9.5</v>
      </c>
      <c r="R16" s="679">
        <v>9.4</v>
      </c>
      <c r="S16" s="679">
        <v>9.6</v>
      </c>
    </row>
    <row r="17" spans="1:21" ht="20.25" customHeight="1" x14ac:dyDescent="0.2">
      <c r="A17" s="686" t="s">
        <v>464</v>
      </c>
      <c r="B17" s="679"/>
      <c r="C17" s="679"/>
      <c r="D17" s="679"/>
      <c r="E17" s="679"/>
      <c r="F17" s="679"/>
      <c r="G17" s="679"/>
      <c r="H17" s="680">
        <v>304.18439716312059</v>
      </c>
      <c r="I17" s="680">
        <v>268</v>
      </c>
      <c r="J17" s="680">
        <v>185</v>
      </c>
      <c r="K17" s="680">
        <v>178</v>
      </c>
      <c r="L17" s="680">
        <v>215.3</v>
      </c>
      <c r="M17" s="680">
        <v>230</v>
      </c>
      <c r="N17" s="679">
        <v>9.9837057728119181</v>
      </c>
      <c r="O17" s="679">
        <v>10.6</v>
      </c>
      <c r="P17" s="679">
        <v>10.9</v>
      </c>
      <c r="Q17" s="679">
        <v>9.8000000000000007</v>
      </c>
      <c r="R17" s="679">
        <v>10.1</v>
      </c>
      <c r="S17" s="679">
        <v>10</v>
      </c>
    </row>
    <row r="18" spans="1:21" ht="20.25" customHeight="1" x14ac:dyDescent="0.2">
      <c r="A18" s="686" t="s">
        <v>396</v>
      </c>
      <c r="B18" s="679"/>
      <c r="C18" s="679"/>
      <c r="D18" s="679"/>
      <c r="E18" s="679"/>
      <c r="F18" s="679"/>
      <c r="G18" s="679"/>
      <c r="H18" s="680">
        <v>328.12096774193549</v>
      </c>
      <c r="I18" s="680">
        <v>269</v>
      </c>
      <c r="J18" s="680">
        <v>266</v>
      </c>
      <c r="K18" s="680">
        <v>287</v>
      </c>
      <c r="L18" s="680">
        <v>310.8</v>
      </c>
      <c r="M18" s="680">
        <v>300</v>
      </c>
      <c r="N18" s="679">
        <v>23.731116943715367</v>
      </c>
      <c r="O18" s="679">
        <v>23.3</v>
      </c>
      <c r="P18" s="679">
        <v>28.4</v>
      </c>
      <c r="Q18" s="679">
        <v>29.3</v>
      </c>
      <c r="R18" s="679">
        <v>26.7</v>
      </c>
      <c r="S18" s="679">
        <v>26.3</v>
      </c>
    </row>
    <row r="19" spans="1:21" ht="20.25" customHeight="1" x14ac:dyDescent="0.2">
      <c r="A19" s="686" t="s">
        <v>463</v>
      </c>
      <c r="B19" s="679"/>
      <c r="C19" s="679"/>
      <c r="D19" s="679"/>
      <c r="E19" s="679"/>
      <c r="F19" s="679"/>
      <c r="G19" s="679"/>
      <c r="H19" s="680">
        <v>278.63829787234044</v>
      </c>
      <c r="I19" s="680">
        <v>317</v>
      </c>
      <c r="J19" s="680">
        <v>244</v>
      </c>
      <c r="K19" s="680">
        <v>269</v>
      </c>
      <c r="L19" s="680">
        <v>205.2</v>
      </c>
      <c r="M19" s="680">
        <v>181</v>
      </c>
      <c r="N19" s="679">
        <v>5.068111455108359</v>
      </c>
      <c r="O19" s="679">
        <v>5.4</v>
      </c>
      <c r="P19" s="679">
        <v>5.4</v>
      </c>
      <c r="Q19" s="679">
        <v>5.5</v>
      </c>
      <c r="R19" s="679">
        <v>5.6</v>
      </c>
      <c r="S19" s="679">
        <v>4.8</v>
      </c>
    </row>
    <row r="20" spans="1:21" ht="20.25" customHeight="1" x14ac:dyDescent="0.2">
      <c r="A20" s="686" t="s">
        <v>394</v>
      </c>
      <c r="B20" s="679"/>
      <c r="C20" s="679"/>
      <c r="D20" s="679"/>
      <c r="E20" s="679"/>
      <c r="F20" s="679"/>
      <c r="G20" s="679"/>
      <c r="H20" s="680">
        <v>301.52525252525254</v>
      </c>
      <c r="I20" s="680">
        <v>229</v>
      </c>
      <c r="J20" s="680">
        <v>270</v>
      </c>
      <c r="K20" s="680">
        <v>288</v>
      </c>
      <c r="L20" s="680">
        <v>279</v>
      </c>
      <c r="M20" s="680">
        <v>262</v>
      </c>
      <c r="N20" s="679">
        <v>7.9539035438316015</v>
      </c>
      <c r="O20" s="679">
        <v>8.5</v>
      </c>
      <c r="P20" s="679">
        <v>8.9</v>
      </c>
      <c r="Q20" s="679">
        <v>9.1999999999999993</v>
      </c>
      <c r="R20" s="679">
        <v>8.8000000000000007</v>
      </c>
      <c r="S20" s="679">
        <v>8.9</v>
      </c>
    </row>
    <row r="21" spans="1:21" ht="30" customHeight="1" x14ac:dyDescent="0.2">
      <c r="A21" s="687" t="s">
        <v>462</v>
      </c>
      <c r="B21" s="679"/>
      <c r="C21" s="679"/>
      <c r="D21" s="679"/>
      <c r="E21" s="679"/>
      <c r="F21" s="679"/>
      <c r="G21" s="679"/>
      <c r="H21" s="680">
        <v>312.71111111111111</v>
      </c>
      <c r="I21" s="680">
        <v>278</v>
      </c>
      <c r="J21" s="680">
        <v>193</v>
      </c>
      <c r="K21" s="680">
        <v>160</v>
      </c>
      <c r="L21" s="680">
        <v>137</v>
      </c>
      <c r="M21" s="680">
        <v>162</v>
      </c>
      <c r="N21" s="679">
        <v>108.87427466150871</v>
      </c>
      <c r="O21" s="679">
        <v>85.1</v>
      </c>
      <c r="P21" s="679">
        <v>70.3</v>
      </c>
      <c r="Q21" s="679">
        <v>58.8</v>
      </c>
      <c r="R21" s="679">
        <v>60.3</v>
      </c>
      <c r="S21" s="679">
        <v>68.099999999999994</v>
      </c>
    </row>
    <row r="22" spans="1:21" ht="17.25" customHeight="1" x14ac:dyDescent="0.2">
      <c r="A22" s="686" t="s">
        <v>392</v>
      </c>
      <c r="B22" s="679"/>
      <c r="C22" s="679"/>
      <c r="D22" s="679"/>
      <c r="E22" s="679"/>
      <c r="F22" s="679"/>
      <c r="G22" s="679"/>
      <c r="H22" s="680">
        <v>343.63333333333333</v>
      </c>
      <c r="I22" s="680">
        <v>318</v>
      </c>
      <c r="J22" s="680">
        <v>204</v>
      </c>
      <c r="K22" s="680">
        <v>223</v>
      </c>
      <c r="L22" s="680">
        <v>220</v>
      </c>
      <c r="M22" s="680">
        <v>200</v>
      </c>
      <c r="N22" s="679">
        <v>13.564473684210526</v>
      </c>
      <c r="O22" s="679">
        <v>13.9</v>
      </c>
      <c r="P22" s="679">
        <v>10.8</v>
      </c>
      <c r="Q22" s="679">
        <v>12.1</v>
      </c>
      <c r="R22" s="679">
        <v>12</v>
      </c>
      <c r="S22" s="679">
        <v>12.9</v>
      </c>
    </row>
    <row r="23" spans="1:21" ht="17.25" customHeight="1" x14ac:dyDescent="0.25">
      <c r="A23" s="688" t="s">
        <v>169</v>
      </c>
      <c r="B23" s="681">
        <v>46.6289113171133</v>
      </c>
      <c r="C23" s="681">
        <v>45.4</v>
      </c>
      <c r="D23" s="681">
        <v>36.5</v>
      </c>
      <c r="E23" s="681">
        <v>40.5</v>
      </c>
      <c r="F23" s="681">
        <v>38.700000000000003</v>
      </c>
      <c r="G23" s="681">
        <v>38.9</v>
      </c>
      <c r="H23" s="682">
        <v>311.68136272545092</v>
      </c>
      <c r="I23" s="682">
        <v>296</v>
      </c>
      <c r="J23" s="682">
        <v>243</v>
      </c>
      <c r="K23" s="682">
        <v>252</v>
      </c>
      <c r="L23" s="682">
        <v>255</v>
      </c>
      <c r="M23" s="682">
        <v>251</v>
      </c>
      <c r="N23" s="681">
        <v>10.709519710793597</v>
      </c>
      <c r="O23" s="683">
        <v>10.9</v>
      </c>
      <c r="P23" s="681">
        <v>11</v>
      </c>
      <c r="Q23" s="681">
        <v>10.6</v>
      </c>
      <c r="R23" s="681">
        <v>10.6</v>
      </c>
      <c r="S23" s="681">
        <v>10.7</v>
      </c>
      <c r="T23">
        <v>63845</v>
      </c>
      <c r="U23" s="50">
        <v>64504</v>
      </c>
    </row>
    <row r="24" spans="1:21" ht="17.25" customHeight="1" x14ac:dyDescent="0.25">
      <c r="A24" s="688" t="s">
        <v>170</v>
      </c>
      <c r="B24" s="681">
        <v>23.085071745321308</v>
      </c>
      <c r="C24" s="681">
        <v>21.6</v>
      </c>
      <c r="D24" s="681">
        <v>18.399999999999999</v>
      </c>
      <c r="E24" s="681">
        <v>19.8</v>
      </c>
      <c r="F24" s="681">
        <v>18.600000000000001</v>
      </c>
      <c r="G24" s="681">
        <v>19.399999999999999</v>
      </c>
      <c r="H24" s="682">
        <v>318.93599999999998</v>
      </c>
      <c r="I24" s="682">
        <v>296</v>
      </c>
      <c r="J24" s="682">
        <v>251</v>
      </c>
      <c r="K24" s="682">
        <v>262</v>
      </c>
      <c r="L24" s="682">
        <v>253</v>
      </c>
      <c r="M24" s="682">
        <v>248</v>
      </c>
      <c r="N24" s="681">
        <v>9.5838934241498475</v>
      </c>
      <c r="O24" s="683">
        <v>9.8000000000000007</v>
      </c>
      <c r="P24" s="681">
        <v>9.8000000000000007</v>
      </c>
      <c r="Q24" s="681">
        <v>9.6</v>
      </c>
      <c r="R24" s="681">
        <v>9.6</v>
      </c>
      <c r="S24" s="681">
        <v>9.6</v>
      </c>
      <c r="T24">
        <v>218866</v>
      </c>
      <c r="U24" s="50">
        <v>220954</v>
      </c>
    </row>
    <row r="25" spans="1:21" ht="17.25" customHeight="1" x14ac:dyDescent="0.2">
      <c r="A25" s="689" t="s">
        <v>461</v>
      </c>
      <c r="B25" s="679"/>
      <c r="C25" s="679"/>
      <c r="D25" s="679"/>
      <c r="E25" s="679"/>
      <c r="F25" s="679"/>
      <c r="G25" s="679"/>
      <c r="H25" s="684">
        <v>313</v>
      </c>
      <c r="I25" s="684">
        <v>311</v>
      </c>
      <c r="J25" s="684">
        <v>272</v>
      </c>
      <c r="K25" s="684">
        <v>290</v>
      </c>
      <c r="L25" s="684">
        <v>284</v>
      </c>
      <c r="M25" s="684"/>
      <c r="N25" s="679">
        <v>10.7</v>
      </c>
      <c r="O25" s="679">
        <v>10.6</v>
      </c>
      <c r="P25" s="685">
        <v>10.6</v>
      </c>
      <c r="Q25" s="685">
        <v>10.199999999999999</v>
      </c>
      <c r="R25" s="685">
        <v>9.9</v>
      </c>
      <c r="S25" s="685"/>
    </row>
    <row r="26" spans="1:21" ht="17.25" customHeight="1" x14ac:dyDescent="0.2">
      <c r="A26" s="689" t="s">
        <v>460</v>
      </c>
      <c r="B26" s="679"/>
      <c r="C26" s="679"/>
      <c r="D26" s="679"/>
      <c r="E26" s="679"/>
      <c r="F26" s="679"/>
      <c r="G26" s="679"/>
      <c r="H26" s="684">
        <v>310</v>
      </c>
      <c r="I26" s="684">
        <v>309</v>
      </c>
      <c r="J26" s="684">
        <v>282</v>
      </c>
      <c r="K26" s="684">
        <v>304</v>
      </c>
      <c r="L26" s="684">
        <v>297</v>
      </c>
      <c r="M26" s="684"/>
      <c r="N26" s="685">
        <v>11.5</v>
      </c>
      <c r="O26" s="685">
        <v>11.3</v>
      </c>
      <c r="P26" s="685">
        <v>11.2</v>
      </c>
      <c r="Q26" s="685">
        <v>10.9</v>
      </c>
      <c r="R26" s="685">
        <v>10.5</v>
      </c>
      <c r="S26" s="685"/>
    </row>
  </sheetData>
  <mergeCells count="6">
    <mergeCell ref="A1:S1"/>
    <mergeCell ref="A2:S2"/>
    <mergeCell ref="A3:A4"/>
    <mergeCell ref="B3:G3"/>
    <mergeCell ref="H3:M3"/>
    <mergeCell ref="N3:S3"/>
  </mergeCells>
  <pageMargins left="0.51181102362204722" right="0.31496062992125984" top="0.35433070866141736" bottom="0.35433070866141736" header="0.31496062992125984" footer="0.31496062992125984"/>
  <pageSetup paperSize="9" scale="90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Z169"/>
  <sheetViews>
    <sheetView tabSelected="1" workbookViewId="0">
      <pane xSplit="1" ySplit="5" topLeftCell="B6" activePane="bottomRight" state="frozen"/>
      <selection activeCell="U13" sqref="U13"/>
      <selection pane="topRight" activeCell="U13" sqref="U13"/>
      <selection pane="bottomLeft" activeCell="U13" sqref="U13"/>
      <selection pane="bottomRight" activeCell="P41" sqref="P41:Q41"/>
    </sheetView>
  </sheetViews>
  <sheetFormatPr defaultColWidth="8.5703125" defaultRowHeight="12.75" x14ac:dyDescent="0.2"/>
  <cols>
    <col min="1" max="1" width="18.85546875" style="50" customWidth="1"/>
    <col min="2" max="9" width="7.42578125" style="50" customWidth="1"/>
    <col min="10" max="10" width="8.140625" style="50" customWidth="1"/>
    <col min="11" max="13" width="7.42578125" style="50" customWidth="1"/>
    <col min="14" max="14" width="8.42578125" style="50" customWidth="1"/>
    <col min="15" max="16" width="7.42578125" style="50" customWidth="1"/>
    <col min="17" max="17" width="8.140625" style="50" customWidth="1"/>
    <col min="18" max="18" width="17.42578125" style="50" customWidth="1"/>
    <col min="19" max="20" width="8.5703125" style="50" customWidth="1"/>
    <col min="21" max="16384" width="8.5703125" style="50"/>
  </cols>
  <sheetData>
    <row r="1" spans="1:26" ht="15.75" customHeight="1" x14ac:dyDescent="0.2">
      <c r="A1" s="530" t="s">
        <v>471</v>
      </c>
      <c r="B1" s="530"/>
      <c r="C1" s="530"/>
      <c r="D1" s="530"/>
      <c r="E1" s="530"/>
      <c r="F1" s="530"/>
      <c r="G1" s="530"/>
      <c r="H1" s="530"/>
      <c r="I1" s="530"/>
      <c r="J1" s="530"/>
      <c r="K1" s="530"/>
      <c r="L1" s="530"/>
      <c r="M1" s="530"/>
      <c r="N1" s="530"/>
      <c r="O1" s="530"/>
      <c r="P1" s="530"/>
      <c r="Q1" s="530"/>
      <c r="S1" s="51"/>
      <c r="T1" s="51"/>
      <c r="U1" s="51"/>
      <c r="V1" s="51"/>
      <c r="W1" s="51"/>
      <c r="X1" s="51"/>
      <c r="Y1" s="51"/>
      <c r="Z1" s="51"/>
    </row>
    <row r="2" spans="1:26" ht="20.45" customHeight="1" x14ac:dyDescent="0.2">
      <c r="A2" s="530" t="s">
        <v>703</v>
      </c>
      <c r="B2" s="530"/>
      <c r="C2" s="530"/>
      <c r="D2" s="530"/>
      <c r="E2" s="530"/>
      <c r="F2" s="530"/>
      <c r="G2" s="530"/>
      <c r="H2" s="530"/>
      <c r="I2" s="530"/>
      <c r="J2" s="530"/>
      <c r="K2" s="530"/>
      <c r="L2" s="530"/>
      <c r="M2" s="530"/>
      <c r="N2" s="530"/>
      <c r="O2" s="530"/>
      <c r="P2" s="530"/>
      <c r="Q2" s="530"/>
      <c r="S2" s="51"/>
      <c r="T2" s="51"/>
      <c r="U2" s="51"/>
      <c r="V2" s="51"/>
      <c r="W2" s="51"/>
      <c r="X2" s="51"/>
      <c r="Y2" s="51"/>
      <c r="Z2" s="51"/>
    </row>
    <row r="3" spans="1:26" ht="18" customHeight="1" x14ac:dyDescent="0.2">
      <c r="A3" s="430" t="s">
        <v>156</v>
      </c>
      <c r="B3" s="691" t="s">
        <v>509</v>
      </c>
      <c r="C3" s="691"/>
      <c r="D3" s="691"/>
      <c r="E3" s="691"/>
      <c r="F3" s="691" t="s">
        <v>508</v>
      </c>
      <c r="G3" s="691"/>
      <c r="H3" s="691"/>
      <c r="I3" s="691"/>
      <c r="J3" s="691" t="s">
        <v>507</v>
      </c>
      <c r="K3" s="691"/>
      <c r="L3" s="691"/>
      <c r="M3" s="691"/>
      <c r="N3" s="691" t="s">
        <v>720</v>
      </c>
      <c r="O3" s="691"/>
      <c r="P3" s="691"/>
      <c r="Q3" s="691"/>
      <c r="S3" s="485" t="s">
        <v>475</v>
      </c>
      <c r="T3" s="486"/>
      <c r="U3" s="487" t="s">
        <v>474</v>
      </c>
      <c r="V3" s="487" t="s">
        <v>473</v>
      </c>
      <c r="W3" s="487" t="s">
        <v>472</v>
      </c>
      <c r="X3" s="381"/>
      <c r="Y3" s="381"/>
      <c r="Z3" s="381"/>
    </row>
    <row r="4" spans="1:26" ht="33" customHeight="1" x14ac:dyDescent="0.2">
      <c r="A4" s="430"/>
      <c r="B4" s="430" t="s">
        <v>458</v>
      </c>
      <c r="C4" s="430"/>
      <c r="D4" s="692" t="s">
        <v>704</v>
      </c>
      <c r="E4" s="693"/>
      <c r="F4" s="693" t="s">
        <v>458</v>
      </c>
      <c r="G4" s="692"/>
      <c r="H4" s="692" t="s">
        <v>704</v>
      </c>
      <c r="I4" s="693"/>
      <c r="J4" s="693" t="s">
        <v>458</v>
      </c>
      <c r="K4" s="692"/>
      <c r="L4" s="692" t="s">
        <v>704</v>
      </c>
      <c r="M4" s="693"/>
      <c r="N4" s="693" t="s">
        <v>458</v>
      </c>
      <c r="O4" s="692"/>
      <c r="P4" s="692" t="s">
        <v>704</v>
      </c>
      <c r="Q4" s="693"/>
      <c r="S4" s="488" t="s">
        <v>459</v>
      </c>
      <c r="T4" s="488" t="s">
        <v>478</v>
      </c>
      <c r="U4" s="487"/>
      <c r="V4" s="487"/>
      <c r="W4" s="487"/>
      <c r="X4" s="381"/>
      <c r="Y4" s="381"/>
      <c r="Z4" s="381"/>
    </row>
    <row r="5" spans="1:26" ht="15.75" customHeight="1" x14ac:dyDescent="0.2">
      <c r="A5" s="430"/>
      <c r="B5" s="105">
        <v>2022</v>
      </c>
      <c r="C5" s="105">
        <v>2023</v>
      </c>
      <c r="D5" s="105">
        <v>2022</v>
      </c>
      <c r="E5" s="105">
        <v>2023</v>
      </c>
      <c r="F5" s="105">
        <v>2022</v>
      </c>
      <c r="G5" s="105">
        <v>2023</v>
      </c>
      <c r="H5" s="105">
        <v>2022</v>
      </c>
      <c r="I5" s="105">
        <v>2023</v>
      </c>
      <c r="J5" s="105">
        <v>2022</v>
      </c>
      <c r="K5" s="105">
        <v>2023</v>
      </c>
      <c r="L5" s="105">
        <v>2022</v>
      </c>
      <c r="M5" s="105">
        <v>2023</v>
      </c>
      <c r="N5" s="105">
        <v>2022</v>
      </c>
      <c r="O5" s="105">
        <v>2023</v>
      </c>
      <c r="P5" s="105">
        <v>2022</v>
      </c>
      <c r="Q5" s="105">
        <v>2023</v>
      </c>
      <c r="S5" s="489"/>
      <c r="T5" s="489"/>
      <c r="U5" s="488"/>
      <c r="V5" s="487"/>
      <c r="W5" s="487"/>
      <c r="X5" s="381"/>
      <c r="Y5" s="381"/>
      <c r="Z5" s="381"/>
    </row>
    <row r="6" spans="1:26" ht="12.95" customHeight="1" x14ac:dyDescent="0.25">
      <c r="A6" s="106" t="s">
        <v>158</v>
      </c>
      <c r="B6" s="694"/>
      <c r="C6" s="694"/>
      <c r="D6" s="695">
        <v>0</v>
      </c>
      <c r="E6" s="695">
        <f t="shared" ref="E6:E18" si="0">C6/T6*10000</f>
        <v>0</v>
      </c>
      <c r="F6" s="696">
        <v>3</v>
      </c>
      <c r="G6" s="694">
        <v>3</v>
      </c>
      <c r="H6" s="695">
        <v>3.9541320680110719</v>
      </c>
      <c r="I6" s="697">
        <f t="shared" ref="I6:I18" si="1">G6/T6*10000</f>
        <v>4.0453074433656964</v>
      </c>
      <c r="J6" s="696">
        <v>5</v>
      </c>
      <c r="K6" s="694">
        <v>5</v>
      </c>
      <c r="L6" s="695">
        <v>2.8816782894357673</v>
      </c>
      <c r="M6" s="697">
        <f t="shared" ref="M6:M18" si="2">K6/S6*10000</f>
        <v>3.117206982543641</v>
      </c>
      <c r="N6" s="696"/>
      <c r="O6" s="694"/>
      <c r="P6" s="695">
        <v>0</v>
      </c>
      <c r="Q6" s="697">
        <f t="shared" ref="Q6:Q18" si="3">O6/U6*10000</f>
        <v>0</v>
      </c>
      <c r="S6" s="287">
        <v>16040</v>
      </c>
      <c r="T6" s="287">
        <v>7416</v>
      </c>
      <c r="U6" s="285">
        <v>30665</v>
      </c>
      <c r="V6" s="284">
        <v>8094</v>
      </c>
      <c r="W6" s="284">
        <v>22571</v>
      </c>
      <c r="X6" s="57"/>
      <c r="Y6" s="57"/>
      <c r="Z6" s="57"/>
    </row>
    <row r="7" spans="1:26" ht="12.95" customHeight="1" x14ac:dyDescent="0.25">
      <c r="A7" s="109" t="s">
        <v>159</v>
      </c>
      <c r="B7" s="694"/>
      <c r="C7" s="694"/>
      <c r="D7" s="695">
        <v>0</v>
      </c>
      <c r="E7" s="695">
        <f t="shared" si="0"/>
        <v>0</v>
      </c>
      <c r="F7" s="698">
        <v>1</v>
      </c>
      <c r="G7" s="694">
        <v>1</v>
      </c>
      <c r="H7" s="695">
        <v>6.0313630880579003</v>
      </c>
      <c r="I7" s="697">
        <f t="shared" si="1"/>
        <v>6.337135614702154</v>
      </c>
      <c r="J7" s="698">
        <v>1</v>
      </c>
      <c r="K7" s="694">
        <v>1</v>
      </c>
      <c r="L7" s="695">
        <v>2.4962556165751373</v>
      </c>
      <c r="M7" s="697">
        <f t="shared" si="2"/>
        <v>2.6001040041601668</v>
      </c>
      <c r="N7" s="698"/>
      <c r="O7" s="694"/>
      <c r="P7" s="695">
        <v>0</v>
      </c>
      <c r="Q7" s="697">
        <f t="shared" si="3"/>
        <v>0</v>
      </c>
      <c r="S7" s="287">
        <v>3846</v>
      </c>
      <c r="T7" s="287">
        <v>1578</v>
      </c>
      <c r="U7" s="285">
        <v>7471</v>
      </c>
      <c r="V7" s="284">
        <v>2198</v>
      </c>
      <c r="W7" s="284">
        <v>5273</v>
      </c>
      <c r="X7" s="57"/>
      <c r="Y7" s="57"/>
      <c r="Z7" s="57"/>
    </row>
    <row r="8" spans="1:26" ht="12.95" customHeight="1" x14ac:dyDescent="0.25">
      <c r="A8" s="109" t="s">
        <v>160</v>
      </c>
      <c r="B8" s="694"/>
      <c r="C8" s="694"/>
      <c r="D8" s="695">
        <v>0</v>
      </c>
      <c r="E8" s="695">
        <f t="shared" si="0"/>
        <v>0</v>
      </c>
      <c r="F8" s="698">
        <v>2</v>
      </c>
      <c r="G8" s="694">
        <v>2</v>
      </c>
      <c r="H8" s="695">
        <v>7.7821011673151759</v>
      </c>
      <c r="I8" s="697">
        <f t="shared" si="1"/>
        <v>8.9325591782045546</v>
      </c>
      <c r="J8" s="698">
        <v>3</v>
      </c>
      <c r="K8" s="694">
        <v>3</v>
      </c>
      <c r="L8" s="695">
        <v>4.7318611987381702</v>
      </c>
      <c r="M8" s="697">
        <f t="shared" si="2"/>
        <v>5.2910052910052912</v>
      </c>
      <c r="N8" s="698">
        <v>5</v>
      </c>
      <c r="O8" s="694">
        <v>3</v>
      </c>
      <c r="P8" s="695">
        <v>4.0766408479412961</v>
      </c>
      <c r="Q8" s="697">
        <f t="shared" si="3"/>
        <v>2.7372262773722631</v>
      </c>
      <c r="S8" s="287">
        <v>5670</v>
      </c>
      <c r="T8" s="287">
        <v>2239</v>
      </c>
      <c r="U8" s="285">
        <v>10960</v>
      </c>
      <c r="V8" s="284">
        <v>3234</v>
      </c>
      <c r="W8" s="284">
        <v>7726</v>
      </c>
      <c r="X8" s="57"/>
      <c r="Y8" s="57"/>
      <c r="Z8" s="57"/>
    </row>
    <row r="9" spans="1:26" ht="12.95" customHeight="1" x14ac:dyDescent="0.25">
      <c r="A9" s="109" t="s">
        <v>161</v>
      </c>
      <c r="B9" s="694">
        <v>1</v>
      </c>
      <c r="C9" s="694">
        <v>1</v>
      </c>
      <c r="D9" s="695">
        <v>3.4002040122407347</v>
      </c>
      <c r="E9" s="695">
        <f t="shared" si="0"/>
        <v>4.0453074433656964</v>
      </c>
      <c r="F9" s="698">
        <v>3</v>
      </c>
      <c r="G9" s="694">
        <v>3</v>
      </c>
      <c r="H9" s="695">
        <v>10.200612036722204</v>
      </c>
      <c r="I9" s="697">
        <f t="shared" si="1"/>
        <v>12.135922330097086</v>
      </c>
      <c r="J9" s="698">
        <v>4</v>
      </c>
      <c r="K9" s="694">
        <v>4</v>
      </c>
      <c r="L9" s="695">
        <v>5.6617126680820951</v>
      </c>
      <c r="M9" s="697">
        <f t="shared" si="2"/>
        <v>6.4267352185089965</v>
      </c>
      <c r="N9" s="698"/>
      <c r="O9" s="694"/>
      <c r="P9" s="695">
        <v>0</v>
      </c>
      <c r="Q9" s="697">
        <f t="shared" si="3"/>
        <v>0</v>
      </c>
      <c r="S9" s="287">
        <v>6224</v>
      </c>
      <c r="T9" s="287">
        <v>2472</v>
      </c>
      <c r="U9" s="285">
        <v>11975</v>
      </c>
      <c r="V9" s="285">
        <v>3886</v>
      </c>
      <c r="W9" s="284">
        <v>8089</v>
      </c>
      <c r="X9" s="57"/>
      <c r="Y9" s="57"/>
      <c r="Z9" s="57"/>
    </row>
    <row r="10" spans="1:26" ht="12.95" customHeight="1" x14ac:dyDescent="0.25">
      <c r="A10" s="109" t="s">
        <v>162</v>
      </c>
      <c r="B10" s="694">
        <v>1</v>
      </c>
      <c r="C10" s="694">
        <v>1</v>
      </c>
      <c r="D10" s="695">
        <v>3.3057851239669422</v>
      </c>
      <c r="E10" s="695">
        <f t="shared" si="0"/>
        <v>3.4246575342465753</v>
      </c>
      <c r="F10" s="696">
        <v>1</v>
      </c>
      <c r="G10" s="694">
        <v>1</v>
      </c>
      <c r="H10" s="695">
        <v>3.3057851239669422</v>
      </c>
      <c r="I10" s="697">
        <f t="shared" si="1"/>
        <v>3.4246575342465753</v>
      </c>
      <c r="J10" s="696">
        <v>2</v>
      </c>
      <c r="K10" s="694">
        <v>2</v>
      </c>
      <c r="L10" s="695">
        <v>2.6899798251513114</v>
      </c>
      <c r="M10" s="697">
        <f t="shared" si="2"/>
        <v>2.7472527472527473</v>
      </c>
      <c r="N10" s="696"/>
      <c r="O10" s="694"/>
      <c r="P10" s="695">
        <v>0</v>
      </c>
      <c r="Q10" s="697">
        <f t="shared" si="3"/>
        <v>0</v>
      </c>
      <c r="S10" s="287">
        <v>7280</v>
      </c>
      <c r="T10" s="287">
        <v>2920</v>
      </c>
      <c r="U10" s="285">
        <v>14049</v>
      </c>
      <c r="V10" s="284">
        <v>4117</v>
      </c>
      <c r="W10" s="284">
        <v>9932</v>
      </c>
      <c r="X10" s="57"/>
      <c r="Y10" s="57"/>
      <c r="Z10" s="57"/>
    </row>
    <row r="11" spans="1:26" ht="12.95" customHeight="1" x14ac:dyDescent="0.25">
      <c r="A11" s="109" t="s">
        <v>163</v>
      </c>
      <c r="B11" s="694">
        <v>2</v>
      </c>
      <c r="C11" s="694">
        <v>2</v>
      </c>
      <c r="D11" s="695">
        <v>7.3556454578889303</v>
      </c>
      <c r="E11" s="695">
        <f t="shared" si="0"/>
        <v>7.4404761904761898</v>
      </c>
      <c r="F11" s="698">
        <v>1</v>
      </c>
      <c r="G11" s="694">
        <v>1</v>
      </c>
      <c r="H11" s="695">
        <v>3.6778227289444652</v>
      </c>
      <c r="I11" s="697">
        <f t="shared" si="1"/>
        <v>3.7202380952380949</v>
      </c>
      <c r="J11" s="698">
        <v>1</v>
      </c>
      <c r="K11" s="694">
        <v>1</v>
      </c>
      <c r="L11" s="695">
        <v>1.5733165512901197</v>
      </c>
      <c r="M11" s="697">
        <f t="shared" si="2"/>
        <v>1.6233766233766234</v>
      </c>
      <c r="N11" s="698">
        <v>6</v>
      </c>
      <c r="O11" s="694">
        <v>6</v>
      </c>
      <c r="P11" s="695">
        <v>4.9689440993788825</v>
      </c>
      <c r="Q11" s="697">
        <f t="shared" si="3"/>
        <v>5.0856077301237494</v>
      </c>
      <c r="S11" s="287">
        <v>6160</v>
      </c>
      <c r="T11" s="287">
        <v>2688</v>
      </c>
      <c r="U11" s="285">
        <v>11798</v>
      </c>
      <c r="V11" s="284">
        <v>4395</v>
      </c>
      <c r="W11" s="284">
        <v>7403</v>
      </c>
      <c r="X11" s="57"/>
      <c r="Y11" s="57"/>
      <c r="Z11" s="57"/>
    </row>
    <row r="12" spans="1:26" ht="12.95" customHeight="1" x14ac:dyDescent="0.25">
      <c r="A12" s="106" t="s">
        <v>164</v>
      </c>
      <c r="B12" s="694">
        <v>5</v>
      </c>
      <c r="C12" s="694">
        <v>5</v>
      </c>
      <c r="D12" s="695">
        <v>11.526048870447211</v>
      </c>
      <c r="E12" s="695">
        <f t="shared" si="0"/>
        <v>12.01634222542658</v>
      </c>
      <c r="F12" s="698">
        <v>8</v>
      </c>
      <c r="G12" s="694">
        <v>8</v>
      </c>
      <c r="H12" s="695">
        <v>18.441678192715536</v>
      </c>
      <c r="I12" s="697">
        <f t="shared" si="1"/>
        <v>19.226147560682527</v>
      </c>
      <c r="J12" s="698">
        <v>9</v>
      </c>
      <c r="K12" s="694">
        <v>8</v>
      </c>
      <c r="L12" s="695">
        <v>8.7813445214167238</v>
      </c>
      <c r="M12" s="697">
        <f t="shared" si="2"/>
        <v>8.321198252548367</v>
      </c>
      <c r="N12" s="698">
        <v>8</v>
      </c>
      <c r="O12" s="694">
        <v>8</v>
      </c>
      <c r="P12" s="695">
        <v>3.9436064280784775</v>
      </c>
      <c r="Q12" s="697">
        <f t="shared" si="3"/>
        <v>4.3215211754537597</v>
      </c>
      <c r="S12" s="287">
        <v>9614</v>
      </c>
      <c r="T12" s="287">
        <v>4161</v>
      </c>
      <c r="U12" s="285">
        <v>18512</v>
      </c>
      <c r="V12" s="284">
        <v>7171</v>
      </c>
      <c r="W12" s="284">
        <v>11341</v>
      </c>
      <c r="X12" s="57"/>
      <c r="Y12" s="57"/>
      <c r="Z12" s="57"/>
    </row>
    <row r="13" spans="1:26" ht="12.95" customHeight="1" x14ac:dyDescent="0.25">
      <c r="A13" s="106" t="s">
        <v>165</v>
      </c>
      <c r="B13" s="694">
        <v>2</v>
      </c>
      <c r="C13" s="694">
        <v>2</v>
      </c>
      <c r="D13" s="695">
        <v>6.5616797900262469</v>
      </c>
      <c r="E13" s="695">
        <f t="shared" si="0"/>
        <v>6.7521944632005404</v>
      </c>
      <c r="F13" s="696">
        <v>2</v>
      </c>
      <c r="G13" s="694">
        <v>2</v>
      </c>
      <c r="H13" s="695">
        <v>6.5616797900262469</v>
      </c>
      <c r="I13" s="697">
        <f t="shared" si="1"/>
        <v>6.7521944632005404</v>
      </c>
      <c r="J13" s="696">
        <v>1</v>
      </c>
      <c r="K13" s="694">
        <v>1</v>
      </c>
      <c r="L13" s="695">
        <v>1.339764201500536</v>
      </c>
      <c r="M13" s="697">
        <f t="shared" si="2"/>
        <v>1.3601741022850926</v>
      </c>
      <c r="N13" s="696">
        <v>9</v>
      </c>
      <c r="O13" s="694">
        <v>9</v>
      </c>
      <c r="P13" s="695">
        <v>6.1045920097673472</v>
      </c>
      <c r="Q13" s="697">
        <f t="shared" si="3"/>
        <v>6.2950269287263056</v>
      </c>
      <c r="S13" s="287">
        <v>7352</v>
      </c>
      <c r="T13" s="287">
        <v>2962</v>
      </c>
      <c r="U13" s="285">
        <v>14297</v>
      </c>
      <c r="V13" s="284">
        <v>4842</v>
      </c>
      <c r="W13" s="284">
        <v>9455</v>
      </c>
      <c r="X13" s="57"/>
      <c r="Y13" s="57"/>
      <c r="Z13" s="57"/>
    </row>
    <row r="14" spans="1:26" ht="12.95" customHeight="1" x14ac:dyDescent="0.25">
      <c r="A14" s="106" t="s">
        <v>166</v>
      </c>
      <c r="B14" s="694">
        <v>3</v>
      </c>
      <c r="C14" s="694">
        <v>3</v>
      </c>
      <c r="D14" s="695">
        <v>8.7976539589442808</v>
      </c>
      <c r="E14" s="695">
        <f t="shared" si="0"/>
        <v>8.870490833826139</v>
      </c>
      <c r="F14" s="698">
        <v>3</v>
      </c>
      <c r="G14" s="694">
        <v>3</v>
      </c>
      <c r="H14" s="695">
        <v>8.7976539589442808</v>
      </c>
      <c r="I14" s="697">
        <f t="shared" si="1"/>
        <v>8.870490833826139</v>
      </c>
      <c r="J14" s="698">
        <v>5</v>
      </c>
      <c r="K14" s="694">
        <v>5</v>
      </c>
      <c r="L14" s="695">
        <v>6.3331222292590246</v>
      </c>
      <c r="M14" s="697">
        <f t="shared" si="2"/>
        <v>6.3155235569028676</v>
      </c>
      <c r="N14" s="698">
        <v>5</v>
      </c>
      <c r="O14" s="694">
        <v>5</v>
      </c>
      <c r="P14" s="695">
        <v>3.1496062992125982</v>
      </c>
      <c r="Q14" s="697">
        <f t="shared" si="3"/>
        <v>3.1865400548084888</v>
      </c>
      <c r="S14" s="287">
        <v>7917</v>
      </c>
      <c r="T14" s="287">
        <v>3382</v>
      </c>
      <c r="U14" s="285">
        <v>15691</v>
      </c>
      <c r="V14" s="284">
        <v>4795</v>
      </c>
      <c r="W14" s="284">
        <v>10896</v>
      </c>
      <c r="X14" s="57"/>
      <c r="Y14" s="57"/>
      <c r="Z14" s="57"/>
    </row>
    <row r="15" spans="1:26" ht="12.95" customHeight="1" x14ac:dyDescent="0.25">
      <c r="A15" s="106" t="s">
        <v>167</v>
      </c>
      <c r="B15" s="694">
        <v>1</v>
      </c>
      <c r="C15" s="694">
        <v>1</v>
      </c>
      <c r="D15" s="695">
        <v>4.2517006802721085</v>
      </c>
      <c r="E15" s="695">
        <f t="shared" si="0"/>
        <v>4.2680324370465215</v>
      </c>
      <c r="F15" s="698">
        <v>2</v>
      </c>
      <c r="G15" s="694">
        <v>2</v>
      </c>
      <c r="H15" s="695">
        <v>8.5034013605442169</v>
      </c>
      <c r="I15" s="697">
        <f t="shared" si="1"/>
        <v>8.5360648740930429</v>
      </c>
      <c r="J15" s="698">
        <v>3</v>
      </c>
      <c r="K15" s="694">
        <v>3</v>
      </c>
      <c r="L15" s="695">
        <v>5.1617343427391607</v>
      </c>
      <c r="M15" s="697">
        <f t="shared" si="2"/>
        <v>5.4784514243973703</v>
      </c>
      <c r="N15" s="698"/>
      <c r="O15" s="694"/>
      <c r="P15" s="695">
        <v>0</v>
      </c>
      <c r="Q15" s="697">
        <f t="shared" si="3"/>
        <v>0</v>
      </c>
      <c r="S15" s="287">
        <v>5476</v>
      </c>
      <c r="T15" s="287">
        <v>2343</v>
      </c>
      <c r="U15" s="285">
        <v>10394</v>
      </c>
      <c r="V15" s="284">
        <v>2888</v>
      </c>
      <c r="W15" s="284">
        <v>7506</v>
      </c>
      <c r="X15" s="57"/>
      <c r="Y15" s="57"/>
      <c r="Z15" s="57"/>
    </row>
    <row r="16" spans="1:26" ht="12.75" customHeight="1" x14ac:dyDescent="0.2">
      <c r="A16" s="110" t="s">
        <v>168</v>
      </c>
      <c r="B16" s="699">
        <v>15</v>
      </c>
      <c r="C16" s="699">
        <f>SUM(C6:C15)</f>
        <v>15</v>
      </c>
      <c r="D16" s="700">
        <v>4.457917261055635</v>
      </c>
      <c r="E16" s="700">
        <f t="shared" si="0"/>
        <v>4.6640340785423344</v>
      </c>
      <c r="F16" s="701">
        <v>26</v>
      </c>
      <c r="G16" s="701">
        <f>SUM(G6:G15)</f>
        <v>26</v>
      </c>
      <c r="H16" s="700">
        <v>7.7270565858297671</v>
      </c>
      <c r="I16" s="702">
        <f t="shared" si="1"/>
        <v>8.0843257361400465</v>
      </c>
      <c r="J16" s="701">
        <v>34</v>
      </c>
      <c r="K16" s="701">
        <f>SUM(K6:K15)</f>
        <v>33</v>
      </c>
      <c r="L16" s="700">
        <v>4.251434859265002</v>
      </c>
      <c r="M16" s="702">
        <f t="shared" si="2"/>
        <v>4.3662922240304844</v>
      </c>
      <c r="N16" s="699">
        <v>33</v>
      </c>
      <c r="O16" s="701">
        <f>SUM(O6:O15)</f>
        <v>31</v>
      </c>
      <c r="P16" s="700">
        <v>2.1018974401436932</v>
      </c>
      <c r="Q16" s="702">
        <f t="shared" si="3"/>
        <v>2.1260252928428387</v>
      </c>
      <c r="S16" s="287">
        <f>SUM(S6:S15)</f>
        <v>75579</v>
      </c>
      <c r="T16" s="287">
        <f>SUM(T6:T15)</f>
        <v>32161</v>
      </c>
      <c r="U16" s="287">
        <f>SUM(U6:U15)</f>
        <v>145812</v>
      </c>
      <c r="V16" s="287">
        <f>SUM(V6:V15)</f>
        <v>45620</v>
      </c>
      <c r="W16" s="287">
        <f>SUM(W6:W15)</f>
        <v>100192</v>
      </c>
      <c r="X16" s="57"/>
      <c r="Y16" s="57"/>
      <c r="Z16" s="57"/>
    </row>
    <row r="17" spans="1:26" ht="12.95" customHeight="1" x14ac:dyDescent="0.25">
      <c r="A17" s="110" t="s">
        <v>169</v>
      </c>
      <c r="B17" s="694">
        <v>40</v>
      </c>
      <c r="C17" s="694">
        <v>40</v>
      </c>
      <c r="D17" s="695">
        <v>21.117094287825996</v>
      </c>
      <c r="E17" s="695">
        <f t="shared" si="0"/>
        <v>21.427040925648171</v>
      </c>
      <c r="F17" s="698">
        <v>52</v>
      </c>
      <c r="G17" s="694">
        <v>52</v>
      </c>
      <c r="H17" s="695">
        <v>27.452222574173792</v>
      </c>
      <c r="I17" s="697">
        <f t="shared" si="1"/>
        <v>27.855153203342617</v>
      </c>
      <c r="J17" s="698">
        <v>28</v>
      </c>
      <c r="K17" s="694">
        <v>28</v>
      </c>
      <c r="L17" s="695">
        <v>7.7307490543637316</v>
      </c>
      <c r="M17" s="697">
        <f t="shared" si="2"/>
        <v>7.8225400905179647</v>
      </c>
      <c r="N17" s="698">
        <v>58</v>
      </c>
      <c r="O17" s="694">
        <v>58</v>
      </c>
      <c r="P17" s="695">
        <v>8.9841692741410828</v>
      </c>
      <c r="Q17" s="697">
        <f t="shared" si="3"/>
        <v>8.928983789275982</v>
      </c>
      <c r="S17" s="287">
        <v>35794</v>
      </c>
      <c r="T17" s="287">
        <v>18668</v>
      </c>
      <c r="U17" s="285">
        <v>64957</v>
      </c>
      <c r="V17" s="284">
        <v>17881</v>
      </c>
      <c r="W17" s="284">
        <v>47076</v>
      </c>
      <c r="X17" s="57"/>
      <c r="Y17" s="57"/>
      <c r="Z17" s="57"/>
    </row>
    <row r="18" spans="1:26" ht="12.95" customHeight="1" thickBot="1" x14ac:dyDescent="0.25">
      <c r="A18" s="110" t="s">
        <v>170</v>
      </c>
      <c r="B18" s="703">
        <v>55</v>
      </c>
      <c r="C18" s="703">
        <f>C17+C16</f>
        <v>55</v>
      </c>
      <c r="D18" s="700">
        <v>10.45826202700133</v>
      </c>
      <c r="E18" s="700">
        <f t="shared" si="0"/>
        <v>10.820594542485589</v>
      </c>
      <c r="F18" s="704">
        <v>78</v>
      </c>
      <c r="G18" s="704">
        <f>SUM(G16:G17)</f>
        <v>78</v>
      </c>
      <c r="H18" s="700">
        <v>14.831717056474615</v>
      </c>
      <c r="I18" s="702">
        <f t="shared" si="1"/>
        <v>15.345570442070471</v>
      </c>
      <c r="J18" s="704">
        <v>62</v>
      </c>
      <c r="K18" s="704">
        <f>SUM(K16:K17)</f>
        <v>61</v>
      </c>
      <c r="L18" s="700">
        <v>5.3359955935004129</v>
      </c>
      <c r="M18" s="702">
        <f t="shared" si="2"/>
        <v>5.4770904976969286</v>
      </c>
      <c r="N18" s="704">
        <v>91</v>
      </c>
      <c r="O18" s="704">
        <f>SUM(O16:O17)</f>
        <v>89</v>
      </c>
      <c r="P18" s="700">
        <v>4.1072581118347706</v>
      </c>
      <c r="Q18" s="702">
        <f t="shared" si="3"/>
        <v>4.2226323605463802</v>
      </c>
      <c r="S18" s="286">
        <f>S16+S17</f>
        <v>111373</v>
      </c>
      <c r="T18" s="286">
        <f>T16+T17</f>
        <v>50829</v>
      </c>
      <c r="U18" s="286">
        <f>U16+U17</f>
        <v>210769</v>
      </c>
      <c r="V18" s="286">
        <f>V16+V17</f>
        <v>63501</v>
      </c>
      <c r="W18" s="286">
        <f>W16+W17</f>
        <v>147268</v>
      </c>
      <c r="X18" s="57"/>
      <c r="Y18" s="57"/>
      <c r="Z18" s="57"/>
    </row>
    <row r="19" spans="1:26" ht="12.95" customHeight="1" x14ac:dyDescent="0.2">
      <c r="A19" s="113" t="s">
        <v>461</v>
      </c>
      <c r="B19" s="114">
        <v>27522</v>
      </c>
      <c r="C19" s="114"/>
      <c r="D19" s="116">
        <v>7.94</v>
      </c>
      <c r="E19" s="116"/>
      <c r="F19" s="114">
        <v>23578</v>
      </c>
      <c r="G19" s="114"/>
      <c r="H19" s="114">
        <v>6.81</v>
      </c>
      <c r="I19" s="114"/>
      <c r="J19" s="114">
        <v>39247</v>
      </c>
      <c r="K19" s="114"/>
      <c r="L19" s="114">
        <v>4.99</v>
      </c>
      <c r="M19" s="114"/>
      <c r="N19" s="114">
        <v>66033</v>
      </c>
      <c r="O19" s="114"/>
      <c r="P19" s="705">
        <v>4.49</v>
      </c>
      <c r="Q19" s="118"/>
      <c r="S19" s="51"/>
      <c r="T19" s="51"/>
      <c r="U19" s="51"/>
      <c r="V19" s="51"/>
      <c r="W19" s="51"/>
      <c r="X19" s="51"/>
      <c r="Y19" s="51"/>
      <c r="Z19" s="51"/>
    </row>
    <row r="20" spans="1:26" ht="12.95" customHeight="1" x14ac:dyDescent="0.2">
      <c r="A20" s="113" t="s">
        <v>460</v>
      </c>
      <c r="B20" s="114">
        <v>3633</v>
      </c>
      <c r="C20" s="114"/>
      <c r="D20" s="116">
        <v>9.0500000000000007</v>
      </c>
      <c r="E20" s="116"/>
      <c r="F20" s="114">
        <v>3262</v>
      </c>
      <c r="G20" s="114"/>
      <c r="H20" s="114">
        <v>8.1300000000000008</v>
      </c>
      <c r="I20" s="114"/>
      <c r="J20" s="114">
        <v>5352</v>
      </c>
      <c r="K20" s="114"/>
      <c r="L20" s="114">
        <v>5.92</v>
      </c>
      <c r="M20" s="114"/>
      <c r="N20" s="114">
        <v>7960</v>
      </c>
      <c r="O20" s="114"/>
      <c r="P20" s="705">
        <v>4.75</v>
      </c>
      <c r="Q20" s="118"/>
      <c r="S20" s="51"/>
      <c r="T20" s="51"/>
      <c r="U20" s="51"/>
      <c r="V20" s="51"/>
      <c r="W20" s="51"/>
      <c r="X20" s="51"/>
      <c r="Y20" s="51"/>
      <c r="Z20" s="51"/>
    </row>
    <row r="21" spans="1:26" ht="19.5" customHeight="1" x14ac:dyDescent="0.2">
      <c r="A21" s="430" t="s">
        <v>156</v>
      </c>
      <c r="B21" s="691" t="s">
        <v>505</v>
      </c>
      <c r="C21" s="691"/>
      <c r="D21" s="691"/>
      <c r="E21" s="691"/>
      <c r="F21" s="691" t="s">
        <v>441</v>
      </c>
      <c r="G21" s="691"/>
      <c r="H21" s="691"/>
      <c r="I21" s="691"/>
      <c r="J21" s="691" t="s">
        <v>504</v>
      </c>
      <c r="K21" s="691"/>
      <c r="L21" s="691"/>
      <c r="M21" s="691"/>
      <c r="N21" s="691" t="s">
        <v>503</v>
      </c>
      <c r="O21" s="691"/>
      <c r="P21" s="691"/>
      <c r="Q21" s="691"/>
      <c r="S21" s="485" t="s">
        <v>475</v>
      </c>
      <c r="T21" s="486"/>
      <c r="U21" s="487" t="s">
        <v>474</v>
      </c>
      <c r="V21" s="487" t="s">
        <v>473</v>
      </c>
      <c r="W21" s="487" t="s">
        <v>472</v>
      </c>
      <c r="X21" s="381"/>
      <c r="Y21" s="381"/>
      <c r="Z21" s="381"/>
    </row>
    <row r="22" spans="1:26" ht="31.5" customHeight="1" x14ac:dyDescent="0.2">
      <c r="A22" s="430"/>
      <c r="B22" s="430" t="s">
        <v>458</v>
      </c>
      <c r="C22" s="430"/>
      <c r="D22" s="692" t="s">
        <v>704</v>
      </c>
      <c r="E22" s="693"/>
      <c r="F22" s="693" t="s">
        <v>458</v>
      </c>
      <c r="G22" s="692"/>
      <c r="H22" s="692" t="s">
        <v>704</v>
      </c>
      <c r="I22" s="693"/>
      <c r="J22" s="693" t="s">
        <v>458</v>
      </c>
      <c r="K22" s="692"/>
      <c r="L22" s="692" t="s">
        <v>704</v>
      </c>
      <c r="M22" s="693"/>
      <c r="N22" s="693" t="s">
        <v>458</v>
      </c>
      <c r="O22" s="692"/>
      <c r="P22" s="692" t="s">
        <v>704</v>
      </c>
      <c r="Q22" s="693"/>
      <c r="S22" s="488" t="s">
        <v>459</v>
      </c>
      <c r="T22" s="488"/>
      <c r="U22" s="487"/>
      <c r="V22" s="487"/>
      <c r="W22" s="487"/>
      <c r="X22" s="381"/>
      <c r="Y22" s="381"/>
      <c r="Z22" s="381"/>
    </row>
    <row r="23" spans="1:26" ht="16.5" customHeight="1" x14ac:dyDescent="0.2">
      <c r="A23" s="430"/>
      <c r="B23" s="105">
        <v>2022</v>
      </c>
      <c r="C23" s="105">
        <v>2023</v>
      </c>
      <c r="D23" s="105">
        <v>2022</v>
      </c>
      <c r="E23" s="105">
        <v>2023</v>
      </c>
      <c r="F23" s="105">
        <v>2022</v>
      </c>
      <c r="G23" s="105">
        <v>2023</v>
      </c>
      <c r="H23" s="105">
        <v>2022</v>
      </c>
      <c r="I23" s="105">
        <v>2023</v>
      </c>
      <c r="J23" s="105">
        <v>2022</v>
      </c>
      <c r="K23" s="105">
        <v>2023</v>
      </c>
      <c r="L23" s="105">
        <v>2022</v>
      </c>
      <c r="M23" s="105">
        <v>2023</v>
      </c>
      <c r="N23" s="105">
        <v>2022</v>
      </c>
      <c r="O23" s="105">
        <v>2023</v>
      </c>
      <c r="P23" s="105">
        <v>2022</v>
      </c>
      <c r="Q23" s="105">
        <v>2023</v>
      </c>
      <c r="S23" s="489"/>
      <c r="T23" s="489"/>
      <c r="U23" s="488"/>
      <c r="V23" s="487"/>
      <c r="W23" s="487"/>
      <c r="X23" s="381"/>
      <c r="Y23" s="381"/>
      <c r="Z23" s="381"/>
    </row>
    <row r="24" spans="1:26" ht="12.95" customHeight="1" x14ac:dyDescent="0.25">
      <c r="A24" s="106" t="s">
        <v>158</v>
      </c>
      <c r="B24" s="698"/>
      <c r="C24" s="694"/>
      <c r="D24" s="695">
        <v>0</v>
      </c>
      <c r="E24" s="697">
        <f t="shared" ref="E24:E36" si="4">C24/U24*10000</f>
        <v>0</v>
      </c>
      <c r="F24" s="696">
        <v>5</v>
      </c>
      <c r="G24" s="694">
        <v>6</v>
      </c>
      <c r="H24" s="695">
        <v>1.4431263890091492</v>
      </c>
      <c r="I24" s="697">
        <f t="shared" ref="I24:I36" si="5">G24/U24*10000</f>
        <v>1.9566280776129137</v>
      </c>
      <c r="J24" s="696"/>
      <c r="K24" s="696"/>
      <c r="L24" s="695">
        <v>0</v>
      </c>
      <c r="M24" s="695">
        <f t="shared" ref="M24:M36" si="6">K24/V24*10000</f>
        <v>0</v>
      </c>
      <c r="N24" s="696">
        <v>24</v>
      </c>
      <c r="O24" s="694">
        <v>23</v>
      </c>
      <c r="P24" s="695">
        <v>9.2204848438280376</v>
      </c>
      <c r="Q24" s="697">
        <f t="shared" ref="Q24:Q36" si="7">O24/W24*10000</f>
        <v>10.190066900004432</v>
      </c>
      <c r="S24" s="284">
        <v>16040</v>
      </c>
      <c r="T24" s="284">
        <v>7416</v>
      </c>
      <c r="U24" s="285">
        <v>30665</v>
      </c>
      <c r="V24" s="284">
        <v>8094</v>
      </c>
      <c r="W24" s="284">
        <v>22571</v>
      </c>
      <c r="X24" s="57"/>
      <c r="Y24" s="57"/>
      <c r="Z24" s="57"/>
    </row>
    <row r="25" spans="1:26" ht="12.95" customHeight="1" x14ac:dyDescent="0.25">
      <c r="A25" s="109" t="s">
        <v>159</v>
      </c>
      <c r="B25" s="698"/>
      <c r="C25" s="694"/>
      <c r="D25" s="695">
        <v>0</v>
      </c>
      <c r="E25" s="697">
        <f t="shared" si="4"/>
        <v>0</v>
      </c>
      <c r="F25" s="698">
        <v>1</v>
      </c>
      <c r="G25" s="694">
        <v>1</v>
      </c>
      <c r="H25" s="695">
        <v>1.2584948401711553</v>
      </c>
      <c r="I25" s="697">
        <f t="shared" si="5"/>
        <v>1.3385089010841922</v>
      </c>
      <c r="J25" s="698">
        <v>4</v>
      </c>
      <c r="K25" s="694">
        <v>4</v>
      </c>
      <c r="L25" s="695">
        <v>17.977528089887642</v>
      </c>
      <c r="M25" s="695">
        <f t="shared" si="6"/>
        <v>18.198362147406733</v>
      </c>
      <c r="N25" s="698">
        <v>6</v>
      </c>
      <c r="O25" s="694">
        <v>7</v>
      </c>
      <c r="P25" s="695">
        <v>10.487676979549031</v>
      </c>
      <c r="Q25" s="697">
        <f t="shared" si="7"/>
        <v>13.275175421960933</v>
      </c>
      <c r="S25" s="284">
        <v>3846</v>
      </c>
      <c r="T25" s="284">
        <v>1578</v>
      </c>
      <c r="U25" s="285">
        <v>7471</v>
      </c>
      <c r="V25" s="284">
        <v>2198</v>
      </c>
      <c r="W25" s="284">
        <v>5273</v>
      </c>
      <c r="X25" s="57"/>
      <c r="Y25" s="57"/>
      <c r="Z25" s="57"/>
    </row>
    <row r="26" spans="1:26" ht="12.95" customHeight="1" x14ac:dyDescent="0.25">
      <c r="A26" s="109" t="s">
        <v>160</v>
      </c>
      <c r="B26" s="698">
        <v>3</v>
      </c>
      <c r="C26" s="694">
        <v>3</v>
      </c>
      <c r="D26" s="695">
        <v>2.4459845087647776</v>
      </c>
      <c r="E26" s="697">
        <f t="shared" si="4"/>
        <v>2.7372262773722631</v>
      </c>
      <c r="F26" s="698">
        <v>3</v>
      </c>
      <c r="G26" s="694">
        <v>4</v>
      </c>
      <c r="H26" s="695">
        <v>2.4459845087647776</v>
      </c>
      <c r="I26" s="697">
        <f t="shared" si="5"/>
        <v>3.6496350364963503</v>
      </c>
      <c r="J26" s="698">
        <v>3</v>
      </c>
      <c r="K26" s="694">
        <v>3</v>
      </c>
      <c r="L26" s="695">
        <v>8.2349711776008796</v>
      </c>
      <c r="M26" s="695">
        <f t="shared" si="6"/>
        <v>9.2764378478664202</v>
      </c>
      <c r="N26" s="698">
        <v>6</v>
      </c>
      <c r="O26" s="694">
        <v>9</v>
      </c>
      <c r="P26" s="695">
        <v>6.9589422407794022</v>
      </c>
      <c r="Q26" s="697">
        <f t="shared" si="7"/>
        <v>11.648977478643543</v>
      </c>
      <c r="S26" s="284">
        <v>5670</v>
      </c>
      <c r="T26" s="284">
        <v>2239</v>
      </c>
      <c r="U26" s="285">
        <v>10960</v>
      </c>
      <c r="V26" s="284">
        <v>3234</v>
      </c>
      <c r="W26" s="284">
        <v>7726</v>
      </c>
      <c r="X26" s="57"/>
      <c r="Y26" s="57"/>
      <c r="Z26" s="57"/>
    </row>
    <row r="27" spans="1:26" ht="12.95" customHeight="1" x14ac:dyDescent="0.25">
      <c r="A27" s="109" t="s">
        <v>161</v>
      </c>
      <c r="B27" s="698">
        <v>5</v>
      </c>
      <c r="C27" s="694">
        <v>5</v>
      </c>
      <c r="D27" s="695">
        <v>3.643518181155724</v>
      </c>
      <c r="E27" s="697">
        <f t="shared" si="4"/>
        <v>4.1753653444676413</v>
      </c>
      <c r="F27" s="698">
        <v>7</v>
      </c>
      <c r="G27" s="694">
        <v>7</v>
      </c>
      <c r="H27" s="695">
        <v>5.1009254536180135</v>
      </c>
      <c r="I27" s="697">
        <f t="shared" si="5"/>
        <v>5.8455114822546976</v>
      </c>
      <c r="J27" s="698">
        <v>4</v>
      </c>
      <c r="K27" s="694">
        <v>4</v>
      </c>
      <c r="L27" s="695">
        <v>9.4406419636535279</v>
      </c>
      <c r="M27" s="695">
        <f t="shared" si="6"/>
        <v>10.293360782295421</v>
      </c>
      <c r="N27" s="698">
        <v>10</v>
      </c>
      <c r="O27" s="694">
        <v>12</v>
      </c>
      <c r="P27" s="695">
        <v>10.541851149061774</v>
      </c>
      <c r="Q27" s="697">
        <f t="shared" si="7"/>
        <v>14.834961058227222</v>
      </c>
      <c r="S27" s="284">
        <v>6224</v>
      </c>
      <c r="T27" s="284">
        <v>2472</v>
      </c>
      <c r="U27" s="285">
        <v>11975</v>
      </c>
      <c r="V27" s="284">
        <v>3886</v>
      </c>
      <c r="W27" s="284">
        <v>8089</v>
      </c>
      <c r="X27" s="57"/>
      <c r="Y27" s="57"/>
      <c r="Z27" s="57"/>
    </row>
    <row r="28" spans="1:26" ht="12.95" customHeight="1" x14ac:dyDescent="0.25">
      <c r="A28" s="109" t="s">
        <v>162</v>
      </c>
      <c r="B28" s="696">
        <v>12</v>
      </c>
      <c r="C28" s="694">
        <v>12</v>
      </c>
      <c r="D28" s="695">
        <v>8.4471350133746306</v>
      </c>
      <c r="E28" s="697">
        <f t="shared" si="4"/>
        <v>8.5415332052103352</v>
      </c>
      <c r="F28" s="696">
        <v>4</v>
      </c>
      <c r="G28" s="694">
        <v>8</v>
      </c>
      <c r="H28" s="695">
        <v>2.8157116711248769</v>
      </c>
      <c r="I28" s="697">
        <f t="shared" si="5"/>
        <v>5.6943554701402235</v>
      </c>
      <c r="J28" s="696">
        <v>6</v>
      </c>
      <c r="K28" s="694">
        <v>6</v>
      </c>
      <c r="L28" s="695">
        <v>13.780431786862655</v>
      </c>
      <c r="M28" s="695">
        <f t="shared" si="6"/>
        <v>14.573718727228565</v>
      </c>
      <c r="N28" s="696">
        <v>13</v>
      </c>
      <c r="O28" s="694">
        <v>2</v>
      </c>
      <c r="P28" s="695">
        <v>13.195290296386521</v>
      </c>
      <c r="Q28" s="697">
        <f t="shared" si="7"/>
        <v>2.0136931131695532</v>
      </c>
      <c r="S28" s="284">
        <v>7280</v>
      </c>
      <c r="T28" s="284">
        <v>2920</v>
      </c>
      <c r="U28" s="285">
        <v>14049</v>
      </c>
      <c r="V28" s="284">
        <v>4117</v>
      </c>
      <c r="W28" s="284">
        <v>9932</v>
      </c>
      <c r="X28" s="57"/>
      <c r="Y28" s="57"/>
      <c r="Z28" s="57"/>
    </row>
    <row r="29" spans="1:26" ht="12.95" customHeight="1" x14ac:dyDescent="0.25">
      <c r="A29" s="109" t="s">
        <v>163</v>
      </c>
      <c r="B29" s="698"/>
      <c r="C29" s="694"/>
      <c r="D29" s="695">
        <v>0</v>
      </c>
      <c r="E29" s="697">
        <f t="shared" si="4"/>
        <v>0</v>
      </c>
      <c r="F29" s="698">
        <v>6</v>
      </c>
      <c r="G29" s="694">
        <v>4</v>
      </c>
      <c r="H29" s="695">
        <v>4.9689440993788825</v>
      </c>
      <c r="I29" s="697">
        <f t="shared" si="5"/>
        <v>3.3904051534158328</v>
      </c>
      <c r="J29" s="698">
        <v>9</v>
      </c>
      <c r="K29" s="694">
        <v>8</v>
      </c>
      <c r="L29" s="695">
        <v>19.946808510638295</v>
      </c>
      <c r="M29" s="695">
        <f t="shared" si="6"/>
        <v>18.202502844141069</v>
      </c>
      <c r="N29" s="698">
        <v>10</v>
      </c>
      <c r="O29" s="694">
        <v>8</v>
      </c>
      <c r="P29" s="695">
        <v>13.222266296443209</v>
      </c>
      <c r="Q29" s="697">
        <f t="shared" si="7"/>
        <v>10.806429825746319</v>
      </c>
      <c r="S29" s="284">
        <v>6160</v>
      </c>
      <c r="T29" s="284">
        <v>2688</v>
      </c>
      <c r="U29" s="285">
        <v>11798</v>
      </c>
      <c r="V29" s="284">
        <v>4395</v>
      </c>
      <c r="W29" s="284">
        <v>7403</v>
      </c>
      <c r="X29" s="57"/>
      <c r="Y29" s="57"/>
      <c r="Z29" s="57"/>
    </row>
    <row r="30" spans="1:26" ht="12.95" customHeight="1" x14ac:dyDescent="0.25">
      <c r="A30" s="106" t="s">
        <v>164</v>
      </c>
      <c r="B30" s="698"/>
      <c r="C30" s="694">
        <v>6</v>
      </c>
      <c r="D30" s="695">
        <v>0</v>
      </c>
      <c r="E30" s="697">
        <f t="shared" si="4"/>
        <v>3.2411408815903195</v>
      </c>
      <c r="F30" s="698">
        <v>7</v>
      </c>
      <c r="G30" s="694">
        <v>7</v>
      </c>
      <c r="H30" s="695">
        <v>3.4506556245686681</v>
      </c>
      <c r="I30" s="697">
        <f t="shared" si="5"/>
        <v>3.7813310285220396</v>
      </c>
      <c r="J30" s="698">
        <v>12</v>
      </c>
      <c r="K30" s="694">
        <v>14</v>
      </c>
      <c r="L30" s="695">
        <v>14.908684308609764</v>
      </c>
      <c r="M30" s="695">
        <f t="shared" si="6"/>
        <v>19.523079068470228</v>
      </c>
      <c r="N30" s="698">
        <v>16</v>
      </c>
      <c r="O30" s="694">
        <v>11</v>
      </c>
      <c r="P30" s="695">
        <v>13.075100106235189</v>
      </c>
      <c r="Q30" s="697">
        <f t="shared" si="7"/>
        <v>9.6993210475266736</v>
      </c>
      <c r="S30" s="284">
        <v>9614</v>
      </c>
      <c r="T30" s="284">
        <v>4161</v>
      </c>
      <c r="U30" s="285">
        <v>18512</v>
      </c>
      <c r="V30" s="284">
        <v>7171</v>
      </c>
      <c r="W30" s="284">
        <v>11341</v>
      </c>
      <c r="X30" s="57"/>
      <c r="Y30" s="57"/>
      <c r="Z30" s="57"/>
    </row>
    <row r="31" spans="1:26" ht="12.95" customHeight="1" x14ac:dyDescent="0.25">
      <c r="A31" s="106" t="s">
        <v>165</v>
      </c>
      <c r="B31" s="696"/>
      <c r="C31" s="694"/>
      <c r="D31" s="695">
        <v>0</v>
      </c>
      <c r="E31" s="697">
        <f t="shared" si="4"/>
        <v>0</v>
      </c>
      <c r="F31" s="696">
        <v>3</v>
      </c>
      <c r="G31" s="694">
        <v>3</v>
      </c>
      <c r="H31" s="695">
        <v>2.0348640032557825</v>
      </c>
      <c r="I31" s="697">
        <f t="shared" si="5"/>
        <v>2.0983423095754352</v>
      </c>
      <c r="J31" s="696">
        <v>8</v>
      </c>
      <c r="K31" s="694">
        <v>8</v>
      </c>
      <c r="L31" s="695">
        <v>15.621948838117556</v>
      </c>
      <c r="M31" s="695">
        <f t="shared" si="6"/>
        <v>16.522098306484924</v>
      </c>
      <c r="N31" s="696">
        <v>10</v>
      </c>
      <c r="O31" s="694">
        <v>10</v>
      </c>
      <c r="P31" s="695">
        <v>10.392849719393059</v>
      </c>
      <c r="Q31" s="697">
        <f t="shared" si="7"/>
        <v>10.576414595452142</v>
      </c>
      <c r="S31" s="284">
        <v>7352</v>
      </c>
      <c r="T31" s="284">
        <v>2962</v>
      </c>
      <c r="U31" s="285">
        <v>14297</v>
      </c>
      <c r="V31" s="284">
        <v>4842</v>
      </c>
      <c r="W31" s="284">
        <v>9455</v>
      </c>
      <c r="X31" s="57"/>
      <c r="Y31" s="57"/>
      <c r="Z31" s="57"/>
    </row>
    <row r="32" spans="1:26" ht="12.95" customHeight="1" x14ac:dyDescent="0.25">
      <c r="A32" s="106" t="s">
        <v>166</v>
      </c>
      <c r="B32" s="698"/>
      <c r="C32" s="694"/>
      <c r="D32" s="695">
        <v>0</v>
      </c>
      <c r="E32" s="697">
        <f t="shared" si="4"/>
        <v>0</v>
      </c>
      <c r="F32" s="698"/>
      <c r="G32" s="694"/>
      <c r="H32" s="695">
        <v>0</v>
      </c>
      <c r="I32" s="697">
        <f t="shared" si="5"/>
        <v>0</v>
      </c>
      <c r="J32" s="698">
        <v>8</v>
      </c>
      <c r="K32" s="694">
        <v>8</v>
      </c>
      <c r="L32" s="695">
        <v>16.433853738701725</v>
      </c>
      <c r="M32" s="695">
        <f t="shared" si="6"/>
        <v>16.684045881126174</v>
      </c>
      <c r="N32" s="698">
        <v>15</v>
      </c>
      <c r="O32" s="694">
        <v>15</v>
      </c>
      <c r="P32" s="695">
        <v>13.627691469065141</v>
      </c>
      <c r="Q32" s="697">
        <f t="shared" si="7"/>
        <v>13.766519823788547</v>
      </c>
      <c r="S32" s="284">
        <v>7917</v>
      </c>
      <c r="T32" s="284">
        <v>3382</v>
      </c>
      <c r="U32" s="285">
        <v>15691</v>
      </c>
      <c r="V32" s="284">
        <v>4795</v>
      </c>
      <c r="W32" s="284">
        <v>10896</v>
      </c>
      <c r="X32" s="57"/>
      <c r="Y32" s="57"/>
      <c r="Z32" s="57"/>
    </row>
    <row r="33" spans="1:26" ht="12.95" customHeight="1" x14ac:dyDescent="0.25">
      <c r="A33" s="106" t="s">
        <v>167</v>
      </c>
      <c r="B33" s="698"/>
      <c r="C33" s="694"/>
      <c r="D33" s="695">
        <v>0</v>
      </c>
      <c r="E33" s="697">
        <f t="shared" si="4"/>
        <v>0</v>
      </c>
      <c r="F33" s="698">
        <v>2</v>
      </c>
      <c r="G33" s="694">
        <v>2</v>
      </c>
      <c r="H33" s="695">
        <v>1.7801513128615933</v>
      </c>
      <c r="I33" s="697">
        <f t="shared" si="5"/>
        <v>1.9241870309794111</v>
      </c>
      <c r="J33" s="698">
        <v>7</v>
      </c>
      <c r="K33" s="694">
        <v>7</v>
      </c>
      <c r="L33" s="695">
        <v>21.545090797168356</v>
      </c>
      <c r="M33" s="695">
        <f t="shared" si="6"/>
        <v>24.238227146814403</v>
      </c>
      <c r="N33" s="698">
        <v>7</v>
      </c>
      <c r="O33" s="694">
        <v>8</v>
      </c>
      <c r="P33" s="695">
        <v>8.7653393438517408</v>
      </c>
      <c r="Q33" s="697">
        <f t="shared" si="7"/>
        <v>10.658140154543032</v>
      </c>
      <c r="S33" s="284">
        <v>5476</v>
      </c>
      <c r="T33" s="284">
        <v>2343</v>
      </c>
      <c r="U33" s="285">
        <v>10394</v>
      </c>
      <c r="V33" s="284">
        <v>2888</v>
      </c>
      <c r="W33" s="284">
        <v>7506</v>
      </c>
      <c r="X33" s="57"/>
      <c r="Y33" s="57"/>
      <c r="Z33" s="57"/>
    </row>
    <row r="34" spans="1:26" ht="12.95" customHeight="1" x14ac:dyDescent="0.25">
      <c r="A34" s="110" t="s">
        <v>168</v>
      </c>
      <c r="B34" s="699">
        <v>20</v>
      </c>
      <c r="C34" s="701">
        <f>SUM(C24:C33)</f>
        <v>26</v>
      </c>
      <c r="D34" s="700">
        <v>1.2738772364507231</v>
      </c>
      <c r="E34" s="700">
        <f t="shared" si="4"/>
        <v>1.7831179875456065</v>
      </c>
      <c r="F34" s="699">
        <v>38</v>
      </c>
      <c r="G34" s="703">
        <f>SUM(G24:G33)</f>
        <v>42</v>
      </c>
      <c r="H34" s="700">
        <v>2.4203667492563739</v>
      </c>
      <c r="I34" s="702">
        <f t="shared" si="5"/>
        <v>2.8804213644967493</v>
      </c>
      <c r="J34" s="699">
        <v>61</v>
      </c>
      <c r="K34" s="703">
        <f>SUM(K24:K33)</f>
        <v>62</v>
      </c>
      <c r="L34" s="700">
        <v>12.480563057533349</v>
      </c>
      <c r="M34" s="700">
        <f t="shared" si="6"/>
        <v>13.590530469092505</v>
      </c>
      <c r="N34" s="699">
        <v>117</v>
      </c>
      <c r="O34" s="703">
        <f>SUM(O24:O33)</f>
        <v>105</v>
      </c>
      <c r="P34" s="700">
        <v>10.820809248554912</v>
      </c>
      <c r="Q34" s="702">
        <f t="shared" si="7"/>
        <v>10.479878633024592</v>
      </c>
      <c r="S34" s="284">
        <v>75579</v>
      </c>
      <c r="T34" s="284">
        <v>32161</v>
      </c>
      <c r="U34" s="285">
        <v>145812</v>
      </c>
      <c r="V34" s="285">
        <v>45620</v>
      </c>
      <c r="W34" s="285">
        <v>100192</v>
      </c>
      <c r="X34" s="57"/>
      <c r="Y34" s="57"/>
      <c r="Z34" s="57"/>
    </row>
    <row r="35" spans="1:26" ht="12.95" customHeight="1" x14ac:dyDescent="0.25">
      <c r="A35" s="110" t="s">
        <v>169</v>
      </c>
      <c r="B35" s="698">
        <v>56</v>
      </c>
      <c r="C35" s="694">
        <v>56</v>
      </c>
      <c r="D35" s="695">
        <v>8.6743703336534583</v>
      </c>
      <c r="E35" s="697">
        <f t="shared" si="4"/>
        <v>8.6210877965423283</v>
      </c>
      <c r="F35" s="698">
        <v>77</v>
      </c>
      <c r="G35" s="694">
        <v>81</v>
      </c>
      <c r="H35" s="695">
        <v>11.927259208773506</v>
      </c>
      <c r="I35" s="697">
        <f t="shared" si="5"/>
        <v>12.46978770571301</v>
      </c>
      <c r="J35" s="698">
        <v>40</v>
      </c>
      <c r="K35" s="694">
        <v>46</v>
      </c>
      <c r="L35" s="695">
        <v>22.291573785109229</v>
      </c>
      <c r="M35" s="695">
        <f t="shared" si="6"/>
        <v>25.72563055757508</v>
      </c>
      <c r="N35" s="698">
        <v>25</v>
      </c>
      <c r="O35" s="694">
        <v>15</v>
      </c>
      <c r="P35" s="695">
        <v>5.3631956064701596</v>
      </c>
      <c r="Q35" s="697">
        <f t="shared" si="7"/>
        <v>3.1863369869997453</v>
      </c>
      <c r="S35" s="284">
        <v>35794</v>
      </c>
      <c r="T35" s="284">
        <v>18668</v>
      </c>
      <c r="U35" s="285">
        <v>64957</v>
      </c>
      <c r="V35" s="284">
        <v>17881</v>
      </c>
      <c r="W35" s="284">
        <v>47076</v>
      </c>
      <c r="X35" s="57"/>
      <c r="Y35" s="57"/>
      <c r="Z35" s="57"/>
    </row>
    <row r="36" spans="1:26" ht="12.95" customHeight="1" x14ac:dyDescent="0.2">
      <c r="A36" s="110" t="s">
        <v>170</v>
      </c>
      <c r="B36" s="704">
        <v>76</v>
      </c>
      <c r="C36" s="703">
        <f>C35+C34</f>
        <v>82</v>
      </c>
      <c r="D36" s="700">
        <v>3.4302375439499189</v>
      </c>
      <c r="E36" s="702">
        <f t="shared" si="4"/>
        <v>3.8905152085932944</v>
      </c>
      <c r="F36" s="703">
        <f>F35+F34</f>
        <v>115</v>
      </c>
      <c r="G36" s="703">
        <f>G35+G34</f>
        <v>123</v>
      </c>
      <c r="H36" s="700">
        <v>5.1904910204505343</v>
      </c>
      <c r="I36" s="702">
        <f t="shared" si="5"/>
        <v>5.8357728128899407</v>
      </c>
      <c r="J36" s="704">
        <v>101</v>
      </c>
      <c r="K36" s="703">
        <f>K35+K34</f>
        <v>108</v>
      </c>
      <c r="L36" s="700">
        <v>15.115234959592938</v>
      </c>
      <c r="M36" s="700">
        <f t="shared" si="6"/>
        <v>17.007606179430248</v>
      </c>
      <c r="N36" s="704">
        <v>142</v>
      </c>
      <c r="O36" s="703">
        <f>O35+O34</f>
        <v>120</v>
      </c>
      <c r="P36" s="700">
        <v>9.1767427733150662</v>
      </c>
      <c r="Q36" s="702">
        <f t="shared" si="7"/>
        <v>8.1484097020398192</v>
      </c>
      <c r="S36" s="284">
        <v>111373</v>
      </c>
      <c r="T36" s="284">
        <v>50829</v>
      </c>
      <c r="U36" s="284">
        <v>210769</v>
      </c>
      <c r="V36" s="284">
        <v>63501</v>
      </c>
      <c r="W36" s="284">
        <v>147268</v>
      </c>
      <c r="X36" s="57"/>
      <c r="Y36" s="57"/>
      <c r="Z36" s="57"/>
    </row>
    <row r="37" spans="1:26" ht="12.95" customHeight="1" x14ac:dyDescent="0.2">
      <c r="A37" s="113" t="s">
        <v>461</v>
      </c>
      <c r="B37" s="119">
        <v>46633</v>
      </c>
      <c r="C37" s="120"/>
      <c r="D37" s="123">
        <v>3.17</v>
      </c>
      <c r="E37" s="120"/>
      <c r="F37" s="119">
        <v>58644</v>
      </c>
      <c r="G37" s="120"/>
      <c r="H37" s="119">
        <v>3.99</v>
      </c>
      <c r="I37" s="120"/>
      <c r="J37" s="119">
        <v>45117</v>
      </c>
      <c r="K37" s="120"/>
      <c r="L37" s="119">
        <v>14.88</v>
      </c>
      <c r="M37" s="120"/>
      <c r="N37" s="119">
        <v>80959</v>
      </c>
      <c r="O37" s="120"/>
      <c r="P37" s="119">
        <v>6.94</v>
      </c>
      <c r="Q37" s="120"/>
      <c r="S37" s="51"/>
      <c r="T37" s="51"/>
      <c r="U37" s="51"/>
      <c r="V37" s="51"/>
      <c r="W37" s="51"/>
      <c r="X37" s="51"/>
      <c r="Y37" s="51"/>
      <c r="Z37" s="51"/>
    </row>
    <row r="38" spans="1:26" ht="12.95" customHeight="1" x14ac:dyDescent="0.2">
      <c r="A38" s="113" t="s">
        <v>460</v>
      </c>
      <c r="B38" s="119">
        <v>5427</v>
      </c>
      <c r="C38" s="120"/>
      <c r="D38" s="123">
        <v>3.24</v>
      </c>
      <c r="E38" s="120"/>
      <c r="F38" s="119">
        <v>6740</v>
      </c>
      <c r="G38" s="120"/>
      <c r="H38" s="119">
        <v>4.0199999999999996</v>
      </c>
      <c r="I38" s="120"/>
      <c r="J38" s="119">
        <v>6639</v>
      </c>
      <c r="K38" s="120"/>
      <c r="L38" s="119">
        <v>17.62</v>
      </c>
      <c r="M38" s="120"/>
      <c r="N38" s="119">
        <v>11817</v>
      </c>
      <c r="O38" s="120"/>
      <c r="P38" s="119">
        <v>9.1</v>
      </c>
      <c r="Q38" s="120"/>
      <c r="S38" s="51"/>
      <c r="T38" s="51"/>
      <c r="U38" s="51"/>
      <c r="V38" s="51"/>
      <c r="W38" s="51"/>
      <c r="X38" s="51"/>
      <c r="Y38" s="51"/>
      <c r="Z38" s="51"/>
    </row>
    <row r="39" spans="1:26" ht="19.5" customHeight="1" x14ac:dyDescent="0.2">
      <c r="A39" s="530" t="s">
        <v>479</v>
      </c>
      <c r="B39" s="530"/>
      <c r="C39" s="530"/>
      <c r="D39" s="530"/>
      <c r="E39" s="530"/>
      <c r="F39" s="530"/>
      <c r="G39" s="530"/>
      <c r="H39" s="530"/>
      <c r="I39" s="530"/>
      <c r="J39" s="530"/>
      <c r="K39" s="530"/>
      <c r="L39" s="530"/>
      <c r="M39" s="530"/>
      <c r="N39" s="530"/>
      <c r="O39" s="530"/>
      <c r="P39" s="530"/>
      <c r="Q39" s="530"/>
      <c r="S39" s="51"/>
      <c r="T39" s="51"/>
      <c r="U39" s="51"/>
      <c r="V39" s="51"/>
      <c r="W39" s="51"/>
      <c r="X39" s="51"/>
      <c r="Y39" s="51"/>
      <c r="Z39" s="51"/>
    </row>
    <row r="40" spans="1:26" ht="18" customHeight="1" x14ac:dyDescent="0.2">
      <c r="A40" s="430" t="s">
        <v>156</v>
      </c>
      <c r="B40" s="691" t="s">
        <v>502</v>
      </c>
      <c r="C40" s="691"/>
      <c r="D40" s="691"/>
      <c r="E40" s="691"/>
      <c r="F40" s="691" t="s">
        <v>501</v>
      </c>
      <c r="G40" s="691"/>
      <c r="H40" s="691"/>
      <c r="I40" s="691"/>
      <c r="J40" s="691" t="s">
        <v>511</v>
      </c>
      <c r="K40" s="691"/>
      <c r="L40" s="691"/>
      <c r="M40" s="691"/>
      <c r="N40" s="691" t="s">
        <v>510</v>
      </c>
      <c r="O40" s="691"/>
      <c r="P40" s="691"/>
      <c r="Q40" s="691"/>
      <c r="S40" s="485" t="s">
        <v>475</v>
      </c>
      <c r="T40" s="486"/>
      <c r="U40" s="487" t="s">
        <v>474</v>
      </c>
      <c r="V40" s="487" t="s">
        <v>473</v>
      </c>
      <c r="W40" s="487" t="s">
        <v>472</v>
      </c>
      <c r="X40" s="381"/>
      <c r="Y40" s="381"/>
      <c r="Z40" s="381"/>
    </row>
    <row r="41" spans="1:26" ht="32.25" customHeight="1" x14ac:dyDescent="0.2">
      <c r="A41" s="430"/>
      <c r="B41" s="430" t="s">
        <v>458</v>
      </c>
      <c r="C41" s="430"/>
      <c r="D41" s="692" t="s">
        <v>704</v>
      </c>
      <c r="E41" s="693"/>
      <c r="F41" s="693" t="s">
        <v>458</v>
      </c>
      <c r="G41" s="692"/>
      <c r="H41" s="692" t="s">
        <v>704</v>
      </c>
      <c r="I41" s="693"/>
      <c r="J41" s="693" t="s">
        <v>458</v>
      </c>
      <c r="K41" s="692"/>
      <c r="L41" s="692" t="s">
        <v>704</v>
      </c>
      <c r="M41" s="693"/>
      <c r="N41" s="693" t="s">
        <v>458</v>
      </c>
      <c r="O41" s="692"/>
      <c r="P41" s="692" t="s">
        <v>704</v>
      </c>
      <c r="Q41" s="693"/>
      <c r="S41" s="488" t="s">
        <v>459</v>
      </c>
      <c r="T41" s="488"/>
      <c r="U41" s="487"/>
      <c r="V41" s="487"/>
      <c r="W41" s="487"/>
      <c r="X41" s="381"/>
      <c r="Y41" s="381"/>
      <c r="Z41" s="381"/>
    </row>
    <row r="42" spans="1:26" ht="12" customHeight="1" x14ac:dyDescent="0.2">
      <c r="A42" s="430"/>
      <c r="B42" s="105">
        <v>2022</v>
      </c>
      <c r="C42" s="105">
        <v>2023</v>
      </c>
      <c r="D42" s="105">
        <v>2022</v>
      </c>
      <c r="E42" s="105">
        <v>2023</v>
      </c>
      <c r="F42" s="105">
        <v>2022</v>
      </c>
      <c r="G42" s="105">
        <v>2023</v>
      </c>
      <c r="H42" s="105">
        <v>2022</v>
      </c>
      <c r="I42" s="105">
        <v>2023</v>
      </c>
      <c r="J42" s="105">
        <v>2022</v>
      </c>
      <c r="K42" s="105">
        <v>2023</v>
      </c>
      <c r="L42" s="105">
        <v>2022</v>
      </c>
      <c r="M42" s="105">
        <v>2023</v>
      </c>
      <c r="N42" s="105">
        <v>2022</v>
      </c>
      <c r="O42" s="105">
        <v>2023</v>
      </c>
      <c r="P42" s="105">
        <v>2022</v>
      </c>
      <c r="Q42" s="105">
        <v>2023</v>
      </c>
      <c r="S42" s="489"/>
      <c r="T42" s="489"/>
      <c r="U42" s="488"/>
      <c r="V42" s="487"/>
      <c r="W42" s="487"/>
      <c r="X42" s="381"/>
      <c r="Y42" s="381"/>
      <c r="Z42" s="381"/>
    </row>
    <row r="43" spans="1:26" ht="14.1" customHeight="1" x14ac:dyDescent="0.25">
      <c r="A43" s="106" t="s">
        <v>158</v>
      </c>
      <c r="B43" s="698"/>
      <c r="C43" s="698"/>
      <c r="D43" s="695">
        <v>0</v>
      </c>
      <c r="E43" s="695">
        <v>0</v>
      </c>
      <c r="F43" s="696">
        <v>13</v>
      </c>
      <c r="G43" s="696">
        <v>13</v>
      </c>
      <c r="H43" s="695">
        <v>3.7521286114237884</v>
      </c>
      <c r="I43" s="695">
        <f t="shared" ref="I43:I55" si="8">G43/U43*10000</f>
        <v>4.2393608348279797</v>
      </c>
      <c r="J43" s="706"/>
      <c r="K43" s="706"/>
      <c r="L43" s="695"/>
      <c r="M43" s="695"/>
      <c r="N43" s="706"/>
      <c r="O43" s="706"/>
      <c r="P43" s="706"/>
      <c r="Q43" s="706"/>
      <c r="S43" s="284">
        <v>16040</v>
      </c>
      <c r="T43" s="284">
        <v>7416</v>
      </c>
      <c r="U43" s="285">
        <v>30665</v>
      </c>
      <c r="V43" s="284">
        <v>8094</v>
      </c>
      <c r="W43" s="284">
        <v>22571</v>
      </c>
      <c r="X43" s="57"/>
      <c r="Y43" s="57"/>
      <c r="Z43" s="57"/>
    </row>
    <row r="44" spans="1:26" ht="14.1" customHeight="1" x14ac:dyDescent="0.25">
      <c r="A44" s="109" t="s">
        <v>159</v>
      </c>
      <c r="B44" s="698"/>
      <c r="C44" s="698"/>
      <c r="D44" s="695">
        <v>0</v>
      </c>
      <c r="E44" s="695">
        <v>0</v>
      </c>
      <c r="F44" s="698">
        <v>5</v>
      </c>
      <c r="G44" s="698">
        <v>5</v>
      </c>
      <c r="H44" s="695">
        <v>6.2924742008557768</v>
      </c>
      <c r="I44" s="695">
        <f t="shared" si="8"/>
        <v>6.6925445054209609</v>
      </c>
      <c r="J44" s="698"/>
      <c r="K44" s="698"/>
      <c r="L44" s="695"/>
      <c r="M44" s="695"/>
      <c r="N44" s="698"/>
      <c r="O44" s="698"/>
      <c r="P44" s="706"/>
      <c r="Q44" s="706"/>
      <c r="S44" s="284">
        <v>3846</v>
      </c>
      <c r="T44" s="284">
        <v>1578</v>
      </c>
      <c r="U44" s="285">
        <v>7471</v>
      </c>
      <c r="V44" s="284">
        <v>2198</v>
      </c>
      <c r="W44" s="284">
        <v>5273</v>
      </c>
      <c r="X44" s="57"/>
      <c r="Y44" s="57"/>
      <c r="Z44" s="57"/>
    </row>
    <row r="45" spans="1:26" ht="14.1" customHeight="1" x14ac:dyDescent="0.25">
      <c r="A45" s="109" t="s">
        <v>160</v>
      </c>
      <c r="B45" s="698">
        <v>3</v>
      </c>
      <c r="C45" s="698">
        <v>3</v>
      </c>
      <c r="D45" s="695">
        <v>2.4459845087647776</v>
      </c>
      <c r="E45" s="695">
        <f t="shared" ref="E45:E55" si="9">C45/U45*10000</f>
        <v>2.7372262773722631</v>
      </c>
      <c r="F45" s="698">
        <v>6</v>
      </c>
      <c r="G45" s="698">
        <v>6</v>
      </c>
      <c r="H45" s="695">
        <v>4.8919690175295552</v>
      </c>
      <c r="I45" s="695">
        <f t="shared" si="8"/>
        <v>5.4744525547445262</v>
      </c>
      <c r="J45" s="698"/>
      <c r="K45" s="698"/>
      <c r="L45" s="695"/>
      <c r="M45" s="695"/>
      <c r="N45" s="707"/>
      <c r="O45" s="707"/>
      <c r="P45" s="706"/>
      <c r="Q45" s="706"/>
      <c r="S45" s="284">
        <v>5670</v>
      </c>
      <c r="T45" s="284">
        <v>2239</v>
      </c>
      <c r="U45" s="285">
        <v>10960</v>
      </c>
      <c r="V45" s="284">
        <v>3234</v>
      </c>
      <c r="W45" s="284">
        <v>7726</v>
      </c>
      <c r="X45" s="57"/>
      <c r="Y45" s="57"/>
      <c r="Z45" s="57"/>
    </row>
    <row r="46" spans="1:26" ht="14.1" customHeight="1" x14ac:dyDescent="0.25">
      <c r="A46" s="109" t="s">
        <v>161</v>
      </c>
      <c r="B46" s="698">
        <v>4</v>
      </c>
      <c r="C46" s="698">
        <v>4</v>
      </c>
      <c r="D46" s="695">
        <v>2.914814544924579</v>
      </c>
      <c r="E46" s="695">
        <f t="shared" si="9"/>
        <v>3.3402922755741131</v>
      </c>
      <c r="F46" s="698">
        <v>11</v>
      </c>
      <c r="G46" s="698">
        <v>11</v>
      </c>
      <c r="H46" s="695">
        <v>8.0157399985425926</v>
      </c>
      <c r="I46" s="695">
        <f t="shared" si="8"/>
        <v>9.1858037578288112</v>
      </c>
      <c r="J46" s="698"/>
      <c r="K46" s="698"/>
      <c r="L46" s="695"/>
      <c r="M46" s="695"/>
      <c r="N46" s="707"/>
      <c r="O46" s="707"/>
      <c r="P46" s="706"/>
      <c r="Q46" s="706"/>
      <c r="S46" s="284">
        <v>6224</v>
      </c>
      <c r="T46" s="284">
        <v>2472</v>
      </c>
      <c r="U46" s="285">
        <v>11975</v>
      </c>
      <c r="V46" s="284">
        <v>3886</v>
      </c>
      <c r="W46" s="284">
        <v>8089</v>
      </c>
      <c r="X46" s="57"/>
      <c r="Y46" s="57"/>
      <c r="Z46" s="57"/>
    </row>
    <row r="47" spans="1:26" ht="14.1" customHeight="1" x14ac:dyDescent="0.25">
      <c r="A47" s="109" t="s">
        <v>162</v>
      </c>
      <c r="B47" s="696">
        <v>7</v>
      </c>
      <c r="C47" s="696">
        <v>3</v>
      </c>
      <c r="D47" s="695">
        <v>4.9274954244685336</v>
      </c>
      <c r="E47" s="695">
        <f t="shared" si="9"/>
        <v>2.1353833013025838</v>
      </c>
      <c r="F47" s="696">
        <v>6</v>
      </c>
      <c r="G47" s="696">
        <v>5</v>
      </c>
      <c r="H47" s="695">
        <v>4.2235675066873153</v>
      </c>
      <c r="I47" s="695">
        <f t="shared" si="8"/>
        <v>3.5589721688376397</v>
      </c>
      <c r="J47" s="698"/>
      <c r="K47" s="698"/>
      <c r="L47" s="695"/>
      <c r="M47" s="695"/>
      <c r="N47" s="707"/>
      <c r="O47" s="707"/>
      <c r="P47" s="706"/>
      <c r="Q47" s="706"/>
      <c r="S47" s="284">
        <v>7280</v>
      </c>
      <c r="T47" s="284">
        <v>2920</v>
      </c>
      <c r="U47" s="285">
        <v>14049</v>
      </c>
      <c r="V47" s="284">
        <v>4117</v>
      </c>
      <c r="W47" s="284">
        <v>9932</v>
      </c>
      <c r="X47" s="57"/>
      <c r="Y47" s="57"/>
      <c r="Z47" s="57"/>
    </row>
    <row r="48" spans="1:26" ht="14.1" customHeight="1" x14ac:dyDescent="0.25">
      <c r="A48" s="109" t="s">
        <v>163</v>
      </c>
      <c r="B48" s="698"/>
      <c r="C48" s="698"/>
      <c r="D48" s="695">
        <v>0</v>
      </c>
      <c r="E48" s="695">
        <f t="shared" si="9"/>
        <v>0</v>
      </c>
      <c r="F48" s="698">
        <v>8</v>
      </c>
      <c r="G48" s="698">
        <v>7</v>
      </c>
      <c r="H48" s="695">
        <v>6.6252587991718421</v>
      </c>
      <c r="I48" s="695">
        <f t="shared" si="8"/>
        <v>5.933209018477708</v>
      </c>
      <c r="J48" s="696"/>
      <c r="K48" s="696"/>
      <c r="L48" s="695"/>
      <c r="M48" s="695"/>
      <c r="N48" s="707"/>
      <c r="O48" s="707"/>
      <c r="P48" s="706"/>
      <c r="Q48" s="706"/>
      <c r="S48" s="284">
        <v>6160</v>
      </c>
      <c r="T48" s="284">
        <v>2688</v>
      </c>
      <c r="U48" s="285">
        <v>11798</v>
      </c>
      <c r="V48" s="284">
        <v>4395</v>
      </c>
      <c r="W48" s="284">
        <v>7403</v>
      </c>
      <c r="X48" s="57"/>
      <c r="Y48" s="57"/>
      <c r="Z48" s="57"/>
    </row>
    <row r="49" spans="1:26" ht="14.1" customHeight="1" x14ac:dyDescent="0.25">
      <c r="A49" s="106" t="s">
        <v>164</v>
      </c>
      <c r="B49" s="698"/>
      <c r="C49" s="698"/>
      <c r="D49" s="695">
        <v>0</v>
      </c>
      <c r="E49" s="695">
        <f t="shared" si="9"/>
        <v>0</v>
      </c>
      <c r="F49" s="698">
        <v>9</v>
      </c>
      <c r="G49" s="698">
        <v>9</v>
      </c>
      <c r="H49" s="695">
        <v>4.4365572315882877</v>
      </c>
      <c r="I49" s="695">
        <f t="shared" si="8"/>
        <v>4.8617113223854798</v>
      </c>
      <c r="J49" s="696"/>
      <c r="K49" s="696"/>
      <c r="L49" s="695"/>
      <c r="M49" s="695"/>
      <c r="N49" s="707"/>
      <c r="O49" s="707"/>
      <c r="P49" s="706"/>
      <c r="Q49" s="706"/>
      <c r="S49" s="284">
        <v>9614</v>
      </c>
      <c r="T49" s="284">
        <v>4161</v>
      </c>
      <c r="U49" s="285">
        <v>18512</v>
      </c>
      <c r="V49" s="284">
        <v>7171</v>
      </c>
      <c r="W49" s="284">
        <v>11341</v>
      </c>
      <c r="X49" s="57"/>
      <c r="Y49" s="57"/>
      <c r="Z49" s="57"/>
    </row>
    <row r="50" spans="1:26" ht="14.1" customHeight="1" x14ac:dyDescent="0.25">
      <c r="A50" s="106" t="s">
        <v>165</v>
      </c>
      <c r="B50" s="696">
        <v>1</v>
      </c>
      <c r="C50" s="708">
        <v>1</v>
      </c>
      <c r="D50" s="695">
        <v>0.67828800108526077</v>
      </c>
      <c r="E50" s="695">
        <f t="shared" si="9"/>
        <v>0.69944743652514518</v>
      </c>
      <c r="F50" s="696">
        <v>7</v>
      </c>
      <c r="G50" s="696">
        <v>7</v>
      </c>
      <c r="H50" s="695">
        <v>4.7480160075968261</v>
      </c>
      <c r="I50" s="695">
        <f t="shared" si="8"/>
        <v>4.8961320556760164</v>
      </c>
      <c r="J50" s="698"/>
      <c r="K50" s="698"/>
      <c r="L50" s="695"/>
      <c r="M50" s="695"/>
      <c r="N50" s="707"/>
      <c r="O50" s="707"/>
      <c r="P50" s="706"/>
      <c r="Q50" s="706"/>
      <c r="S50" s="284">
        <v>7352</v>
      </c>
      <c r="T50" s="284">
        <v>2962</v>
      </c>
      <c r="U50" s="285">
        <v>14297</v>
      </c>
      <c r="V50" s="284">
        <v>4842</v>
      </c>
      <c r="W50" s="284">
        <v>9455</v>
      </c>
      <c r="X50" s="57"/>
      <c r="Y50" s="57"/>
      <c r="Z50" s="57"/>
    </row>
    <row r="51" spans="1:26" ht="14.1" customHeight="1" x14ac:dyDescent="0.25">
      <c r="A51" s="106" t="s">
        <v>166</v>
      </c>
      <c r="B51" s="698"/>
      <c r="C51" s="698"/>
      <c r="D51" s="695">
        <v>0</v>
      </c>
      <c r="E51" s="695">
        <f t="shared" si="9"/>
        <v>0</v>
      </c>
      <c r="F51" s="698">
        <v>10</v>
      </c>
      <c r="G51" s="698">
        <v>11</v>
      </c>
      <c r="H51" s="695">
        <v>6.2992125984251963</v>
      </c>
      <c r="I51" s="695">
        <f t="shared" si="8"/>
        <v>7.0103881205786749</v>
      </c>
      <c r="J51" s="706"/>
      <c r="K51" s="706"/>
      <c r="L51" s="695"/>
      <c r="M51" s="695"/>
      <c r="N51" s="707"/>
      <c r="O51" s="707"/>
      <c r="P51" s="706"/>
      <c r="Q51" s="706"/>
      <c r="S51" s="284">
        <v>7917</v>
      </c>
      <c r="T51" s="284">
        <v>3382</v>
      </c>
      <c r="U51" s="285">
        <v>15691</v>
      </c>
      <c r="V51" s="284">
        <v>4795</v>
      </c>
      <c r="W51" s="284">
        <v>10896</v>
      </c>
      <c r="X51" s="57"/>
      <c r="Y51" s="57"/>
      <c r="Z51" s="57"/>
    </row>
    <row r="52" spans="1:26" ht="14.1" customHeight="1" x14ac:dyDescent="0.25">
      <c r="A52" s="106" t="s">
        <v>167</v>
      </c>
      <c r="B52" s="698"/>
      <c r="C52" s="698"/>
      <c r="D52" s="695">
        <v>0</v>
      </c>
      <c r="E52" s="695">
        <f t="shared" si="9"/>
        <v>0</v>
      </c>
      <c r="F52" s="698">
        <v>7</v>
      </c>
      <c r="G52" s="698">
        <v>7</v>
      </c>
      <c r="H52" s="695">
        <v>6.230529595015577</v>
      </c>
      <c r="I52" s="695">
        <f t="shared" si="8"/>
        <v>6.7346546084279391</v>
      </c>
      <c r="J52" s="696"/>
      <c r="K52" s="696"/>
      <c r="L52" s="695"/>
      <c r="M52" s="695"/>
      <c r="N52" s="707"/>
      <c r="O52" s="707"/>
      <c r="P52" s="706"/>
      <c r="Q52" s="706"/>
      <c r="S52" s="284">
        <v>5476</v>
      </c>
      <c r="T52" s="284">
        <v>2343</v>
      </c>
      <c r="U52" s="285">
        <v>10394</v>
      </c>
      <c r="V52" s="284">
        <v>2888</v>
      </c>
      <c r="W52" s="284">
        <v>7506</v>
      </c>
      <c r="X52" s="57"/>
      <c r="Y52" s="57"/>
      <c r="Z52" s="57"/>
    </row>
    <row r="53" spans="1:26" ht="14.1" customHeight="1" x14ac:dyDescent="0.25">
      <c r="A53" s="110" t="s">
        <v>168</v>
      </c>
      <c r="B53" s="699">
        <v>15</v>
      </c>
      <c r="C53" s="703">
        <f>SUM(C43:C52)</f>
        <v>11</v>
      </c>
      <c r="D53" s="700">
        <v>0.95540792733804247</v>
      </c>
      <c r="E53" s="700">
        <f t="shared" si="9"/>
        <v>0.75439607165391054</v>
      </c>
      <c r="F53" s="699">
        <v>82</v>
      </c>
      <c r="G53" s="703">
        <f>SUM(G43:G52)</f>
        <v>81</v>
      </c>
      <c r="H53" s="700">
        <v>5.222896669447965</v>
      </c>
      <c r="I53" s="700">
        <f t="shared" si="8"/>
        <v>5.5550983458151588</v>
      </c>
      <c r="J53" s="709"/>
      <c r="K53" s="709"/>
      <c r="L53" s="695"/>
      <c r="M53" s="695"/>
      <c r="N53" s="709"/>
      <c r="O53" s="709"/>
      <c r="P53" s="706"/>
      <c r="Q53" s="706"/>
      <c r="S53" s="284">
        <v>75579</v>
      </c>
      <c r="T53" s="284">
        <v>32161</v>
      </c>
      <c r="U53" s="285">
        <v>145812</v>
      </c>
      <c r="V53" s="285">
        <v>45620</v>
      </c>
      <c r="W53" s="285">
        <v>100192</v>
      </c>
      <c r="X53" s="57"/>
      <c r="Y53" s="57"/>
      <c r="Z53" s="57"/>
    </row>
    <row r="54" spans="1:26" ht="14.1" customHeight="1" x14ac:dyDescent="0.25">
      <c r="A54" s="110" t="s">
        <v>169</v>
      </c>
      <c r="B54" s="698">
        <v>40</v>
      </c>
      <c r="C54" s="698">
        <v>47</v>
      </c>
      <c r="D54" s="695">
        <v>6.1959788097524697</v>
      </c>
      <c r="E54" s="695">
        <f t="shared" si="9"/>
        <v>7.2355558292408819</v>
      </c>
      <c r="F54" s="698">
        <v>79</v>
      </c>
      <c r="G54" s="698">
        <v>83</v>
      </c>
      <c r="H54" s="695">
        <v>12.237058149261129</v>
      </c>
      <c r="I54" s="695">
        <f t="shared" si="8"/>
        <v>12.777683698446666</v>
      </c>
      <c r="J54" s="698">
        <v>2</v>
      </c>
      <c r="K54" s="698">
        <v>4</v>
      </c>
      <c r="L54" s="695">
        <v>1.1145786892554614</v>
      </c>
      <c r="M54" s="695">
        <f>K54/V54*10000</f>
        <v>2.2370113528326159</v>
      </c>
      <c r="N54" s="698">
        <v>2</v>
      </c>
      <c r="O54" s="698">
        <v>7</v>
      </c>
      <c r="P54" s="695">
        <v>1.1145786892554614</v>
      </c>
      <c r="Q54" s="695">
        <f>O54/V54*10000</f>
        <v>3.9147698674570774</v>
      </c>
      <c r="S54" s="284">
        <v>35794</v>
      </c>
      <c r="T54" s="284">
        <v>18668</v>
      </c>
      <c r="U54" s="285">
        <v>64957</v>
      </c>
      <c r="V54" s="284">
        <v>17881</v>
      </c>
      <c r="W54" s="284">
        <v>47076</v>
      </c>
      <c r="X54" s="57"/>
      <c r="Y54" s="57"/>
      <c r="Z54" s="57"/>
    </row>
    <row r="55" spans="1:26" ht="14.1" customHeight="1" x14ac:dyDescent="0.2">
      <c r="A55" s="110" t="s">
        <v>170</v>
      </c>
      <c r="B55" s="704">
        <v>55</v>
      </c>
      <c r="C55" s="703">
        <f>C54+C53</f>
        <v>58</v>
      </c>
      <c r="D55" s="700">
        <v>2.4824087489111251</v>
      </c>
      <c r="E55" s="700">
        <f t="shared" si="9"/>
        <v>2.7518278304684278</v>
      </c>
      <c r="F55" s="704">
        <v>161</v>
      </c>
      <c r="G55" s="703">
        <f>G54+G53</f>
        <v>164</v>
      </c>
      <c r="H55" s="700">
        <v>7.2666874286307488</v>
      </c>
      <c r="I55" s="700">
        <f t="shared" si="8"/>
        <v>7.7810304171865887</v>
      </c>
      <c r="J55" s="704">
        <v>2</v>
      </c>
      <c r="K55" s="704">
        <v>4</v>
      </c>
      <c r="L55" s="700">
        <v>0.29931158335827596</v>
      </c>
      <c r="M55" s="695">
        <f>K55/V55*10000</f>
        <v>0.62991133997889792</v>
      </c>
      <c r="N55" s="704">
        <v>2</v>
      </c>
      <c r="O55" s="704">
        <v>7</v>
      </c>
      <c r="P55" s="700">
        <v>0.29931158335827596</v>
      </c>
      <c r="Q55" s="700">
        <f>O55/V55*10000</f>
        <v>1.1023448449630715</v>
      </c>
      <c r="S55" s="284">
        <v>111373</v>
      </c>
      <c r="T55" s="284">
        <v>50829</v>
      </c>
      <c r="U55" s="284">
        <v>210769</v>
      </c>
      <c r="V55" s="284">
        <v>63501</v>
      </c>
      <c r="W55" s="284">
        <v>147268</v>
      </c>
      <c r="X55" s="57"/>
      <c r="Y55" s="57"/>
      <c r="Z55" s="57"/>
    </row>
    <row r="56" spans="1:26" ht="14.1" customHeight="1" x14ac:dyDescent="0.2">
      <c r="A56" s="113" t="s">
        <v>461</v>
      </c>
      <c r="B56" s="119">
        <v>35846</v>
      </c>
      <c r="C56" s="119"/>
      <c r="D56" s="123">
        <v>2.44</v>
      </c>
      <c r="E56" s="124"/>
      <c r="F56" s="119">
        <v>68295</v>
      </c>
      <c r="G56" s="119"/>
      <c r="H56" s="119">
        <v>4.6500000000000004</v>
      </c>
      <c r="I56" s="119"/>
      <c r="J56" s="119">
        <v>1726</v>
      </c>
      <c r="K56" s="119"/>
      <c r="L56" s="123">
        <v>0.12</v>
      </c>
      <c r="M56" s="119"/>
      <c r="N56" s="119">
        <v>9067</v>
      </c>
      <c r="O56" s="119"/>
      <c r="P56" s="123">
        <v>0.62</v>
      </c>
      <c r="Q56" s="119"/>
      <c r="S56" s="51"/>
      <c r="T56" s="51"/>
      <c r="U56" s="51"/>
      <c r="V56" s="51"/>
      <c r="W56" s="51"/>
      <c r="X56" s="51"/>
      <c r="Y56" s="51"/>
      <c r="Z56" s="51"/>
    </row>
    <row r="57" spans="1:26" ht="14.1" customHeight="1" x14ac:dyDescent="0.2">
      <c r="A57" s="113" t="s">
        <v>460</v>
      </c>
      <c r="B57" s="119">
        <v>4412</v>
      </c>
      <c r="C57" s="119"/>
      <c r="D57" s="123">
        <v>2.63</v>
      </c>
      <c r="E57" s="124"/>
      <c r="F57" s="119">
        <v>9991</v>
      </c>
      <c r="G57" s="119"/>
      <c r="H57" s="119">
        <v>5.96</v>
      </c>
      <c r="I57" s="119"/>
      <c r="J57" s="119">
        <v>148</v>
      </c>
      <c r="K57" s="119"/>
      <c r="L57" s="119">
        <v>0.09</v>
      </c>
      <c r="M57" s="119"/>
      <c r="N57" s="119">
        <v>1098</v>
      </c>
      <c r="O57" s="119"/>
      <c r="P57" s="119">
        <v>0.66</v>
      </c>
      <c r="Q57" s="119"/>
      <c r="S57" s="51"/>
      <c r="T57" s="51"/>
      <c r="U57" s="51"/>
      <c r="V57" s="51"/>
      <c r="W57" s="51"/>
      <c r="X57" s="51"/>
      <c r="Y57" s="51"/>
      <c r="Z57" s="51"/>
    </row>
    <row r="58" spans="1:26" ht="15" customHeight="1" x14ac:dyDescent="0.2">
      <c r="A58" s="430" t="s">
        <v>156</v>
      </c>
      <c r="B58" s="691" t="s">
        <v>721</v>
      </c>
      <c r="C58" s="691"/>
      <c r="D58" s="691"/>
      <c r="E58" s="691"/>
      <c r="F58" s="691" t="s">
        <v>432</v>
      </c>
      <c r="G58" s="691"/>
      <c r="H58" s="691"/>
      <c r="I58" s="691"/>
      <c r="J58" s="691" t="s">
        <v>435</v>
      </c>
      <c r="K58" s="691"/>
      <c r="L58" s="691"/>
      <c r="M58" s="691"/>
      <c r="N58" s="691" t="s">
        <v>722</v>
      </c>
      <c r="O58" s="691"/>
      <c r="P58" s="691"/>
      <c r="Q58" s="691"/>
      <c r="S58" s="485" t="s">
        <v>475</v>
      </c>
      <c r="T58" s="486"/>
      <c r="U58" s="487" t="s">
        <v>474</v>
      </c>
      <c r="V58" s="487" t="s">
        <v>473</v>
      </c>
      <c r="W58" s="487" t="s">
        <v>472</v>
      </c>
      <c r="X58" s="381"/>
      <c r="Y58" s="381"/>
      <c r="Z58" s="381"/>
    </row>
    <row r="59" spans="1:26" ht="26.25" customHeight="1" x14ac:dyDescent="0.2">
      <c r="A59" s="430"/>
      <c r="B59" s="430" t="s">
        <v>458</v>
      </c>
      <c r="C59" s="430"/>
      <c r="D59" s="692" t="s">
        <v>704</v>
      </c>
      <c r="E59" s="693"/>
      <c r="F59" s="693" t="s">
        <v>458</v>
      </c>
      <c r="G59" s="692"/>
      <c r="H59" s="692" t="s">
        <v>704</v>
      </c>
      <c r="I59" s="693"/>
      <c r="J59" s="693" t="s">
        <v>458</v>
      </c>
      <c r="K59" s="692"/>
      <c r="L59" s="692" t="s">
        <v>704</v>
      </c>
      <c r="M59" s="693"/>
      <c r="N59" s="693" t="s">
        <v>458</v>
      </c>
      <c r="O59" s="692"/>
      <c r="P59" s="692" t="s">
        <v>704</v>
      </c>
      <c r="Q59" s="693"/>
      <c r="S59" s="488" t="s">
        <v>459</v>
      </c>
      <c r="T59" s="488"/>
      <c r="U59" s="487"/>
      <c r="V59" s="487"/>
      <c r="W59" s="487"/>
      <c r="X59" s="381"/>
      <c r="Y59" s="381"/>
      <c r="Z59" s="381"/>
    </row>
    <row r="60" spans="1:26" ht="16.5" customHeight="1" x14ac:dyDescent="0.2">
      <c r="A60" s="430"/>
      <c r="B60" s="105">
        <v>2022</v>
      </c>
      <c r="C60" s="105">
        <v>2023</v>
      </c>
      <c r="D60" s="105">
        <v>2022</v>
      </c>
      <c r="E60" s="105">
        <v>2023</v>
      </c>
      <c r="F60" s="105">
        <v>2022</v>
      </c>
      <c r="G60" s="105">
        <v>2023</v>
      </c>
      <c r="H60" s="105">
        <v>2022</v>
      </c>
      <c r="I60" s="105">
        <v>2023</v>
      </c>
      <c r="J60" s="105">
        <v>2022</v>
      </c>
      <c r="K60" s="105">
        <v>2023</v>
      </c>
      <c r="L60" s="105">
        <v>2022</v>
      </c>
      <c r="M60" s="105">
        <v>2023</v>
      </c>
      <c r="N60" s="105">
        <v>2022</v>
      </c>
      <c r="O60" s="105">
        <v>2023</v>
      </c>
      <c r="P60" s="105">
        <v>2022</v>
      </c>
      <c r="Q60" s="105">
        <v>2023</v>
      </c>
      <c r="S60" s="489"/>
      <c r="T60" s="489"/>
      <c r="U60" s="488"/>
      <c r="V60" s="487"/>
      <c r="W60" s="487"/>
      <c r="X60" s="381"/>
      <c r="Y60" s="381"/>
      <c r="Z60" s="381"/>
    </row>
    <row r="61" spans="1:26" ht="15" x14ac:dyDescent="0.25">
      <c r="A61" s="106" t="s">
        <v>158</v>
      </c>
      <c r="B61" s="698"/>
      <c r="C61" s="698"/>
      <c r="D61" s="695"/>
      <c r="E61" s="695"/>
      <c r="F61" s="696"/>
      <c r="G61" s="696"/>
      <c r="H61" s="695"/>
      <c r="I61" s="695"/>
      <c r="J61" s="706"/>
      <c r="K61" s="706"/>
      <c r="L61" s="695"/>
      <c r="M61" s="695"/>
      <c r="N61" s="696">
        <v>6</v>
      </c>
      <c r="O61" s="696">
        <v>6</v>
      </c>
      <c r="P61" s="706">
        <v>1.7317516668109794</v>
      </c>
      <c r="Q61" s="695">
        <f>O61/U61*10000</f>
        <v>1.9566280776129137</v>
      </c>
      <c r="S61" s="284">
        <v>16040</v>
      </c>
      <c r="T61" s="284">
        <v>7416</v>
      </c>
      <c r="U61" s="285">
        <v>30665</v>
      </c>
      <c r="V61" s="284">
        <v>8094</v>
      </c>
      <c r="W61" s="284">
        <v>22571</v>
      </c>
      <c r="X61" s="57"/>
      <c r="Y61" s="57"/>
      <c r="Z61" s="57"/>
    </row>
    <row r="62" spans="1:26" ht="9.75" customHeight="1" x14ac:dyDescent="0.25">
      <c r="A62" s="109" t="s">
        <v>159</v>
      </c>
      <c r="B62" s="698"/>
      <c r="C62" s="698"/>
      <c r="D62" s="695"/>
      <c r="E62" s="695"/>
      <c r="F62" s="696"/>
      <c r="G62" s="696"/>
      <c r="H62" s="695"/>
      <c r="I62" s="695"/>
      <c r="J62" s="698"/>
      <c r="K62" s="698"/>
      <c r="L62" s="695"/>
      <c r="M62" s="695"/>
      <c r="N62" s="698"/>
      <c r="O62" s="698"/>
      <c r="P62" s="706"/>
      <c r="Q62" s="695"/>
      <c r="S62" s="284">
        <v>3846</v>
      </c>
      <c r="T62" s="284">
        <v>1578</v>
      </c>
      <c r="U62" s="285">
        <v>7471</v>
      </c>
      <c r="V62" s="284">
        <v>2198</v>
      </c>
      <c r="W62" s="284">
        <v>5273</v>
      </c>
      <c r="X62" s="57"/>
      <c r="Y62" s="57"/>
      <c r="Z62" s="57"/>
    </row>
    <row r="63" spans="1:26" ht="15" x14ac:dyDescent="0.25">
      <c r="A63" s="109" t="s">
        <v>160</v>
      </c>
      <c r="B63" s="698"/>
      <c r="C63" s="698"/>
      <c r="D63" s="695"/>
      <c r="E63" s="695"/>
      <c r="F63" s="696"/>
      <c r="G63" s="696"/>
      <c r="H63" s="695"/>
      <c r="I63" s="695"/>
      <c r="J63" s="698"/>
      <c r="K63" s="698"/>
      <c r="L63" s="695"/>
      <c r="M63" s="695"/>
      <c r="N63" s="698">
        <v>1</v>
      </c>
      <c r="O63" s="707">
        <v>0</v>
      </c>
      <c r="P63" s="706">
        <v>0.81532816958825927</v>
      </c>
      <c r="Q63" s="695">
        <f>O63/U63*10000</f>
        <v>0</v>
      </c>
      <c r="S63" s="284">
        <v>5670</v>
      </c>
      <c r="T63" s="284">
        <v>2239</v>
      </c>
      <c r="U63" s="285">
        <v>10960</v>
      </c>
      <c r="V63" s="284">
        <v>3234</v>
      </c>
      <c r="W63" s="284">
        <v>7726</v>
      </c>
      <c r="X63" s="57"/>
      <c r="Y63" s="57"/>
      <c r="Z63" s="57"/>
    </row>
    <row r="64" spans="1:26" ht="15" x14ac:dyDescent="0.25">
      <c r="A64" s="109" t="s">
        <v>161</v>
      </c>
      <c r="B64" s="698"/>
      <c r="C64" s="698"/>
      <c r="D64" s="695"/>
      <c r="E64" s="695"/>
      <c r="F64" s="696"/>
      <c r="G64" s="696"/>
      <c r="H64" s="695"/>
      <c r="I64" s="695"/>
      <c r="J64" s="698"/>
      <c r="K64" s="698"/>
      <c r="L64" s="695"/>
      <c r="M64" s="695"/>
      <c r="N64" s="698"/>
      <c r="O64" s="707"/>
      <c r="P64" s="695"/>
      <c r="Q64" s="695"/>
      <c r="S64" s="284">
        <v>6224</v>
      </c>
      <c r="T64" s="284">
        <v>2472</v>
      </c>
      <c r="U64" s="285">
        <v>11975</v>
      </c>
      <c r="V64" s="284">
        <v>3886</v>
      </c>
      <c r="W64" s="284">
        <v>8089</v>
      </c>
      <c r="X64" s="57"/>
      <c r="Y64" s="57"/>
      <c r="Z64" s="57"/>
    </row>
    <row r="65" spans="1:26" ht="15" x14ac:dyDescent="0.25">
      <c r="A65" s="109" t="s">
        <v>162</v>
      </c>
      <c r="B65" s="696"/>
      <c r="C65" s="696"/>
      <c r="D65" s="695"/>
      <c r="E65" s="695"/>
      <c r="F65" s="696"/>
      <c r="G65" s="696"/>
      <c r="H65" s="695"/>
      <c r="I65" s="695"/>
      <c r="J65" s="698"/>
      <c r="K65" s="698"/>
      <c r="L65" s="695"/>
      <c r="M65" s="695"/>
      <c r="N65" s="698">
        <v>3</v>
      </c>
      <c r="O65" s="707">
        <v>3</v>
      </c>
      <c r="P65" s="695">
        <v>2.1117837533436576</v>
      </c>
      <c r="Q65" s="695">
        <f>O65/U65*10000</f>
        <v>2.1353833013025838</v>
      </c>
      <c r="S65" s="284">
        <v>7280</v>
      </c>
      <c r="T65" s="284">
        <v>2920</v>
      </c>
      <c r="U65" s="285">
        <v>14049</v>
      </c>
      <c r="V65" s="284">
        <v>4117</v>
      </c>
      <c r="W65" s="284">
        <v>9932</v>
      </c>
      <c r="X65" s="57"/>
      <c r="Y65" s="57"/>
      <c r="Z65" s="57"/>
    </row>
    <row r="66" spans="1:26" ht="16.5" customHeight="1" x14ac:dyDescent="0.25">
      <c r="A66" s="109" t="s">
        <v>163</v>
      </c>
      <c r="B66" s="698"/>
      <c r="C66" s="698"/>
      <c r="D66" s="695"/>
      <c r="E66" s="695"/>
      <c r="F66" s="696"/>
      <c r="G66" s="696"/>
      <c r="H66" s="695"/>
      <c r="I66" s="695"/>
      <c r="J66" s="696"/>
      <c r="K66" s="696"/>
      <c r="L66" s="695"/>
      <c r="M66" s="695"/>
      <c r="N66" s="698"/>
      <c r="O66" s="707"/>
      <c r="P66" s="695"/>
      <c r="Q66" s="695"/>
      <c r="S66" s="284">
        <v>6160</v>
      </c>
      <c r="T66" s="284">
        <v>2688</v>
      </c>
      <c r="U66" s="285">
        <v>11798</v>
      </c>
      <c r="V66" s="284">
        <v>4395</v>
      </c>
      <c r="W66" s="284">
        <v>7403</v>
      </c>
      <c r="X66" s="57"/>
      <c r="Y66" s="57"/>
      <c r="Z66" s="57"/>
    </row>
    <row r="67" spans="1:26" ht="12.75" customHeight="1" x14ac:dyDescent="0.25">
      <c r="A67" s="106" t="s">
        <v>164</v>
      </c>
      <c r="B67" s="698"/>
      <c r="C67" s="698"/>
      <c r="D67" s="695"/>
      <c r="E67" s="695"/>
      <c r="F67" s="696"/>
      <c r="G67" s="696"/>
      <c r="H67" s="695"/>
      <c r="I67" s="695"/>
      <c r="J67" s="696"/>
      <c r="K67" s="696"/>
      <c r="L67" s="695"/>
      <c r="M67" s="695"/>
      <c r="N67" s="698">
        <v>2</v>
      </c>
      <c r="O67" s="707">
        <v>2</v>
      </c>
      <c r="P67" s="695">
        <v>0.98590160701961937</v>
      </c>
      <c r="Q67" s="695">
        <f>O67/U67*10000</f>
        <v>1.0803802938634399</v>
      </c>
      <c r="S67" s="284">
        <v>9614</v>
      </c>
      <c r="T67" s="284">
        <v>4161</v>
      </c>
      <c r="U67" s="285">
        <v>18512</v>
      </c>
      <c r="V67" s="284">
        <v>7171</v>
      </c>
      <c r="W67" s="284">
        <v>11341</v>
      </c>
      <c r="X67" s="57"/>
      <c r="Y67" s="57"/>
      <c r="Z67" s="57"/>
    </row>
    <row r="68" spans="1:26" ht="15" x14ac:dyDescent="0.25">
      <c r="A68" s="106" t="s">
        <v>165</v>
      </c>
      <c r="B68" s="696"/>
      <c r="C68" s="696"/>
      <c r="D68" s="695"/>
      <c r="E68" s="695"/>
      <c r="F68" s="696"/>
      <c r="G68" s="696"/>
      <c r="H68" s="695"/>
      <c r="I68" s="695"/>
      <c r="J68" s="698"/>
      <c r="K68" s="698"/>
      <c r="L68" s="695"/>
      <c r="M68" s="695"/>
      <c r="N68" s="698">
        <v>2</v>
      </c>
      <c r="O68" s="707">
        <v>2</v>
      </c>
      <c r="P68" s="695">
        <v>1.3565760021705215</v>
      </c>
      <c r="Q68" s="695">
        <f>O68/U68*10000</f>
        <v>1.3988948730502904</v>
      </c>
      <c r="S68" s="284">
        <v>7352</v>
      </c>
      <c r="T68" s="284">
        <v>2962</v>
      </c>
      <c r="U68" s="285">
        <v>14297</v>
      </c>
      <c r="V68" s="284">
        <v>4842</v>
      </c>
      <c r="W68" s="284">
        <v>9455</v>
      </c>
      <c r="X68" s="57"/>
      <c r="Y68" s="57"/>
      <c r="Z68" s="57"/>
    </row>
    <row r="69" spans="1:26" ht="12.75" customHeight="1" x14ac:dyDescent="0.25">
      <c r="A69" s="106" t="s">
        <v>166</v>
      </c>
      <c r="B69" s="698"/>
      <c r="C69" s="698"/>
      <c r="D69" s="695"/>
      <c r="E69" s="695"/>
      <c r="F69" s="696"/>
      <c r="G69" s="696"/>
      <c r="H69" s="695"/>
      <c r="I69" s="695"/>
      <c r="J69" s="706"/>
      <c r="K69" s="706"/>
      <c r="L69" s="695"/>
      <c r="M69" s="695"/>
      <c r="N69" s="698"/>
      <c r="O69" s="707"/>
      <c r="P69" s="695"/>
      <c r="Q69" s="695"/>
      <c r="S69" s="284">
        <v>7917</v>
      </c>
      <c r="T69" s="284">
        <v>3382</v>
      </c>
      <c r="U69" s="285">
        <v>15691</v>
      </c>
      <c r="V69" s="284">
        <v>4795</v>
      </c>
      <c r="W69" s="284">
        <v>10896</v>
      </c>
      <c r="X69" s="57"/>
      <c r="Y69" s="57"/>
      <c r="Z69" s="57"/>
    </row>
    <row r="70" spans="1:26" ht="15" x14ac:dyDescent="0.25">
      <c r="A70" s="106" t="s">
        <v>167</v>
      </c>
      <c r="B70" s="698"/>
      <c r="C70" s="698"/>
      <c r="D70" s="695"/>
      <c r="E70" s="695"/>
      <c r="F70" s="696"/>
      <c r="G70" s="696"/>
      <c r="H70" s="695"/>
      <c r="I70" s="695"/>
      <c r="J70" s="696"/>
      <c r="K70" s="696"/>
      <c r="L70" s="695"/>
      <c r="M70" s="695"/>
      <c r="N70" s="698"/>
      <c r="O70" s="707"/>
      <c r="P70" s="695">
        <v>0</v>
      </c>
      <c r="Q70" s="695">
        <f>O70/U70*10000</f>
        <v>0</v>
      </c>
      <c r="S70" s="284">
        <v>5476</v>
      </c>
      <c r="T70" s="284">
        <v>2343</v>
      </c>
      <c r="U70" s="285">
        <v>10394</v>
      </c>
      <c r="V70" s="284">
        <v>2888</v>
      </c>
      <c r="W70" s="284">
        <v>7506</v>
      </c>
      <c r="X70" s="57"/>
      <c r="Y70" s="57"/>
      <c r="Z70" s="57"/>
    </row>
    <row r="71" spans="1:26" ht="15" x14ac:dyDescent="0.25">
      <c r="A71" s="110" t="s">
        <v>168</v>
      </c>
      <c r="B71" s="710"/>
      <c r="C71" s="710"/>
      <c r="D71" s="700"/>
      <c r="E71" s="700"/>
      <c r="F71" s="699"/>
      <c r="G71" s="699"/>
      <c r="H71" s="700"/>
      <c r="I71" s="700"/>
      <c r="J71" s="699"/>
      <c r="K71" s="699"/>
      <c r="L71" s="700"/>
      <c r="M71" s="700"/>
      <c r="N71" s="701">
        <v>14</v>
      </c>
      <c r="O71" s="703">
        <f>SUM(O61:O70)</f>
        <v>13</v>
      </c>
      <c r="P71" s="700">
        <v>0.89171406551550625</v>
      </c>
      <c r="Q71" s="700">
        <f>O71/U71*10000</f>
        <v>0.89155899377280323</v>
      </c>
      <c r="S71" s="284">
        <v>75579</v>
      </c>
      <c r="T71" s="284">
        <v>32161</v>
      </c>
      <c r="U71" s="285">
        <v>145812</v>
      </c>
      <c r="V71" s="285">
        <v>45620</v>
      </c>
      <c r="W71" s="285">
        <v>100192</v>
      </c>
      <c r="X71" s="57"/>
      <c r="Y71" s="57"/>
      <c r="Z71" s="57"/>
    </row>
    <row r="72" spans="1:26" ht="15" x14ac:dyDescent="0.25">
      <c r="A72" s="110" t="s">
        <v>169</v>
      </c>
      <c r="B72" s="698">
        <v>2</v>
      </c>
      <c r="C72" s="698">
        <v>7</v>
      </c>
      <c r="D72" s="695">
        <v>0.30979894048762352</v>
      </c>
      <c r="E72" s="695">
        <f>SUM(C72/U72*10000)</f>
        <v>1.077635974567791</v>
      </c>
      <c r="F72" s="696">
        <v>30</v>
      </c>
      <c r="G72" s="696">
        <v>30</v>
      </c>
      <c r="H72" s="695">
        <v>4.6469841073143527</v>
      </c>
      <c r="I72" s="695">
        <f>G72/U72*10000</f>
        <v>4.6184398910048179</v>
      </c>
      <c r="J72" s="698">
        <v>13</v>
      </c>
      <c r="K72" s="698">
        <v>13</v>
      </c>
      <c r="L72" s="695">
        <v>2.0136931131695532</v>
      </c>
      <c r="M72" s="695">
        <f>SUM(K72/U72*10000)</f>
        <v>2.0013239527687547</v>
      </c>
      <c r="N72" s="698">
        <v>45</v>
      </c>
      <c r="O72" s="698">
        <v>45</v>
      </c>
      <c r="P72" s="695">
        <v>6.9704761609715291</v>
      </c>
      <c r="Q72" s="695">
        <f>O72/U72*10000</f>
        <v>6.9276598365072273</v>
      </c>
      <c r="S72" s="284">
        <v>35794</v>
      </c>
      <c r="T72" s="284">
        <v>18668</v>
      </c>
      <c r="U72" s="285">
        <v>64957</v>
      </c>
      <c r="V72" s="284">
        <v>17881</v>
      </c>
      <c r="W72" s="284">
        <v>47076</v>
      </c>
      <c r="X72" s="57"/>
      <c r="Y72" s="57"/>
      <c r="Z72" s="57"/>
    </row>
    <row r="73" spans="1:26" x14ac:dyDescent="0.2">
      <c r="A73" s="110" t="s">
        <v>170</v>
      </c>
      <c r="B73" s="704">
        <v>2</v>
      </c>
      <c r="C73" s="704">
        <v>7</v>
      </c>
      <c r="D73" s="700">
        <v>9.0269409051313657E-2</v>
      </c>
      <c r="E73" s="700">
        <f>SUM(C73/U73*10000)</f>
        <v>0.33211715195308605</v>
      </c>
      <c r="F73" s="704">
        <v>30</v>
      </c>
      <c r="G73" s="704">
        <v>30</v>
      </c>
      <c r="H73" s="700">
        <v>1.3540411357697046</v>
      </c>
      <c r="I73" s="700">
        <f>G73/U73*10000</f>
        <v>1.4233592226560832</v>
      </c>
      <c r="J73" s="704">
        <v>13</v>
      </c>
      <c r="K73" s="704">
        <v>13</v>
      </c>
      <c r="L73" s="700">
        <v>0.58675115883353868</v>
      </c>
      <c r="M73" s="700">
        <f>SUM(K73/U73*10000)</f>
        <v>0.61678899648430274</v>
      </c>
      <c r="N73" s="704">
        <v>59</v>
      </c>
      <c r="O73" s="703">
        <f>O72+O71</f>
        <v>58</v>
      </c>
      <c r="P73" s="700">
        <v>2.6629475670137528</v>
      </c>
      <c r="Q73" s="700">
        <f>O73/U73*10000</f>
        <v>2.7518278304684278</v>
      </c>
      <c r="S73" s="284">
        <v>111373</v>
      </c>
      <c r="T73" s="284">
        <v>50829</v>
      </c>
      <c r="U73" s="284">
        <v>210769</v>
      </c>
      <c r="V73" s="284">
        <v>63501</v>
      </c>
      <c r="W73" s="284">
        <v>147268</v>
      </c>
      <c r="X73" s="57"/>
      <c r="Y73" s="57"/>
      <c r="Z73" s="57"/>
    </row>
    <row r="74" spans="1:26" ht="13.5" x14ac:dyDescent="0.2">
      <c r="A74" s="113" t="s">
        <v>461</v>
      </c>
      <c r="B74" s="119">
        <v>5554</v>
      </c>
      <c r="C74" s="119"/>
      <c r="D74" s="123">
        <v>0.38</v>
      </c>
      <c r="E74" s="124"/>
      <c r="F74" s="119">
        <v>8172</v>
      </c>
      <c r="G74" s="119"/>
      <c r="H74" s="119">
        <v>0.56000000000000005</v>
      </c>
      <c r="I74" s="119"/>
      <c r="J74" s="119">
        <v>18929</v>
      </c>
      <c r="K74" s="119"/>
      <c r="L74" s="119">
        <v>1.29</v>
      </c>
      <c r="M74" s="119"/>
      <c r="N74" s="119"/>
      <c r="O74" s="119"/>
      <c r="P74" s="123"/>
      <c r="Q74" s="119"/>
      <c r="S74" s="51"/>
      <c r="T74" s="51"/>
      <c r="U74" s="51"/>
      <c r="V74" s="51"/>
      <c r="W74" s="51"/>
      <c r="X74" s="51"/>
      <c r="Y74" s="51"/>
      <c r="Z74" s="51"/>
    </row>
    <row r="75" spans="1:26" ht="13.5" x14ac:dyDescent="0.2">
      <c r="A75" s="113" t="s">
        <v>460</v>
      </c>
      <c r="B75" s="119">
        <v>694</v>
      </c>
      <c r="C75" s="119"/>
      <c r="D75" s="123">
        <v>0.41</v>
      </c>
      <c r="E75" s="124"/>
      <c r="F75" s="119">
        <v>1033</v>
      </c>
      <c r="G75" s="119"/>
      <c r="H75" s="119">
        <v>0.62</v>
      </c>
      <c r="I75" s="119"/>
      <c r="J75" s="119">
        <v>1740</v>
      </c>
      <c r="K75" s="119"/>
      <c r="L75" s="123">
        <v>1.04</v>
      </c>
      <c r="M75" s="119"/>
      <c r="N75" s="119"/>
      <c r="O75" s="119"/>
      <c r="P75" s="119"/>
      <c r="Q75" s="119"/>
      <c r="S75" s="51"/>
      <c r="T75" s="51"/>
      <c r="U75" s="51"/>
      <c r="V75" s="51"/>
      <c r="W75" s="51"/>
      <c r="X75" s="51"/>
      <c r="Y75" s="51"/>
      <c r="Z75" s="51"/>
    </row>
    <row r="76" spans="1:26" ht="20.25" customHeight="1" x14ac:dyDescent="0.2">
      <c r="A76" s="530" t="s">
        <v>479</v>
      </c>
      <c r="B76" s="530"/>
      <c r="C76" s="530"/>
      <c r="D76" s="530"/>
      <c r="E76" s="530"/>
      <c r="F76" s="530"/>
      <c r="G76" s="530"/>
      <c r="H76" s="530"/>
      <c r="I76" s="530"/>
      <c r="J76" s="530"/>
      <c r="K76" s="530"/>
      <c r="L76" s="530"/>
      <c r="M76" s="530"/>
      <c r="N76" s="530"/>
      <c r="O76" s="530"/>
      <c r="P76" s="530"/>
      <c r="Q76" s="530"/>
      <c r="S76" s="51"/>
      <c r="T76" s="51"/>
      <c r="U76" s="51"/>
      <c r="V76" s="51"/>
      <c r="W76" s="51"/>
      <c r="X76" s="51"/>
      <c r="Y76" s="51"/>
      <c r="Z76" s="51"/>
    </row>
    <row r="77" spans="1:26" ht="15" customHeight="1" x14ac:dyDescent="0.2">
      <c r="A77" s="430" t="s">
        <v>156</v>
      </c>
      <c r="B77" s="691" t="s">
        <v>445</v>
      </c>
      <c r="C77" s="691"/>
      <c r="D77" s="691"/>
      <c r="E77" s="691"/>
      <c r="F77" s="691" t="s">
        <v>497</v>
      </c>
      <c r="G77" s="691"/>
      <c r="H77" s="691"/>
      <c r="I77" s="691"/>
      <c r="J77" s="691" t="s">
        <v>434</v>
      </c>
      <c r="K77" s="691"/>
      <c r="L77" s="691"/>
      <c r="M77" s="691"/>
      <c r="N77" s="691" t="s">
        <v>436</v>
      </c>
      <c r="O77" s="691"/>
      <c r="P77" s="691"/>
      <c r="Q77" s="691"/>
      <c r="S77" s="485" t="s">
        <v>475</v>
      </c>
      <c r="T77" s="486"/>
      <c r="U77" s="487" t="s">
        <v>474</v>
      </c>
      <c r="V77" s="487" t="s">
        <v>473</v>
      </c>
      <c r="W77" s="487" t="s">
        <v>472</v>
      </c>
      <c r="X77" s="381"/>
      <c r="Y77" s="381"/>
      <c r="Z77" s="381"/>
    </row>
    <row r="78" spans="1:26" ht="27" customHeight="1" x14ac:dyDescent="0.2">
      <c r="A78" s="430"/>
      <c r="B78" s="430" t="s">
        <v>458</v>
      </c>
      <c r="C78" s="430"/>
      <c r="D78" s="692" t="s">
        <v>704</v>
      </c>
      <c r="E78" s="693"/>
      <c r="F78" s="693" t="s">
        <v>458</v>
      </c>
      <c r="G78" s="692"/>
      <c r="H78" s="692" t="s">
        <v>704</v>
      </c>
      <c r="I78" s="693"/>
      <c r="J78" s="693" t="s">
        <v>458</v>
      </c>
      <c r="K78" s="692"/>
      <c r="L78" s="692" t="s">
        <v>704</v>
      </c>
      <c r="M78" s="693"/>
      <c r="N78" s="693" t="s">
        <v>458</v>
      </c>
      <c r="O78" s="692"/>
      <c r="P78" s="692" t="s">
        <v>704</v>
      </c>
      <c r="Q78" s="693"/>
      <c r="S78" s="488" t="s">
        <v>459</v>
      </c>
      <c r="T78" s="488"/>
      <c r="U78" s="487"/>
      <c r="V78" s="487"/>
      <c r="W78" s="487"/>
      <c r="X78" s="381"/>
      <c r="Y78" s="381"/>
      <c r="Z78" s="381"/>
    </row>
    <row r="79" spans="1:26" x14ac:dyDescent="0.2">
      <c r="A79" s="430"/>
      <c r="B79" s="105">
        <v>2022</v>
      </c>
      <c r="C79" s="105">
        <v>2023</v>
      </c>
      <c r="D79" s="105">
        <v>2022</v>
      </c>
      <c r="E79" s="105">
        <v>2023</v>
      </c>
      <c r="F79" s="105">
        <v>2022</v>
      </c>
      <c r="G79" s="105">
        <v>2023</v>
      </c>
      <c r="H79" s="105">
        <v>2022</v>
      </c>
      <c r="I79" s="105">
        <v>2023</v>
      </c>
      <c r="J79" s="105">
        <v>2022</v>
      </c>
      <c r="K79" s="105">
        <v>2023</v>
      </c>
      <c r="L79" s="105">
        <v>2022</v>
      </c>
      <c r="M79" s="105">
        <v>2023</v>
      </c>
      <c r="N79" s="105">
        <v>2022</v>
      </c>
      <c r="O79" s="105">
        <v>2023</v>
      </c>
      <c r="P79" s="105">
        <v>2022</v>
      </c>
      <c r="Q79" s="105">
        <v>2023</v>
      </c>
      <c r="S79" s="489"/>
      <c r="T79" s="489"/>
      <c r="U79" s="488"/>
      <c r="V79" s="487"/>
      <c r="W79" s="487"/>
      <c r="X79" s="381"/>
      <c r="Y79" s="381"/>
      <c r="Z79" s="381"/>
    </row>
    <row r="80" spans="1:26" ht="15" x14ac:dyDescent="0.25">
      <c r="A80" s="106" t="s">
        <v>158</v>
      </c>
      <c r="B80" s="698"/>
      <c r="C80" s="698"/>
      <c r="D80" s="695"/>
      <c r="E80" s="695"/>
      <c r="F80" s="696"/>
      <c r="G80" s="696"/>
      <c r="H80" s="695"/>
      <c r="I80" s="695"/>
      <c r="J80" s="706"/>
      <c r="K80" s="706"/>
      <c r="L80" s="695"/>
      <c r="M80" s="695"/>
      <c r="N80" s="706"/>
      <c r="O80" s="706"/>
      <c r="P80" s="706"/>
      <c r="Q80" s="706"/>
      <c r="S80" s="284">
        <v>16040</v>
      </c>
      <c r="T80" s="284">
        <v>7416</v>
      </c>
      <c r="U80" s="285">
        <v>30665</v>
      </c>
      <c r="V80" s="284">
        <v>8094</v>
      </c>
      <c r="W80" s="284">
        <v>22571</v>
      </c>
      <c r="X80" s="57"/>
      <c r="Y80" s="57"/>
      <c r="Z80" s="57"/>
    </row>
    <row r="81" spans="1:26" ht="15" x14ac:dyDescent="0.25">
      <c r="A81" s="109" t="s">
        <v>159</v>
      </c>
      <c r="B81" s="698">
        <v>1</v>
      </c>
      <c r="C81" s="698">
        <v>1</v>
      </c>
      <c r="D81" s="695"/>
      <c r="E81" s="695"/>
      <c r="F81" s="696"/>
      <c r="G81" s="696"/>
      <c r="H81" s="695"/>
      <c r="I81" s="695"/>
      <c r="J81" s="698"/>
      <c r="K81" s="698"/>
      <c r="L81" s="695"/>
      <c r="M81" s="695"/>
      <c r="N81" s="698"/>
      <c r="O81" s="698"/>
      <c r="P81" s="706"/>
      <c r="Q81" s="706"/>
      <c r="S81" s="284">
        <v>3846</v>
      </c>
      <c r="T81" s="284">
        <v>1578</v>
      </c>
      <c r="U81" s="285">
        <v>7471</v>
      </c>
      <c r="V81" s="284">
        <v>2198</v>
      </c>
      <c r="W81" s="284">
        <v>5273</v>
      </c>
      <c r="X81" s="57"/>
      <c r="Y81" s="57"/>
      <c r="Z81" s="57"/>
    </row>
    <row r="82" spans="1:26" ht="15" x14ac:dyDescent="0.25">
      <c r="A82" s="109" t="s">
        <v>160</v>
      </c>
      <c r="B82" s="698"/>
      <c r="C82" s="698"/>
      <c r="D82" s="695"/>
      <c r="E82" s="695"/>
      <c r="F82" s="696"/>
      <c r="G82" s="696"/>
      <c r="H82" s="695"/>
      <c r="I82" s="695"/>
      <c r="J82" s="698"/>
      <c r="K82" s="698"/>
      <c r="L82" s="695"/>
      <c r="M82" s="695"/>
      <c r="N82" s="707"/>
      <c r="O82" s="707"/>
      <c r="P82" s="706"/>
      <c r="Q82" s="706"/>
      <c r="S82" s="284">
        <v>5670</v>
      </c>
      <c r="T82" s="284">
        <v>2239</v>
      </c>
      <c r="U82" s="285">
        <v>10960</v>
      </c>
      <c r="V82" s="284">
        <v>3234</v>
      </c>
      <c r="W82" s="284">
        <v>7726</v>
      </c>
      <c r="X82" s="57"/>
      <c r="Y82" s="57"/>
      <c r="Z82" s="57"/>
    </row>
    <row r="83" spans="1:26" ht="15" x14ac:dyDescent="0.25">
      <c r="A83" s="109" t="s">
        <v>161</v>
      </c>
      <c r="B83" s="698">
        <v>1</v>
      </c>
      <c r="C83" s="698"/>
      <c r="D83" s="695">
        <v>0.72870363623114476</v>
      </c>
      <c r="E83" s="695"/>
      <c r="F83" s="696"/>
      <c r="G83" s="696"/>
      <c r="H83" s="695"/>
      <c r="I83" s="695"/>
      <c r="J83" s="698"/>
      <c r="K83" s="698"/>
      <c r="L83" s="695"/>
      <c r="M83" s="695"/>
      <c r="N83" s="707"/>
      <c r="O83" s="707"/>
      <c r="P83" s="706"/>
      <c r="Q83" s="706"/>
      <c r="S83" s="284">
        <v>6224</v>
      </c>
      <c r="T83" s="284">
        <v>2472</v>
      </c>
      <c r="U83" s="285">
        <v>11975</v>
      </c>
      <c r="V83" s="284">
        <v>3886</v>
      </c>
      <c r="W83" s="284">
        <v>8089</v>
      </c>
      <c r="X83" s="57"/>
      <c r="Y83" s="57"/>
      <c r="Z83" s="57"/>
    </row>
    <row r="84" spans="1:26" ht="15" x14ac:dyDescent="0.25">
      <c r="A84" s="109" t="s">
        <v>162</v>
      </c>
      <c r="B84" s="696"/>
      <c r="C84" s="696"/>
      <c r="D84" s="695"/>
      <c r="E84" s="695"/>
      <c r="F84" s="696"/>
      <c r="G84" s="696"/>
      <c r="H84" s="695"/>
      <c r="I84" s="695"/>
      <c r="J84" s="698"/>
      <c r="K84" s="698"/>
      <c r="L84" s="695"/>
      <c r="M84" s="695"/>
      <c r="N84" s="707"/>
      <c r="O84" s="707"/>
      <c r="P84" s="706"/>
      <c r="Q84" s="706"/>
      <c r="S84" s="284">
        <v>7280</v>
      </c>
      <c r="T84" s="284">
        <v>2920</v>
      </c>
      <c r="U84" s="285">
        <v>14049</v>
      </c>
      <c r="V84" s="284">
        <v>4117</v>
      </c>
      <c r="W84" s="284">
        <v>9932</v>
      </c>
      <c r="X84" s="57"/>
      <c r="Y84" s="57"/>
      <c r="Z84" s="57"/>
    </row>
    <row r="85" spans="1:26" ht="15" x14ac:dyDescent="0.25">
      <c r="A85" s="109" t="s">
        <v>163</v>
      </c>
      <c r="B85" s="698">
        <v>1</v>
      </c>
      <c r="C85" s="698">
        <v>1</v>
      </c>
      <c r="D85" s="695">
        <v>0.83</v>
      </c>
      <c r="E85" s="695">
        <f>SUM(C85/U85*10000)</f>
        <v>0.8476012883539582</v>
      </c>
      <c r="F85" s="696"/>
      <c r="G85" s="696"/>
      <c r="H85" s="695"/>
      <c r="I85" s="695"/>
      <c r="J85" s="696"/>
      <c r="K85" s="696"/>
      <c r="L85" s="695"/>
      <c r="M85" s="695"/>
      <c r="N85" s="707"/>
      <c r="O85" s="707"/>
      <c r="P85" s="706"/>
      <c r="Q85" s="706"/>
      <c r="S85" s="284">
        <v>6160</v>
      </c>
      <c r="T85" s="284">
        <v>2688</v>
      </c>
      <c r="U85" s="285">
        <v>11798</v>
      </c>
      <c r="V85" s="284">
        <v>4395</v>
      </c>
      <c r="W85" s="284">
        <v>7403</v>
      </c>
      <c r="X85" s="57"/>
      <c r="Y85" s="57"/>
      <c r="Z85" s="57"/>
    </row>
    <row r="86" spans="1:26" ht="15" x14ac:dyDescent="0.25">
      <c r="A86" s="106" t="s">
        <v>164</v>
      </c>
      <c r="B86" s="698">
        <v>1</v>
      </c>
      <c r="C86" s="698">
        <v>1</v>
      </c>
      <c r="D86" s="695">
        <v>0.49295080350980969</v>
      </c>
      <c r="E86" s="695">
        <f>SUM(C86/U86*10000)</f>
        <v>0.54019014693171996</v>
      </c>
      <c r="F86" s="696"/>
      <c r="G86" s="696"/>
      <c r="H86" s="695"/>
      <c r="I86" s="695"/>
      <c r="J86" s="696"/>
      <c r="K86" s="696"/>
      <c r="L86" s="695"/>
      <c r="M86" s="695"/>
      <c r="N86" s="707"/>
      <c r="O86" s="707"/>
      <c r="P86" s="706"/>
      <c r="Q86" s="706"/>
      <c r="S86" s="284">
        <v>9614</v>
      </c>
      <c r="T86" s="284">
        <v>4161</v>
      </c>
      <c r="U86" s="285">
        <v>18512</v>
      </c>
      <c r="V86" s="284">
        <v>7171</v>
      </c>
      <c r="W86" s="284">
        <v>11341</v>
      </c>
      <c r="X86" s="57"/>
      <c r="Y86" s="57"/>
      <c r="Z86" s="57"/>
    </row>
    <row r="87" spans="1:26" ht="16.5" customHeight="1" x14ac:dyDescent="0.25">
      <c r="A87" s="106" t="s">
        <v>165</v>
      </c>
      <c r="B87" s="696"/>
      <c r="C87" s="696"/>
      <c r="D87" s="695"/>
      <c r="E87" s="695"/>
      <c r="F87" s="696"/>
      <c r="G87" s="696"/>
      <c r="H87" s="695"/>
      <c r="I87" s="695"/>
      <c r="J87" s="698"/>
      <c r="K87" s="698"/>
      <c r="L87" s="695"/>
      <c r="M87" s="695"/>
      <c r="N87" s="707"/>
      <c r="O87" s="707"/>
      <c r="P87" s="706"/>
      <c r="Q87" s="706"/>
      <c r="S87" s="284">
        <v>7352</v>
      </c>
      <c r="T87" s="284">
        <v>2962</v>
      </c>
      <c r="U87" s="285">
        <v>14297</v>
      </c>
      <c r="V87" s="284">
        <v>4842</v>
      </c>
      <c r="W87" s="284">
        <v>9455</v>
      </c>
      <c r="X87" s="57"/>
      <c r="Y87" s="57"/>
      <c r="Z87" s="57"/>
    </row>
    <row r="88" spans="1:26" ht="12.75" customHeight="1" x14ac:dyDescent="0.25">
      <c r="A88" s="106" t="s">
        <v>166</v>
      </c>
      <c r="B88" s="698"/>
      <c r="C88" s="698"/>
      <c r="D88" s="695"/>
      <c r="E88" s="695"/>
      <c r="F88" s="696"/>
      <c r="G88" s="696"/>
      <c r="H88" s="695"/>
      <c r="I88" s="695"/>
      <c r="J88" s="706"/>
      <c r="K88" s="706"/>
      <c r="L88" s="695"/>
      <c r="M88" s="695"/>
      <c r="N88" s="707"/>
      <c r="O88" s="707"/>
      <c r="P88" s="706"/>
      <c r="Q88" s="706"/>
      <c r="S88" s="284">
        <v>7917</v>
      </c>
      <c r="T88" s="284">
        <v>3382</v>
      </c>
      <c r="U88" s="285">
        <v>15691</v>
      </c>
      <c r="V88" s="284">
        <v>4795</v>
      </c>
      <c r="W88" s="284">
        <v>10896</v>
      </c>
      <c r="X88" s="57"/>
      <c r="Y88" s="57"/>
      <c r="Z88" s="57"/>
    </row>
    <row r="89" spans="1:26" ht="15" x14ac:dyDescent="0.25">
      <c r="A89" s="106" t="s">
        <v>167</v>
      </c>
      <c r="B89" s="698"/>
      <c r="C89" s="698"/>
      <c r="D89" s="695"/>
      <c r="E89" s="695"/>
      <c r="F89" s="696"/>
      <c r="G89" s="696"/>
      <c r="H89" s="695"/>
      <c r="I89" s="695"/>
      <c r="J89" s="696"/>
      <c r="K89" s="696"/>
      <c r="L89" s="695"/>
      <c r="M89" s="695"/>
      <c r="N89" s="707"/>
      <c r="O89" s="707"/>
      <c r="P89" s="706"/>
      <c r="Q89" s="706"/>
      <c r="S89" s="284">
        <v>5476</v>
      </c>
      <c r="T89" s="284">
        <v>2343</v>
      </c>
      <c r="U89" s="285">
        <v>10394</v>
      </c>
      <c r="V89" s="284">
        <v>2888</v>
      </c>
      <c r="W89" s="284">
        <v>7506</v>
      </c>
      <c r="X89" s="57"/>
      <c r="Y89" s="57"/>
      <c r="Z89" s="57"/>
    </row>
    <row r="90" spans="1:26" ht="15" x14ac:dyDescent="0.25">
      <c r="A90" s="110" t="s">
        <v>168</v>
      </c>
      <c r="B90" s="699">
        <v>4</v>
      </c>
      <c r="C90" s="699">
        <v>4</v>
      </c>
      <c r="D90" s="700">
        <v>0.25477544729014467</v>
      </c>
      <c r="E90" s="700">
        <f>SUM(C90/U90*10000)</f>
        <v>0.27432584423778567</v>
      </c>
      <c r="F90" s="699"/>
      <c r="G90" s="699"/>
      <c r="H90" s="700"/>
      <c r="I90" s="700"/>
      <c r="J90" s="699"/>
      <c r="K90" s="699"/>
      <c r="L90" s="700"/>
      <c r="M90" s="700"/>
      <c r="N90" s="699"/>
      <c r="O90" s="699"/>
      <c r="P90" s="711"/>
      <c r="Q90" s="711"/>
      <c r="S90" s="284">
        <v>75579</v>
      </c>
      <c r="T90" s="284">
        <v>32161</v>
      </c>
      <c r="U90" s="285">
        <v>145812</v>
      </c>
      <c r="V90" s="285">
        <v>45620</v>
      </c>
      <c r="W90" s="285">
        <v>100192</v>
      </c>
      <c r="X90" s="57"/>
      <c r="Y90" s="57"/>
      <c r="Z90" s="57"/>
    </row>
    <row r="91" spans="1:26" ht="15" x14ac:dyDescent="0.25">
      <c r="A91" s="110" t="s">
        <v>169</v>
      </c>
      <c r="B91" s="698">
        <v>46</v>
      </c>
      <c r="C91" s="698">
        <v>47</v>
      </c>
      <c r="D91" s="695">
        <v>7.1253756312153413</v>
      </c>
      <c r="E91" s="695">
        <f>SUM(C91/U91*10000)</f>
        <v>7.2355558292408819</v>
      </c>
      <c r="F91" s="696">
        <v>19</v>
      </c>
      <c r="G91" s="696">
        <v>20</v>
      </c>
      <c r="H91" s="695">
        <v>2.9430899346324235</v>
      </c>
      <c r="I91" s="695">
        <f>G91/U91*10000</f>
        <v>3.078959927336546</v>
      </c>
      <c r="J91" s="698">
        <v>28</v>
      </c>
      <c r="K91" s="698">
        <v>28</v>
      </c>
      <c r="L91" s="695">
        <v>4.3371851668267292</v>
      </c>
      <c r="M91" s="695">
        <f>SUM(K91/U91*10000)</f>
        <v>4.3105438982711641</v>
      </c>
      <c r="N91" s="698">
        <v>111</v>
      </c>
      <c r="O91" s="698">
        <v>111</v>
      </c>
      <c r="P91" s="695">
        <v>17.193841197063108</v>
      </c>
      <c r="Q91" s="695">
        <f>SUM(O91/U91)*10000</f>
        <v>17.088227596717829</v>
      </c>
      <c r="S91" s="284">
        <v>35794</v>
      </c>
      <c r="T91" s="284">
        <v>18668</v>
      </c>
      <c r="U91" s="285">
        <v>64957</v>
      </c>
      <c r="V91" s="284">
        <v>17881</v>
      </c>
      <c r="W91" s="284">
        <v>47076</v>
      </c>
      <c r="X91" s="57"/>
      <c r="Y91" s="57"/>
      <c r="Z91" s="57"/>
    </row>
    <row r="92" spans="1:26" x14ac:dyDescent="0.2">
      <c r="A92" s="110" t="s">
        <v>170</v>
      </c>
      <c r="B92" s="704">
        <v>50</v>
      </c>
      <c r="C92" s="704">
        <v>50</v>
      </c>
      <c r="D92" s="700">
        <v>2.2567352262828413</v>
      </c>
      <c r="E92" s="700">
        <f>SUM(C92/U92*10000)</f>
        <v>2.372265371093472</v>
      </c>
      <c r="F92" s="704">
        <v>19</v>
      </c>
      <c r="G92" s="704">
        <v>20</v>
      </c>
      <c r="H92" s="700">
        <v>0.85755938598747972</v>
      </c>
      <c r="I92" s="700">
        <f>G92/U92*10000</f>
        <v>0.94890614843738874</v>
      </c>
      <c r="J92" s="704">
        <v>28</v>
      </c>
      <c r="K92" s="704">
        <v>28</v>
      </c>
      <c r="L92" s="700">
        <v>1.263771726718391</v>
      </c>
      <c r="M92" s="700">
        <f>SUM(K92/U92*10000)</f>
        <v>1.3284686078123442</v>
      </c>
      <c r="N92" s="704">
        <v>111</v>
      </c>
      <c r="O92" s="704">
        <v>111</v>
      </c>
      <c r="P92" s="700">
        <v>5.0099522023479075</v>
      </c>
      <c r="Q92" s="700">
        <f>SUM(O92/U92)*10000</f>
        <v>5.2664291238275078</v>
      </c>
      <c r="S92" s="284">
        <v>111373</v>
      </c>
      <c r="T92" s="284">
        <v>50829</v>
      </c>
      <c r="U92" s="284">
        <v>210769</v>
      </c>
      <c r="V92" s="284">
        <v>63501</v>
      </c>
      <c r="W92" s="284">
        <v>147268</v>
      </c>
      <c r="X92" s="57"/>
      <c r="Y92" s="57"/>
      <c r="Z92" s="57"/>
    </row>
    <row r="93" spans="1:26" ht="13.5" x14ac:dyDescent="0.2">
      <c r="A93" s="113" t="s">
        <v>461</v>
      </c>
      <c r="B93" s="119">
        <v>36905</v>
      </c>
      <c r="C93" s="119"/>
      <c r="D93" s="123">
        <v>2.5099999999999998</v>
      </c>
      <c r="E93" s="124"/>
      <c r="F93" s="119">
        <v>13257</v>
      </c>
      <c r="G93" s="119"/>
      <c r="H93" s="123">
        <v>0.9</v>
      </c>
      <c r="I93" s="119"/>
      <c r="J93" s="119">
        <v>16179</v>
      </c>
      <c r="K93" s="119"/>
      <c r="L93" s="123">
        <v>1.1000000000000001</v>
      </c>
      <c r="M93" s="119"/>
      <c r="N93" s="114">
        <v>123655</v>
      </c>
      <c r="O93" s="119"/>
      <c r="P93" s="119">
        <v>8.41</v>
      </c>
      <c r="Q93" s="119"/>
      <c r="S93" s="51"/>
      <c r="T93" s="51"/>
      <c r="U93" s="51"/>
      <c r="V93" s="51"/>
      <c r="W93" s="51"/>
      <c r="X93" s="51"/>
      <c r="Y93" s="51"/>
      <c r="Z93" s="51"/>
    </row>
    <row r="94" spans="1:26" ht="13.5" x14ac:dyDescent="0.2">
      <c r="A94" s="113" t="s">
        <v>460</v>
      </c>
      <c r="B94" s="119">
        <v>4364</v>
      </c>
      <c r="C94" s="119"/>
      <c r="D94" s="123">
        <v>2.6</v>
      </c>
      <c r="E94" s="124"/>
      <c r="F94" s="119">
        <v>1505</v>
      </c>
      <c r="G94" s="119"/>
      <c r="H94" s="123">
        <v>0.9</v>
      </c>
      <c r="I94" s="119"/>
      <c r="J94" s="119">
        <v>1846</v>
      </c>
      <c r="K94" s="119"/>
      <c r="L94" s="119">
        <v>1.1000000000000001</v>
      </c>
      <c r="M94" s="119"/>
      <c r="N94" s="119">
        <v>14870</v>
      </c>
      <c r="O94" s="119"/>
      <c r="P94" s="119">
        <v>8.8699999999999992</v>
      </c>
      <c r="Q94" s="119"/>
      <c r="S94" s="51"/>
      <c r="T94" s="51"/>
      <c r="U94" s="51"/>
      <c r="V94" s="51"/>
      <c r="W94" s="51"/>
      <c r="X94" s="51"/>
      <c r="Y94" s="51"/>
      <c r="Z94" s="51"/>
    </row>
    <row r="95" spans="1:26" ht="15.75" customHeight="1" x14ac:dyDescent="0.2">
      <c r="A95" s="430" t="s">
        <v>156</v>
      </c>
      <c r="B95" s="691" t="s">
        <v>496</v>
      </c>
      <c r="C95" s="691"/>
      <c r="D95" s="691"/>
      <c r="E95" s="691"/>
      <c r="F95" s="691" t="s">
        <v>495</v>
      </c>
      <c r="G95" s="691"/>
      <c r="H95" s="691"/>
      <c r="I95" s="691"/>
      <c r="J95" s="691" t="s">
        <v>494</v>
      </c>
      <c r="K95" s="691"/>
      <c r="L95" s="691"/>
      <c r="M95" s="691"/>
      <c r="N95" s="691" t="s">
        <v>493</v>
      </c>
      <c r="O95" s="691"/>
      <c r="P95" s="691"/>
      <c r="Q95" s="691"/>
      <c r="S95" s="485" t="s">
        <v>475</v>
      </c>
      <c r="T95" s="486"/>
      <c r="U95" s="487" t="s">
        <v>474</v>
      </c>
      <c r="V95" s="487" t="s">
        <v>473</v>
      </c>
      <c r="W95" s="487" t="s">
        <v>472</v>
      </c>
      <c r="X95" s="381"/>
      <c r="Y95" s="381"/>
      <c r="Z95" s="381"/>
    </row>
    <row r="96" spans="1:26" ht="25.5" customHeight="1" x14ac:dyDescent="0.2">
      <c r="A96" s="430"/>
      <c r="B96" s="430" t="s">
        <v>458</v>
      </c>
      <c r="C96" s="430"/>
      <c r="D96" s="692" t="s">
        <v>704</v>
      </c>
      <c r="E96" s="693"/>
      <c r="F96" s="693" t="s">
        <v>458</v>
      </c>
      <c r="G96" s="692"/>
      <c r="H96" s="692" t="s">
        <v>704</v>
      </c>
      <c r="I96" s="693"/>
      <c r="J96" s="693" t="s">
        <v>458</v>
      </c>
      <c r="K96" s="692"/>
      <c r="L96" s="692" t="s">
        <v>704</v>
      </c>
      <c r="M96" s="693"/>
      <c r="N96" s="693" t="s">
        <v>458</v>
      </c>
      <c r="O96" s="692"/>
      <c r="P96" s="692" t="s">
        <v>704</v>
      </c>
      <c r="Q96" s="693"/>
      <c r="S96" s="488" t="s">
        <v>459</v>
      </c>
      <c r="T96" s="488"/>
      <c r="U96" s="487"/>
      <c r="V96" s="487"/>
      <c r="W96" s="487"/>
      <c r="X96" s="381"/>
      <c r="Y96" s="381"/>
      <c r="Z96" s="381"/>
    </row>
    <row r="97" spans="1:26" ht="16.5" customHeight="1" x14ac:dyDescent="0.2">
      <c r="A97" s="430"/>
      <c r="B97" s="105">
        <v>2022</v>
      </c>
      <c r="C97" s="105">
        <v>2023</v>
      </c>
      <c r="D97" s="105">
        <v>2022</v>
      </c>
      <c r="E97" s="105">
        <v>2023</v>
      </c>
      <c r="F97" s="105">
        <v>2022</v>
      </c>
      <c r="G97" s="105">
        <v>2023</v>
      </c>
      <c r="H97" s="105">
        <v>2022</v>
      </c>
      <c r="I97" s="105">
        <v>2023</v>
      </c>
      <c r="J97" s="105">
        <v>2022</v>
      </c>
      <c r="K97" s="105">
        <v>2023</v>
      </c>
      <c r="L97" s="105">
        <v>2022</v>
      </c>
      <c r="M97" s="105">
        <v>2023</v>
      </c>
      <c r="N97" s="105">
        <v>2022</v>
      </c>
      <c r="O97" s="105">
        <v>2023</v>
      </c>
      <c r="P97" s="105">
        <v>2022</v>
      </c>
      <c r="Q97" s="105">
        <v>2023</v>
      </c>
      <c r="S97" s="489"/>
      <c r="T97" s="489"/>
      <c r="U97" s="488"/>
      <c r="V97" s="487"/>
      <c r="W97" s="487"/>
      <c r="X97" s="381"/>
      <c r="Y97" s="381"/>
      <c r="Z97" s="381"/>
    </row>
    <row r="98" spans="1:26" ht="14.1" customHeight="1" x14ac:dyDescent="0.25">
      <c r="A98" s="106" t="s">
        <v>158</v>
      </c>
      <c r="B98" s="698"/>
      <c r="C98" s="698"/>
      <c r="D98" s="695"/>
      <c r="E98" s="695"/>
      <c r="F98" s="696"/>
      <c r="G98" s="696"/>
      <c r="H98" s="695"/>
      <c r="I98" s="695"/>
      <c r="J98" s="706"/>
      <c r="K98" s="706"/>
      <c r="L98" s="695"/>
      <c r="M98" s="695"/>
      <c r="N98" s="706"/>
      <c r="O98" s="706"/>
      <c r="P98" s="706"/>
      <c r="Q98" s="706"/>
      <c r="S98" s="284">
        <v>16040</v>
      </c>
      <c r="T98" s="284">
        <v>7416</v>
      </c>
      <c r="U98" s="285">
        <v>30665</v>
      </c>
      <c r="V98" s="284">
        <v>8094</v>
      </c>
      <c r="W98" s="284">
        <v>22571</v>
      </c>
      <c r="X98" s="57"/>
      <c r="Y98" s="57"/>
      <c r="Z98" s="57"/>
    </row>
    <row r="99" spans="1:26" ht="14.1" customHeight="1" x14ac:dyDescent="0.25">
      <c r="A99" s="109" t="s">
        <v>159</v>
      </c>
      <c r="B99" s="698"/>
      <c r="C99" s="698"/>
      <c r="D99" s="695"/>
      <c r="E99" s="695"/>
      <c r="F99" s="696"/>
      <c r="G99" s="696"/>
      <c r="H99" s="695"/>
      <c r="I99" s="695"/>
      <c r="J99" s="698"/>
      <c r="K99" s="698"/>
      <c r="L99" s="695"/>
      <c r="M99" s="695"/>
      <c r="N99" s="698"/>
      <c r="O99" s="698"/>
      <c r="P99" s="706"/>
      <c r="Q99" s="706"/>
      <c r="S99" s="284">
        <v>3846</v>
      </c>
      <c r="T99" s="284">
        <v>1578</v>
      </c>
      <c r="U99" s="285">
        <v>7471</v>
      </c>
      <c r="V99" s="284">
        <v>2198</v>
      </c>
      <c r="W99" s="284">
        <v>5273</v>
      </c>
      <c r="X99" s="57"/>
      <c r="Y99" s="57"/>
      <c r="Z99" s="57"/>
    </row>
    <row r="100" spans="1:26" ht="14.1" customHeight="1" x14ac:dyDescent="0.25">
      <c r="A100" s="109" t="s">
        <v>160</v>
      </c>
      <c r="B100" s="698"/>
      <c r="C100" s="698"/>
      <c r="D100" s="695"/>
      <c r="E100" s="695"/>
      <c r="F100" s="696"/>
      <c r="G100" s="696"/>
      <c r="H100" s="695"/>
      <c r="I100" s="695"/>
      <c r="J100" s="698"/>
      <c r="K100" s="698"/>
      <c r="L100" s="695"/>
      <c r="M100" s="695"/>
      <c r="N100" s="707"/>
      <c r="O100" s="707"/>
      <c r="P100" s="706"/>
      <c r="Q100" s="706"/>
      <c r="S100" s="284">
        <v>5670</v>
      </c>
      <c r="T100" s="284">
        <v>2239</v>
      </c>
      <c r="U100" s="285">
        <v>10960</v>
      </c>
      <c r="V100" s="284">
        <v>3234</v>
      </c>
      <c r="W100" s="284">
        <v>7726</v>
      </c>
      <c r="X100" s="57"/>
      <c r="Y100" s="57"/>
      <c r="Z100" s="57"/>
    </row>
    <row r="101" spans="1:26" ht="14.1" customHeight="1" x14ac:dyDescent="0.25">
      <c r="A101" s="109" t="s">
        <v>161</v>
      </c>
      <c r="B101" s="698"/>
      <c r="C101" s="698"/>
      <c r="D101" s="695"/>
      <c r="E101" s="695"/>
      <c r="F101" s="696"/>
      <c r="G101" s="696"/>
      <c r="H101" s="695"/>
      <c r="I101" s="695"/>
      <c r="J101" s="698"/>
      <c r="K101" s="698"/>
      <c r="L101" s="695"/>
      <c r="M101" s="695"/>
      <c r="N101" s="707"/>
      <c r="O101" s="707"/>
      <c r="P101" s="706"/>
      <c r="Q101" s="706"/>
      <c r="S101" s="284">
        <v>6224</v>
      </c>
      <c r="T101" s="284">
        <v>2472</v>
      </c>
      <c r="U101" s="285">
        <v>11975</v>
      </c>
      <c r="V101" s="284">
        <v>3886</v>
      </c>
      <c r="W101" s="284">
        <v>8089</v>
      </c>
      <c r="X101" s="57"/>
      <c r="Y101" s="57"/>
      <c r="Z101" s="57"/>
    </row>
    <row r="102" spans="1:26" ht="14.1" customHeight="1" x14ac:dyDescent="0.25">
      <c r="A102" s="109" t="s">
        <v>162</v>
      </c>
      <c r="B102" s="696"/>
      <c r="C102" s="696"/>
      <c r="D102" s="695"/>
      <c r="E102" s="695"/>
      <c r="F102" s="696"/>
      <c r="G102" s="696"/>
      <c r="H102" s="695"/>
      <c r="I102" s="695"/>
      <c r="J102" s="698"/>
      <c r="K102" s="698"/>
      <c r="L102" s="695"/>
      <c r="M102" s="695"/>
      <c r="N102" s="707"/>
      <c r="O102" s="707"/>
      <c r="P102" s="706"/>
      <c r="Q102" s="706"/>
      <c r="S102" s="284">
        <v>7280</v>
      </c>
      <c r="T102" s="284">
        <v>2920</v>
      </c>
      <c r="U102" s="285">
        <v>14049</v>
      </c>
      <c r="V102" s="284">
        <v>4117</v>
      </c>
      <c r="W102" s="284">
        <v>9932</v>
      </c>
      <c r="X102" s="57"/>
      <c r="Y102" s="57"/>
      <c r="Z102" s="57"/>
    </row>
    <row r="103" spans="1:26" ht="14.1" customHeight="1" x14ac:dyDescent="0.25">
      <c r="A103" s="109" t="s">
        <v>163</v>
      </c>
      <c r="B103" s="698"/>
      <c r="C103" s="698"/>
      <c r="D103" s="695"/>
      <c r="E103" s="695"/>
      <c r="F103" s="696"/>
      <c r="G103" s="696"/>
      <c r="H103" s="695"/>
      <c r="I103" s="695"/>
      <c r="J103" s="696"/>
      <c r="K103" s="696"/>
      <c r="L103" s="695"/>
      <c r="M103" s="695"/>
      <c r="N103" s="707"/>
      <c r="O103" s="707"/>
      <c r="P103" s="706"/>
      <c r="Q103" s="706"/>
      <c r="S103" s="284">
        <v>6160</v>
      </c>
      <c r="T103" s="284">
        <v>2688</v>
      </c>
      <c r="U103" s="285">
        <v>11798</v>
      </c>
      <c r="V103" s="284">
        <v>4395</v>
      </c>
      <c r="W103" s="284">
        <v>7403</v>
      </c>
      <c r="X103" s="57"/>
      <c r="Y103" s="57"/>
      <c r="Z103" s="57"/>
    </row>
    <row r="104" spans="1:26" ht="14.1" customHeight="1" x14ac:dyDescent="0.25">
      <c r="A104" s="106" t="s">
        <v>164</v>
      </c>
      <c r="B104" s="698"/>
      <c r="C104" s="698"/>
      <c r="D104" s="695"/>
      <c r="E104" s="695"/>
      <c r="F104" s="696"/>
      <c r="G104" s="696"/>
      <c r="H104" s="695"/>
      <c r="I104" s="695"/>
      <c r="J104" s="696"/>
      <c r="K104" s="696"/>
      <c r="L104" s="695"/>
      <c r="M104" s="695"/>
      <c r="N104" s="707"/>
      <c r="O104" s="707"/>
      <c r="P104" s="706"/>
      <c r="Q104" s="706"/>
      <c r="S104" s="284">
        <v>9614</v>
      </c>
      <c r="T104" s="284">
        <v>4161</v>
      </c>
      <c r="U104" s="285">
        <v>18512</v>
      </c>
      <c r="V104" s="284">
        <v>7171</v>
      </c>
      <c r="W104" s="284">
        <v>11341</v>
      </c>
      <c r="X104" s="57"/>
      <c r="Y104" s="57"/>
      <c r="Z104" s="57"/>
    </row>
    <row r="105" spans="1:26" ht="14.1" customHeight="1" x14ac:dyDescent="0.25">
      <c r="A105" s="106" t="s">
        <v>165</v>
      </c>
      <c r="B105" s="696"/>
      <c r="C105" s="696"/>
      <c r="D105" s="695"/>
      <c r="E105" s="695"/>
      <c r="F105" s="696"/>
      <c r="G105" s="696"/>
      <c r="H105" s="695"/>
      <c r="I105" s="695"/>
      <c r="J105" s="698"/>
      <c r="K105" s="698"/>
      <c r="L105" s="695"/>
      <c r="M105" s="695"/>
      <c r="N105" s="707"/>
      <c r="O105" s="707"/>
      <c r="P105" s="706"/>
      <c r="Q105" s="706"/>
      <c r="S105" s="284">
        <v>7352</v>
      </c>
      <c r="T105" s="284">
        <v>2962</v>
      </c>
      <c r="U105" s="285">
        <v>14297</v>
      </c>
      <c r="V105" s="284">
        <v>4842</v>
      </c>
      <c r="W105" s="284">
        <v>9455</v>
      </c>
      <c r="X105" s="57"/>
      <c r="Y105" s="57"/>
      <c r="Z105" s="57"/>
    </row>
    <row r="106" spans="1:26" ht="14.1" customHeight="1" x14ac:dyDescent="0.25">
      <c r="A106" s="106" t="s">
        <v>166</v>
      </c>
      <c r="B106" s="698"/>
      <c r="C106" s="698"/>
      <c r="D106" s="695"/>
      <c r="E106" s="695"/>
      <c r="F106" s="696"/>
      <c r="G106" s="696"/>
      <c r="H106" s="695"/>
      <c r="I106" s="695"/>
      <c r="J106" s="706"/>
      <c r="K106" s="706"/>
      <c r="L106" s="695"/>
      <c r="M106" s="695"/>
      <c r="N106" s="707"/>
      <c r="O106" s="707"/>
      <c r="P106" s="706"/>
      <c r="Q106" s="706"/>
      <c r="S106" s="284">
        <v>7917</v>
      </c>
      <c r="T106" s="284">
        <v>3382</v>
      </c>
      <c r="U106" s="285">
        <v>15691</v>
      </c>
      <c r="V106" s="284">
        <v>4795</v>
      </c>
      <c r="W106" s="284">
        <v>10896</v>
      </c>
      <c r="X106" s="57"/>
      <c r="Y106" s="57"/>
      <c r="Z106" s="57"/>
    </row>
    <row r="107" spans="1:26" ht="14.1" customHeight="1" x14ac:dyDescent="0.25">
      <c r="A107" s="106" t="s">
        <v>167</v>
      </c>
      <c r="B107" s="698"/>
      <c r="C107" s="698"/>
      <c r="D107" s="695"/>
      <c r="E107" s="695"/>
      <c r="F107" s="696"/>
      <c r="G107" s="696"/>
      <c r="H107" s="695"/>
      <c r="I107" s="695"/>
      <c r="J107" s="696"/>
      <c r="K107" s="696"/>
      <c r="L107" s="695"/>
      <c r="M107" s="695"/>
      <c r="N107" s="707"/>
      <c r="O107" s="707"/>
      <c r="P107" s="706"/>
      <c r="Q107" s="706"/>
      <c r="S107" s="284">
        <v>5476</v>
      </c>
      <c r="T107" s="284">
        <v>2343</v>
      </c>
      <c r="U107" s="285">
        <v>10394</v>
      </c>
      <c r="V107" s="284">
        <v>2888</v>
      </c>
      <c r="W107" s="284">
        <v>7506</v>
      </c>
      <c r="X107" s="57"/>
      <c r="Y107" s="57"/>
      <c r="Z107" s="57"/>
    </row>
    <row r="108" spans="1:26" ht="14.1" customHeight="1" x14ac:dyDescent="0.25">
      <c r="A108" s="110" t="s">
        <v>168</v>
      </c>
      <c r="B108" s="712"/>
      <c r="C108" s="712"/>
      <c r="D108" s="695"/>
      <c r="E108" s="695"/>
      <c r="F108" s="709"/>
      <c r="G108" s="709"/>
      <c r="H108" s="695"/>
      <c r="I108" s="695"/>
      <c r="J108" s="709"/>
      <c r="K108" s="709"/>
      <c r="L108" s="695"/>
      <c r="M108" s="695"/>
      <c r="N108" s="709"/>
      <c r="O108" s="709"/>
      <c r="P108" s="706"/>
      <c r="Q108" s="706"/>
      <c r="S108" s="284">
        <v>75579</v>
      </c>
      <c r="T108" s="284">
        <v>32161</v>
      </c>
      <c r="U108" s="285">
        <v>145812</v>
      </c>
      <c r="V108" s="285">
        <v>45620</v>
      </c>
      <c r="W108" s="285">
        <v>100192</v>
      </c>
      <c r="X108" s="57"/>
      <c r="Y108" s="57"/>
      <c r="Z108" s="57"/>
    </row>
    <row r="109" spans="1:26" ht="14.1" customHeight="1" x14ac:dyDescent="0.25">
      <c r="A109" s="110" t="s">
        <v>169</v>
      </c>
      <c r="B109" s="698">
        <v>62</v>
      </c>
      <c r="C109" s="698">
        <v>37</v>
      </c>
      <c r="D109" s="695">
        <v>9.6037671551163299</v>
      </c>
      <c r="E109" s="695">
        <f>SUM(C109/U109*10000)</f>
        <v>5.6960758655726096</v>
      </c>
      <c r="F109" s="696">
        <v>10</v>
      </c>
      <c r="G109" s="696">
        <v>10</v>
      </c>
      <c r="H109" s="695">
        <v>1.5489947024381174</v>
      </c>
      <c r="I109" s="695">
        <f>G109/U109*10000</f>
        <v>1.539479963668273</v>
      </c>
      <c r="J109" s="698">
        <v>90</v>
      </c>
      <c r="K109" s="698">
        <v>90</v>
      </c>
      <c r="L109" s="695">
        <v>13.940952321943058</v>
      </c>
      <c r="M109" s="695">
        <f>SUM(K109/U109*10000)</f>
        <v>13.855319673014455</v>
      </c>
      <c r="N109" s="707">
        <v>30</v>
      </c>
      <c r="O109" s="707">
        <v>30</v>
      </c>
      <c r="P109" s="706">
        <v>4.6469841073143527</v>
      </c>
      <c r="Q109" s="706">
        <f>SUM(O109/U109*10000)</f>
        <v>4.6184398910048179</v>
      </c>
      <c r="S109" s="284">
        <v>35794</v>
      </c>
      <c r="T109" s="284">
        <v>18668</v>
      </c>
      <c r="U109" s="285">
        <v>64957</v>
      </c>
      <c r="V109" s="284">
        <v>17881</v>
      </c>
      <c r="W109" s="284">
        <v>47076</v>
      </c>
      <c r="X109" s="57"/>
      <c r="Y109" s="57"/>
      <c r="Z109" s="57"/>
    </row>
    <row r="110" spans="1:26" ht="14.1" customHeight="1" x14ac:dyDescent="0.2">
      <c r="A110" s="110" t="s">
        <v>170</v>
      </c>
      <c r="B110" s="704">
        <v>62</v>
      </c>
      <c r="C110" s="704">
        <v>37</v>
      </c>
      <c r="D110" s="700">
        <v>2.7983516805907227</v>
      </c>
      <c r="E110" s="700">
        <f>SUM(C110/U110*10000)</f>
        <v>1.7554763746091691</v>
      </c>
      <c r="F110" s="704">
        <v>10</v>
      </c>
      <c r="G110" s="704">
        <v>10</v>
      </c>
      <c r="H110" s="700">
        <v>0.45134704525656821</v>
      </c>
      <c r="I110" s="700">
        <f>G110/U110*10000</f>
        <v>0.47445307421869437</v>
      </c>
      <c r="J110" s="704">
        <v>90</v>
      </c>
      <c r="K110" s="704">
        <v>90</v>
      </c>
      <c r="L110" s="700">
        <v>4.0621234073091141</v>
      </c>
      <c r="M110" s="700">
        <f>SUM(K110/U110*10000)</f>
        <v>4.2700776679682493</v>
      </c>
      <c r="N110" s="704">
        <v>30</v>
      </c>
      <c r="O110" s="704">
        <v>30</v>
      </c>
      <c r="P110" s="711">
        <v>1.3540411357697046</v>
      </c>
      <c r="Q110" s="711">
        <f>SUM(O110/U110*10000)</f>
        <v>1.4233592226560832</v>
      </c>
      <c r="S110" s="284">
        <v>111373</v>
      </c>
      <c r="T110" s="284">
        <v>50829</v>
      </c>
      <c r="U110" s="284">
        <v>210769</v>
      </c>
      <c r="V110" s="284">
        <v>63501</v>
      </c>
      <c r="W110" s="284">
        <v>147268</v>
      </c>
      <c r="X110" s="57"/>
      <c r="Y110" s="57"/>
      <c r="Z110" s="57"/>
    </row>
    <row r="111" spans="1:26" ht="14.1" customHeight="1" x14ac:dyDescent="0.2">
      <c r="A111" s="113" t="s">
        <v>461</v>
      </c>
      <c r="B111" s="119">
        <v>12724</v>
      </c>
      <c r="C111" s="119"/>
      <c r="D111" s="123">
        <v>0.87</v>
      </c>
      <c r="E111" s="124"/>
      <c r="F111" s="119">
        <v>9026</v>
      </c>
      <c r="G111" s="119"/>
      <c r="H111" s="119">
        <v>0.61</v>
      </c>
      <c r="I111" s="119"/>
      <c r="J111" s="119">
        <v>50477</v>
      </c>
      <c r="K111" s="119"/>
      <c r="L111" s="119">
        <v>3.43</v>
      </c>
      <c r="M111" s="119"/>
      <c r="N111" s="119">
        <v>20043</v>
      </c>
      <c r="O111" s="119"/>
      <c r="P111" s="119">
        <v>1.36</v>
      </c>
      <c r="Q111" s="119"/>
      <c r="S111" s="51"/>
      <c r="T111" s="51"/>
      <c r="U111" s="51"/>
      <c r="V111" s="51"/>
      <c r="W111" s="51"/>
      <c r="X111" s="51"/>
      <c r="Y111" s="51"/>
      <c r="Z111" s="51"/>
    </row>
    <row r="112" spans="1:26" ht="14.1" customHeight="1" x14ac:dyDescent="0.2">
      <c r="A112" s="113" t="s">
        <v>460</v>
      </c>
      <c r="B112" s="119">
        <v>2010</v>
      </c>
      <c r="C112" s="119"/>
      <c r="D112" s="123">
        <v>1.2</v>
      </c>
      <c r="E112" s="124"/>
      <c r="F112" s="119">
        <v>949</v>
      </c>
      <c r="G112" s="119"/>
      <c r="H112" s="119">
        <v>0.56999999999999995</v>
      </c>
      <c r="I112" s="119"/>
      <c r="J112" s="119">
        <v>9289</v>
      </c>
      <c r="K112" s="119"/>
      <c r="L112" s="119">
        <v>5.54</v>
      </c>
      <c r="M112" s="119"/>
      <c r="N112" s="119">
        <v>2539</v>
      </c>
      <c r="O112" s="119"/>
      <c r="P112" s="119">
        <v>1.52</v>
      </c>
      <c r="Q112" s="119"/>
      <c r="S112" s="51"/>
      <c r="T112" s="51"/>
      <c r="U112" s="51"/>
      <c r="V112" s="51"/>
      <c r="W112" s="51"/>
      <c r="X112" s="51"/>
      <c r="Y112" s="51"/>
      <c r="Z112" s="51"/>
    </row>
    <row r="113" spans="1:26" ht="21.75" customHeight="1" x14ac:dyDescent="0.2">
      <c r="A113" s="530" t="s">
        <v>705</v>
      </c>
      <c r="B113" s="530"/>
      <c r="C113" s="530"/>
      <c r="D113" s="530"/>
      <c r="E113" s="530"/>
      <c r="F113" s="530"/>
      <c r="G113" s="530"/>
      <c r="H113" s="530"/>
      <c r="I113" s="530"/>
      <c r="J113" s="530"/>
      <c r="K113" s="530"/>
      <c r="L113" s="530"/>
      <c r="M113" s="530"/>
      <c r="N113" s="530"/>
      <c r="O113" s="530"/>
      <c r="P113" s="530"/>
      <c r="Q113" s="530"/>
      <c r="S113" s="51"/>
      <c r="T113" s="51"/>
      <c r="U113" s="51"/>
      <c r="V113" s="51"/>
      <c r="W113" s="51"/>
      <c r="X113" s="51"/>
      <c r="Y113" s="51"/>
      <c r="Z113" s="51"/>
    </row>
    <row r="114" spans="1:26" ht="18" customHeight="1" x14ac:dyDescent="0.2">
      <c r="A114" s="430" t="s">
        <v>156</v>
      </c>
      <c r="B114" s="691" t="s">
        <v>492</v>
      </c>
      <c r="C114" s="691"/>
      <c r="D114" s="691"/>
      <c r="E114" s="691"/>
      <c r="F114" s="691" t="s">
        <v>477</v>
      </c>
      <c r="G114" s="691"/>
      <c r="H114" s="691"/>
      <c r="I114" s="691"/>
      <c r="J114" s="691" t="s">
        <v>723</v>
      </c>
      <c r="K114" s="691"/>
      <c r="L114" s="691"/>
      <c r="M114" s="691"/>
      <c r="N114" s="691" t="s">
        <v>498</v>
      </c>
      <c r="O114" s="691"/>
      <c r="P114" s="691"/>
      <c r="Q114" s="691"/>
      <c r="S114" s="485" t="s">
        <v>475</v>
      </c>
      <c r="T114" s="486"/>
      <c r="U114" s="487" t="s">
        <v>474</v>
      </c>
      <c r="V114" s="487" t="s">
        <v>473</v>
      </c>
      <c r="W114" s="487" t="s">
        <v>472</v>
      </c>
      <c r="X114" s="381"/>
      <c r="Y114" s="381"/>
      <c r="Z114" s="381"/>
    </row>
    <row r="115" spans="1:26" ht="27" customHeight="1" x14ac:dyDescent="0.2">
      <c r="A115" s="430"/>
      <c r="B115" s="430" t="s">
        <v>458</v>
      </c>
      <c r="C115" s="430"/>
      <c r="D115" s="692" t="s">
        <v>704</v>
      </c>
      <c r="E115" s="693"/>
      <c r="F115" s="693" t="s">
        <v>458</v>
      </c>
      <c r="G115" s="692"/>
      <c r="H115" s="692" t="s">
        <v>704</v>
      </c>
      <c r="I115" s="693"/>
      <c r="J115" s="693" t="s">
        <v>458</v>
      </c>
      <c r="K115" s="692"/>
      <c r="L115" s="692" t="s">
        <v>704</v>
      </c>
      <c r="M115" s="693"/>
      <c r="N115" s="693" t="s">
        <v>458</v>
      </c>
      <c r="O115" s="692"/>
      <c r="P115" s="692" t="s">
        <v>704</v>
      </c>
      <c r="Q115" s="693"/>
      <c r="S115" s="488" t="s">
        <v>459</v>
      </c>
      <c r="T115" s="488"/>
      <c r="U115" s="487"/>
      <c r="V115" s="487"/>
      <c r="W115" s="487"/>
      <c r="X115" s="381"/>
      <c r="Y115" s="381"/>
      <c r="Z115" s="381"/>
    </row>
    <row r="116" spans="1:26" x14ac:dyDescent="0.2">
      <c r="A116" s="430"/>
      <c r="B116" s="105">
        <v>2022</v>
      </c>
      <c r="C116" s="105">
        <v>2023</v>
      </c>
      <c r="D116" s="105">
        <v>2022</v>
      </c>
      <c r="E116" s="105">
        <v>2023</v>
      </c>
      <c r="F116" s="105">
        <v>2022</v>
      </c>
      <c r="G116" s="105">
        <v>2023</v>
      </c>
      <c r="H116" s="105">
        <v>2022</v>
      </c>
      <c r="I116" s="105">
        <v>2023</v>
      </c>
      <c r="J116" s="105">
        <v>2022</v>
      </c>
      <c r="K116" s="105">
        <v>2023</v>
      </c>
      <c r="L116" s="105">
        <v>2022</v>
      </c>
      <c r="M116" s="105">
        <v>2023</v>
      </c>
      <c r="N116" s="105">
        <v>2022</v>
      </c>
      <c r="O116" s="105">
        <v>2023</v>
      </c>
      <c r="P116" s="105">
        <v>2022</v>
      </c>
      <c r="Q116" s="105">
        <v>2023</v>
      </c>
      <c r="S116" s="489"/>
      <c r="T116" s="489"/>
      <c r="U116" s="488"/>
      <c r="V116" s="487"/>
      <c r="W116" s="487"/>
      <c r="X116" s="381"/>
      <c r="Y116" s="381"/>
      <c r="Z116" s="381"/>
    </row>
    <row r="117" spans="1:26" ht="13.5" customHeight="1" x14ac:dyDescent="0.25">
      <c r="A117" s="106" t="s">
        <v>158</v>
      </c>
      <c r="B117" s="698"/>
      <c r="C117" s="698"/>
      <c r="D117" s="695"/>
      <c r="E117" s="695"/>
      <c r="F117" s="696"/>
      <c r="G117" s="696"/>
      <c r="H117" s="695"/>
      <c r="I117" s="695"/>
      <c r="J117" s="706"/>
      <c r="K117" s="706"/>
      <c r="L117" s="695"/>
      <c r="M117" s="695"/>
      <c r="N117" s="706"/>
      <c r="O117" s="706"/>
      <c r="P117" s="706"/>
      <c r="Q117" s="706"/>
      <c r="S117" s="284">
        <v>16040</v>
      </c>
      <c r="T117" s="284">
        <v>7416</v>
      </c>
      <c r="U117" s="285">
        <v>30665</v>
      </c>
      <c r="V117" s="284">
        <v>8094</v>
      </c>
      <c r="W117" s="284">
        <v>22571</v>
      </c>
      <c r="X117" s="57"/>
      <c r="Y117" s="57"/>
      <c r="Z117" s="57"/>
    </row>
    <row r="118" spans="1:26" ht="13.5" customHeight="1" x14ac:dyDescent="0.25">
      <c r="A118" s="109" t="s">
        <v>159</v>
      </c>
      <c r="B118" s="698"/>
      <c r="C118" s="698"/>
      <c r="D118" s="695"/>
      <c r="E118" s="695"/>
      <c r="F118" s="696"/>
      <c r="G118" s="696"/>
      <c r="H118" s="695"/>
      <c r="I118" s="695"/>
      <c r="J118" s="698"/>
      <c r="K118" s="698"/>
      <c r="L118" s="695"/>
      <c r="M118" s="695"/>
      <c r="N118" s="698"/>
      <c r="O118" s="698"/>
      <c r="P118" s="706"/>
      <c r="Q118" s="706"/>
      <c r="S118" s="284">
        <v>3846</v>
      </c>
      <c r="T118" s="284">
        <v>1578</v>
      </c>
      <c r="U118" s="285">
        <v>7471</v>
      </c>
      <c r="V118" s="284">
        <v>2198</v>
      </c>
      <c r="W118" s="284">
        <v>5273</v>
      </c>
      <c r="X118" s="57"/>
      <c r="Y118" s="57"/>
      <c r="Z118" s="57"/>
    </row>
    <row r="119" spans="1:26" ht="13.5" customHeight="1" x14ac:dyDescent="0.25">
      <c r="A119" s="109" t="s">
        <v>160</v>
      </c>
      <c r="B119" s="698"/>
      <c r="C119" s="698"/>
      <c r="D119" s="695"/>
      <c r="E119" s="695"/>
      <c r="F119" s="696"/>
      <c r="G119" s="696"/>
      <c r="H119" s="695"/>
      <c r="I119" s="695"/>
      <c r="J119" s="698"/>
      <c r="K119" s="698"/>
      <c r="L119" s="695"/>
      <c r="M119" s="695"/>
      <c r="N119" s="707"/>
      <c r="O119" s="707"/>
      <c r="P119" s="706"/>
      <c r="Q119" s="706"/>
      <c r="S119" s="284">
        <v>5670</v>
      </c>
      <c r="T119" s="284">
        <v>2239</v>
      </c>
      <c r="U119" s="285">
        <v>10960</v>
      </c>
      <c r="V119" s="284">
        <v>3234</v>
      </c>
      <c r="W119" s="284">
        <v>7726</v>
      </c>
      <c r="X119" s="57"/>
      <c r="Y119" s="57"/>
      <c r="Z119" s="57"/>
    </row>
    <row r="120" spans="1:26" ht="13.5" customHeight="1" x14ac:dyDescent="0.25">
      <c r="A120" s="109" t="s">
        <v>161</v>
      </c>
      <c r="B120" s="698"/>
      <c r="C120" s="698"/>
      <c r="D120" s="695"/>
      <c r="E120" s="695"/>
      <c r="F120" s="696"/>
      <c r="G120" s="696"/>
      <c r="H120" s="695"/>
      <c r="I120" s="695"/>
      <c r="J120" s="698"/>
      <c r="K120" s="698"/>
      <c r="L120" s="695"/>
      <c r="M120" s="695"/>
      <c r="N120" s="707"/>
      <c r="O120" s="707"/>
      <c r="P120" s="706"/>
      <c r="Q120" s="706"/>
      <c r="S120" s="284">
        <v>6224</v>
      </c>
      <c r="T120" s="284">
        <v>2472</v>
      </c>
      <c r="U120" s="285">
        <v>11975</v>
      </c>
      <c r="V120" s="284">
        <v>3886</v>
      </c>
      <c r="W120" s="284">
        <v>8089</v>
      </c>
      <c r="X120" s="57"/>
      <c r="Y120" s="57"/>
      <c r="Z120" s="57"/>
    </row>
    <row r="121" spans="1:26" ht="13.5" customHeight="1" x14ac:dyDescent="0.25">
      <c r="A121" s="109" t="s">
        <v>162</v>
      </c>
      <c r="B121" s="696"/>
      <c r="C121" s="696"/>
      <c r="D121" s="695"/>
      <c r="E121" s="695"/>
      <c r="F121" s="696"/>
      <c r="G121" s="696"/>
      <c r="H121" s="695"/>
      <c r="I121" s="695"/>
      <c r="J121" s="698"/>
      <c r="K121" s="698"/>
      <c r="L121" s="695"/>
      <c r="M121" s="695"/>
      <c r="N121" s="707"/>
      <c r="O121" s="707"/>
      <c r="P121" s="706"/>
      <c r="Q121" s="706"/>
      <c r="S121" s="284">
        <v>7280</v>
      </c>
      <c r="T121" s="284">
        <v>2920</v>
      </c>
      <c r="U121" s="285">
        <v>14049</v>
      </c>
      <c r="V121" s="284">
        <v>4117</v>
      </c>
      <c r="W121" s="284">
        <v>9932</v>
      </c>
      <c r="X121" s="57"/>
      <c r="Y121" s="57"/>
      <c r="Z121" s="57"/>
    </row>
    <row r="122" spans="1:26" ht="13.5" customHeight="1" x14ac:dyDescent="0.25">
      <c r="A122" s="109" t="s">
        <v>163</v>
      </c>
      <c r="B122" s="698"/>
      <c r="C122" s="698"/>
      <c r="D122" s="695"/>
      <c r="E122" s="695"/>
      <c r="F122" s="696"/>
      <c r="G122" s="696"/>
      <c r="H122" s="695"/>
      <c r="I122" s="695"/>
      <c r="J122" s="696"/>
      <c r="K122" s="696"/>
      <c r="L122" s="695"/>
      <c r="M122" s="695"/>
      <c r="N122" s="707"/>
      <c r="O122" s="707"/>
      <c r="P122" s="706"/>
      <c r="Q122" s="706"/>
      <c r="S122" s="284">
        <v>6160</v>
      </c>
      <c r="T122" s="284">
        <v>2688</v>
      </c>
      <c r="U122" s="285">
        <v>11798</v>
      </c>
      <c r="V122" s="284">
        <v>4395</v>
      </c>
      <c r="W122" s="284">
        <v>7403</v>
      </c>
      <c r="X122" s="57"/>
      <c r="Y122" s="57"/>
      <c r="Z122" s="57"/>
    </row>
    <row r="123" spans="1:26" ht="13.5" customHeight="1" x14ac:dyDescent="0.25">
      <c r="A123" s="106" t="s">
        <v>164</v>
      </c>
      <c r="B123" s="698"/>
      <c r="C123" s="698"/>
      <c r="D123" s="695"/>
      <c r="E123" s="695"/>
      <c r="F123" s="696"/>
      <c r="G123" s="696"/>
      <c r="H123" s="695"/>
      <c r="I123" s="695"/>
      <c r="J123" s="696"/>
      <c r="K123" s="696"/>
      <c r="L123" s="695"/>
      <c r="M123" s="695"/>
      <c r="N123" s="707"/>
      <c r="O123" s="707"/>
      <c r="P123" s="706"/>
      <c r="Q123" s="706"/>
      <c r="S123" s="284">
        <v>9614</v>
      </c>
      <c r="T123" s="284">
        <v>4161</v>
      </c>
      <c r="U123" s="285">
        <v>18512</v>
      </c>
      <c r="V123" s="284">
        <v>7171</v>
      </c>
      <c r="W123" s="284">
        <v>11341</v>
      </c>
      <c r="X123" s="57"/>
      <c r="Y123" s="57"/>
      <c r="Z123" s="57"/>
    </row>
    <row r="124" spans="1:26" ht="13.5" customHeight="1" x14ac:dyDescent="0.25">
      <c r="A124" s="106" t="s">
        <v>165</v>
      </c>
      <c r="B124" s="696"/>
      <c r="C124" s="696"/>
      <c r="D124" s="695"/>
      <c r="E124" s="695"/>
      <c r="F124" s="696"/>
      <c r="G124" s="696"/>
      <c r="H124" s="695"/>
      <c r="I124" s="695"/>
      <c r="J124" s="698"/>
      <c r="K124" s="698"/>
      <c r="L124" s="695"/>
      <c r="M124" s="695"/>
      <c r="N124" s="707"/>
      <c r="O124" s="707"/>
      <c r="P124" s="706"/>
      <c r="Q124" s="706"/>
      <c r="S124" s="284">
        <v>7352</v>
      </c>
      <c r="T124" s="284">
        <v>2962</v>
      </c>
      <c r="U124" s="285">
        <v>14297</v>
      </c>
      <c r="V124" s="284">
        <v>4842</v>
      </c>
      <c r="W124" s="284">
        <v>9455</v>
      </c>
      <c r="X124" s="57"/>
      <c r="Y124" s="57"/>
      <c r="Z124" s="57"/>
    </row>
    <row r="125" spans="1:26" ht="13.5" customHeight="1" x14ac:dyDescent="0.25">
      <c r="A125" s="106" t="s">
        <v>166</v>
      </c>
      <c r="B125" s="698"/>
      <c r="C125" s="698"/>
      <c r="D125" s="695"/>
      <c r="E125" s="695"/>
      <c r="F125" s="696"/>
      <c r="G125" s="696"/>
      <c r="H125" s="695"/>
      <c r="I125" s="695"/>
      <c r="J125" s="706"/>
      <c r="K125" s="706"/>
      <c r="L125" s="695"/>
      <c r="M125" s="695"/>
      <c r="N125" s="707"/>
      <c r="O125" s="707"/>
      <c r="P125" s="706"/>
      <c r="Q125" s="706"/>
      <c r="S125" s="284">
        <v>7917</v>
      </c>
      <c r="T125" s="284">
        <v>3382</v>
      </c>
      <c r="U125" s="285">
        <v>15691</v>
      </c>
      <c r="V125" s="284">
        <v>4795</v>
      </c>
      <c r="W125" s="284">
        <v>10896</v>
      </c>
      <c r="X125" s="57"/>
      <c r="Y125" s="57"/>
      <c r="Z125" s="57"/>
    </row>
    <row r="126" spans="1:26" ht="13.5" customHeight="1" x14ac:dyDescent="0.25">
      <c r="A126" s="106" t="s">
        <v>167</v>
      </c>
      <c r="B126" s="698"/>
      <c r="C126" s="698"/>
      <c r="D126" s="695"/>
      <c r="E126" s="695"/>
      <c r="F126" s="696"/>
      <c r="G126" s="696"/>
      <c r="H126" s="695"/>
      <c r="I126" s="695"/>
      <c r="J126" s="696"/>
      <c r="K126" s="696"/>
      <c r="L126" s="695"/>
      <c r="M126" s="695"/>
      <c r="N126" s="707"/>
      <c r="O126" s="707"/>
      <c r="P126" s="706"/>
      <c r="Q126" s="706"/>
      <c r="S126" s="284">
        <v>5476</v>
      </c>
      <c r="T126" s="284">
        <v>2343</v>
      </c>
      <c r="U126" s="285">
        <v>10394</v>
      </c>
      <c r="V126" s="284">
        <v>2888</v>
      </c>
      <c r="W126" s="284">
        <v>7506</v>
      </c>
      <c r="X126" s="57"/>
      <c r="Y126" s="57"/>
      <c r="Z126" s="57"/>
    </row>
    <row r="127" spans="1:26" ht="13.5" customHeight="1" x14ac:dyDescent="0.25">
      <c r="A127" s="110" t="s">
        <v>168</v>
      </c>
      <c r="B127" s="712"/>
      <c r="C127" s="712"/>
      <c r="D127" s="695"/>
      <c r="E127" s="695"/>
      <c r="F127" s="709"/>
      <c r="G127" s="709"/>
      <c r="H127" s="695"/>
      <c r="I127" s="695"/>
      <c r="J127" s="709"/>
      <c r="K127" s="709"/>
      <c r="L127" s="695"/>
      <c r="M127" s="695"/>
      <c r="N127" s="709"/>
      <c r="O127" s="709"/>
      <c r="P127" s="706"/>
      <c r="Q127" s="706"/>
      <c r="S127" s="284">
        <v>75579</v>
      </c>
      <c r="T127" s="284">
        <v>32161</v>
      </c>
      <c r="U127" s="285">
        <v>145812</v>
      </c>
      <c r="V127" s="285">
        <v>45620</v>
      </c>
      <c r="W127" s="285">
        <v>100192</v>
      </c>
      <c r="X127" s="57"/>
      <c r="Y127" s="57"/>
      <c r="Z127" s="57"/>
    </row>
    <row r="128" spans="1:26" ht="15" x14ac:dyDescent="0.25">
      <c r="A128" s="110" t="s">
        <v>169</v>
      </c>
      <c r="B128" s="698">
        <v>24</v>
      </c>
      <c r="C128" s="698">
        <v>24</v>
      </c>
      <c r="D128" s="695">
        <v>3.7175872858514825</v>
      </c>
      <c r="E128" s="695">
        <f>SUM(C128/U128*10000)</f>
        <v>3.6947519128038548</v>
      </c>
      <c r="F128" s="696">
        <v>12</v>
      </c>
      <c r="G128" s="696">
        <v>12</v>
      </c>
      <c r="H128" s="695">
        <v>1.8587936429257412</v>
      </c>
      <c r="I128" s="695">
        <f>G128/U128*10000</f>
        <v>1.8473759564019274</v>
      </c>
      <c r="J128" s="698">
        <v>10</v>
      </c>
      <c r="K128" s="698">
        <v>10</v>
      </c>
      <c r="L128" s="695">
        <v>1.5489947024381174</v>
      </c>
      <c r="M128" s="695">
        <f>K128/U128*10000</f>
        <v>1.539479963668273</v>
      </c>
      <c r="N128" s="698">
        <v>1</v>
      </c>
      <c r="O128" s="698">
        <v>1</v>
      </c>
      <c r="P128" s="695">
        <v>0.15489947024381176</v>
      </c>
      <c r="Q128" s="695">
        <f>O128/U128*10000</f>
        <v>0.15394799636682727</v>
      </c>
      <c r="S128" s="284">
        <v>35794</v>
      </c>
      <c r="T128" s="284">
        <v>18668</v>
      </c>
      <c r="U128" s="285">
        <v>64957</v>
      </c>
      <c r="V128" s="284">
        <v>17881</v>
      </c>
      <c r="W128" s="284">
        <v>47076</v>
      </c>
      <c r="X128" s="57"/>
      <c r="Y128" s="57"/>
      <c r="Z128" s="57"/>
    </row>
    <row r="129" spans="1:26" x14ac:dyDescent="0.2">
      <c r="A129" s="110" t="s">
        <v>170</v>
      </c>
      <c r="B129" s="704">
        <v>24</v>
      </c>
      <c r="C129" s="704">
        <v>24</v>
      </c>
      <c r="D129" s="700">
        <v>1.0832329086157637</v>
      </c>
      <c r="E129" s="700">
        <f>SUM(C129/U129*10000)</f>
        <v>1.1386873781248665</v>
      </c>
      <c r="F129" s="704">
        <v>12</v>
      </c>
      <c r="G129" s="704">
        <v>12</v>
      </c>
      <c r="H129" s="700">
        <v>0.54161645430788186</v>
      </c>
      <c r="I129" s="700">
        <f>G129/U129*10000</f>
        <v>0.56934368906243327</v>
      </c>
      <c r="J129" s="704">
        <v>10</v>
      </c>
      <c r="K129" s="704">
        <v>10</v>
      </c>
      <c r="L129" s="700">
        <v>0.45134704525656821</v>
      </c>
      <c r="M129" s="700">
        <f>K129/U129*10000</f>
        <v>0.47445307421869437</v>
      </c>
      <c r="N129" s="704">
        <v>1</v>
      </c>
      <c r="O129" s="704">
        <v>1</v>
      </c>
      <c r="P129" s="700">
        <v>4.5134704525656828E-2</v>
      </c>
      <c r="Q129" s="700">
        <f>O129/U129*10000</f>
        <v>4.7445307421869441E-2</v>
      </c>
      <c r="S129" s="284">
        <v>111373</v>
      </c>
      <c r="T129" s="284">
        <v>50829</v>
      </c>
      <c r="U129" s="284">
        <v>210769</v>
      </c>
      <c r="V129" s="284">
        <v>63501</v>
      </c>
      <c r="W129" s="284">
        <v>147268</v>
      </c>
      <c r="X129" s="57"/>
      <c r="Y129" s="57"/>
      <c r="Z129" s="57"/>
    </row>
    <row r="130" spans="1:26" ht="12.75" customHeight="1" x14ac:dyDescent="0.2">
      <c r="A130" s="113" t="s">
        <v>461</v>
      </c>
      <c r="B130" s="119">
        <v>12437</v>
      </c>
      <c r="C130" s="119"/>
      <c r="D130" s="123">
        <v>0.85</v>
      </c>
      <c r="E130" s="124"/>
      <c r="F130" s="119">
        <v>10101</v>
      </c>
      <c r="G130" s="119"/>
      <c r="H130" s="119">
        <v>0.69</v>
      </c>
      <c r="I130" s="119"/>
      <c r="J130" s="119">
        <v>6895</v>
      </c>
      <c r="K130" s="119"/>
      <c r="L130" s="123">
        <v>0.47</v>
      </c>
      <c r="M130" s="119"/>
      <c r="N130" s="119">
        <v>5121</v>
      </c>
      <c r="O130" s="119"/>
      <c r="P130" s="119">
        <v>0.35</v>
      </c>
      <c r="Q130" s="713"/>
      <c r="S130" s="51"/>
      <c r="T130" s="51"/>
      <c r="U130" s="51"/>
      <c r="V130" s="51"/>
      <c r="W130" s="51"/>
      <c r="X130" s="51"/>
      <c r="Y130" s="51"/>
      <c r="Z130" s="51"/>
    </row>
    <row r="131" spans="1:26" ht="13.5" x14ac:dyDescent="0.2">
      <c r="A131" s="113" t="s">
        <v>460</v>
      </c>
      <c r="B131" s="119">
        <v>1745</v>
      </c>
      <c r="C131" s="119"/>
      <c r="D131" s="123">
        <v>1.04</v>
      </c>
      <c r="E131" s="124"/>
      <c r="F131" s="119">
        <v>1269</v>
      </c>
      <c r="G131" s="119"/>
      <c r="H131" s="119">
        <v>0.76</v>
      </c>
      <c r="I131" s="119"/>
      <c r="J131" s="119">
        <v>636</v>
      </c>
      <c r="K131" s="119"/>
      <c r="L131" s="123">
        <v>0.38</v>
      </c>
      <c r="M131" s="119"/>
      <c r="N131" s="119">
        <v>627</v>
      </c>
      <c r="O131" s="119"/>
      <c r="P131" s="119">
        <v>0.37</v>
      </c>
      <c r="Q131" s="713"/>
      <c r="S131" s="51"/>
      <c r="T131" s="51"/>
      <c r="U131" s="51"/>
      <c r="V131" s="51"/>
      <c r="W131" s="51"/>
      <c r="X131" s="51"/>
      <c r="Y131" s="51"/>
      <c r="Z131" s="51"/>
    </row>
    <row r="132" spans="1:26" ht="15" customHeight="1" x14ac:dyDescent="0.2">
      <c r="A132" s="430" t="s">
        <v>156</v>
      </c>
      <c r="B132" s="691" t="s">
        <v>487</v>
      </c>
      <c r="C132" s="691"/>
      <c r="D132" s="691"/>
      <c r="E132" s="691"/>
      <c r="F132" s="691" t="s">
        <v>486</v>
      </c>
      <c r="G132" s="691"/>
      <c r="H132" s="691"/>
      <c r="I132" s="691"/>
      <c r="J132" s="691" t="s">
        <v>489</v>
      </c>
      <c r="K132" s="691"/>
      <c r="L132" s="691"/>
      <c r="M132" s="691"/>
      <c r="N132" s="691" t="s">
        <v>476</v>
      </c>
      <c r="O132" s="691"/>
      <c r="P132" s="691"/>
      <c r="Q132" s="691"/>
      <c r="S132" s="485" t="s">
        <v>475</v>
      </c>
      <c r="T132" s="486"/>
      <c r="U132" s="487" t="s">
        <v>474</v>
      </c>
      <c r="V132" s="487" t="s">
        <v>473</v>
      </c>
      <c r="W132" s="487" t="s">
        <v>472</v>
      </c>
      <c r="X132" s="381"/>
      <c r="Y132" s="381"/>
      <c r="Z132" s="381"/>
    </row>
    <row r="133" spans="1:26" ht="29.25" customHeight="1" x14ac:dyDescent="0.2">
      <c r="A133" s="430"/>
      <c r="B133" s="430" t="s">
        <v>458</v>
      </c>
      <c r="C133" s="430"/>
      <c r="D133" s="692" t="s">
        <v>704</v>
      </c>
      <c r="E133" s="693"/>
      <c r="F133" s="693" t="s">
        <v>458</v>
      </c>
      <c r="G133" s="692"/>
      <c r="H133" s="692" t="s">
        <v>704</v>
      </c>
      <c r="I133" s="693"/>
      <c r="J133" s="693" t="s">
        <v>458</v>
      </c>
      <c r="K133" s="692"/>
      <c r="L133" s="692" t="s">
        <v>704</v>
      </c>
      <c r="M133" s="693"/>
      <c r="N133" s="693" t="s">
        <v>458</v>
      </c>
      <c r="O133" s="692"/>
      <c r="P133" s="692" t="s">
        <v>704</v>
      </c>
      <c r="Q133" s="693"/>
      <c r="S133" s="488" t="s">
        <v>459</v>
      </c>
      <c r="T133" s="488"/>
      <c r="U133" s="487"/>
      <c r="V133" s="487"/>
      <c r="W133" s="487"/>
      <c r="X133" s="381"/>
      <c r="Y133" s="381"/>
      <c r="Z133" s="381"/>
    </row>
    <row r="134" spans="1:26" ht="16.5" customHeight="1" x14ac:dyDescent="0.2">
      <c r="A134" s="430"/>
      <c r="B134" s="105">
        <v>2022</v>
      </c>
      <c r="C134" s="105">
        <v>2023</v>
      </c>
      <c r="D134" s="105">
        <v>2022</v>
      </c>
      <c r="E134" s="105">
        <v>2023</v>
      </c>
      <c r="F134" s="105">
        <v>2022</v>
      </c>
      <c r="G134" s="105">
        <v>2023</v>
      </c>
      <c r="H134" s="105">
        <v>2022</v>
      </c>
      <c r="I134" s="105">
        <v>2023</v>
      </c>
      <c r="J134" s="105">
        <v>2022</v>
      </c>
      <c r="K134" s="105">
        <v>2023</v>
      </c>
      <c r="L134" s="105">
        <v>2022</v>
      </c>
      <c r="M134" s="105">
        <v>2023</v>
      </c>
      <c r="N134" s="105">
        <v>2022</v>
      </c>
      <c r="O134" s="105">
        <v>2023</v>
      </c>
      <c r="P134" s="105">
        <v>2022</v>
      </c>
      <c r="Q134" s="105">
        <v>2023</v>
      </c>
      <c r="S134" s="489"/>
      <c r="T134" s="489"/>
      <c r="U134" s="488"/>
      <c r="V134" s="487"/>
      <c r="W134" s="487"/>
      <c r="X134" s="381"/>
      <c r="Y134" s="381"/>
      <c r="Z134" s="381"/>
    </row>
    <row r="135" spans="1:26" ht="15" x14ac:dyDescent="0.25">
      <c r="A135" s="106" t="s">
        <v>158</v>
      </c>
      <c r="B135" s="696"/>
      <c r="C135" s="696"/>
      <c r="D135" s="695"/>
      <c r="E135" s="695"/>
      <c r="F135" s="706"/>
      <c r="G135" s="706"/>
      <c r="H135" s="706"/>
      <c r="I135" s="706"/>
      <c r="J135" s="696">
        <v>15</v>
      </c>
      <c r="K135" s="696">
        <v>15</v>
      </c>
      <c r="L135" s="695">
        <v>4.33</v>
      </c>
      <c r="M135" s="695">
        <f>SUM(K135/U135*10000)</f>
        <v>4.8915701940322842</v>
      </c>
      <c r="N135" s="706"/>
      <c r="O135" s="706"/>
      <c r="P135" s="706"/>
      <c r="Q135" s="706"/>
      <c r="S135" s="284">
        <v>16040</v>
      </c>
      <c r="T135" s="284">
        <v>7416</v>
      </c>
      <c r="U135" s="285">
        <v>30665</v>
      </c>
      <c r="V135" s="284">
        <v>8094</v>
      </c>
      <c r="W135" s="284">
        <v>22571</v>
      </c>
      <c r="X135" s="57"/>
      <c r="Y135" s="72"/>
      <c r="Z135" s="57"/>
    </row>
    <row r="136" spans="1:26" ht="15" x14ac:dyDescent="0.25">
      <c r="A136" s="109" t="s">
        <v>159</v>
      </c>
      <c r="B136" s="696"/>
      <c r="C136" s="696"/>
      <c r="D136" s="695"/>
      <c r="E136" s="695"/>
      <c r="F136" s="698"/>
      <c r="G136" s="698"/>
      <c r="H136" s="706"/>
      <c r="I136" s="706"/>
      <c r="J136" s="698"/>
      <c r="K136" s="698"/>
      <c r="L136" s="695"/>
      <c r="M136" s="695"/>
      <c r="N136" s="698"/>
      <c r="O136" s="698"/>
      <c r="P136" s="706"/>
      <c r="Q136" s="706"/>
      <c r="S136" s="284">
        <v>3846</v>
      </c>
      <c r="T136" s="284">
        <v>1578</v>
      </c>
      <c r="U136" s="285">
        <v>7471</v>
      </c>
      <c r="V136" s="284">
        <v>2198</v>
      </c>
      <c r="W136" s="284">
        <v>5273</v>
      </c>
      <c r="X136" s="57"/>
      <c r="Y136" s="72"/>
      <c r="Z136" s="57"/>
    </row>
    <row r="137" spans="1:26" ht="15" x14ac:dyDescent="0.25">
      <c r="A137" s="109" t="s">
        <v>160</v>
      </c>
      <c r="B137" s="696"/>
      <c r="C137" s="696"/>
      <c r="D137" s="695"/>
      <c r="E137" s="695"/>
      <c r="F137" s="707"/>
      <c r="G137" s="707"/>
      <c r="H137" s="706"/>
      <c r="I137" s="706"/>
      <c r="J137" s="698"/>
      <c r="K137" s="698"/>
      <c r="L137" s="695"/>
      <c r="M137" s="695"/>
      <c r="N137" s="707"/>
      <c r="O137" s="707"/>
      <c r="P137" s="706"/>
      <c r="Q137" s="706"/>
      <c r="S137" s="284">
        <v>5670</v>
      </c>
      <c r="T137" s="284">
        <v>2239</v>
      </c>
      <c r="U137" s="285">
        <v>10960</v>
      </c>
      <c r="V137" s="284">
        <v>3234</v>
      </c>
      <c r="W137" s="284">
        <v>7726</v>
      </c>
      <c r="X137" s="57"/>
      <c r="Y137" s="72"/>
      <c r="Z137" s="57"/>
    </row>
    <row r="138" spans="1:26" ht="15" x14ac:dyDescent="0.25">
      <c r="A138" s="109" t="s">
        <v>161</v>
      </c>
      <c r="B138" s="696"/>
      <c r="C138" s="696"/>
      <c r="D138" s="695"/>
      <c r="E138" s="695"/>
      <c r="F138" s="707"/>
      <c r="G138" s="707"/>
      <c r="H138" s="695"/>
      <c r="I138" s="695"/>
      <c r="J138" s="698"/>
      <c r="K138" s="698"/>
      <c r="L138" s="695"/>
      <c r="M138" s="695"/>
      <c r="N138" s="707"/>
      <c r="O138" s="707"/>
      <c r="P138" s="695"/>
      <c r="Q138" s="695"/>
      <c r="S138" s="284">
        <v>6224</v>
      </c>
      <c r="T138" s="284">
        <v>2472</v>
      </c>
      <c r="U138" s="285">
        <v>11975</v>
      </c>
      <c r="V138" s="284">
        <v>3886</v>
      </c>
      <c r="W138" s="284">
        <v>8089</v>
      </c>
      <c r="X138" s="57"/>
      <c r="Y138" s="72"/>
      <c r="Z138" s="57"/>
    </row>
    <row r="139" spans="1:26" ht="15" x14ac:dyDescent="0.25">
      <c r="A139" s="109" t="s">
        <v>162</v>
      </c>
      <c r="B139" s="696"/>
      <c r="C139" s="696"/>
      <c r="D139" s="695"/>
      <c r="E139" s="695"/>
      <c r="F139" s="707"/>
      <c r="G139" s="707"/>
      <c r="H139" s="695"/>
      <c r="I139" s="695"/>
      <c r="J139" s="696"/>
      <c r="K139" s="696"/>
      <c r="L139" s="695"/>
      <c r="M139" s="695"/>
      <c r="N139" s="707"/>
      <c r="O139" s="707"/>
      <c r="P139" s="695"/>
      <c r="Q139" s="695"/>
      <c r="S139" s="284">
        <v>7280</v>
      </c>
      <c r="T139" s="284">
        <v>2920</v>
      </c>
      <c r="U139" s="285">
        <v>14049</v>
      </c>
      <c r="V139" s="284">
        <v>4117</v>
      </c>
      <c r="W139" s="284">
        <v>9932</v>
      </c>
      <c r="X139" s="57"/>
      <c r="Y139" s="72"/>
      <c r="Z139" s="57"/>
    </row>
    <row r="140" spans="1:26" ht="15" x14ac:dyDescent="0.25">
      <c r="A140" s="109" t="s">
        <v>163</v>
      </c>
      <c r="B140" s="696">
        <v>1</v>
      </c>
      <c r="C140" s="696">
        <v>1</v>
      </c>
      <c r="D140" s="695">
        <v>0.82815734989648027</v>
      </c>
      <c r="E140" s="695">
        <f>C140/U140*10000</f>
        <v>0.8476012883539582</v>
      </c>
      <c r="F140" s="707"/>
      <c r="G140" s="707"/>
      <c r="H140" s="695"/>
      <c r="I140" s="695"/>
      <c r="J140" s="698"/>
      <c r="K140" s="698"/>
      <c r="L140" s="695"/>
      <c r="M140" s="695"/>
      <c r="N140" s="707"/>
      <c r="O140" s="707"/>
      <c r="P140" s="695"/>
      <c r="Q140" s="695"/>
      <c r="S140" s="284">
        <v>6160</v>
      </c>
      <c r="T140" s="284">
        <v>2688</v>
      </c>
      <c r="U140" s="285">
        <v>11798</v>
      </c>
      <c r="V140" s="284">
        <v>4395</v>
      </c>
      <c r="W140" s="284">
        <v>7403</v>
      </c>
      <c r="X140" s="57"/>
      <c r="Y140" s="72"/>
      <c r="Z140" s="57"/>
    </row>
    <row r="141" spans="1:26" ht="15" x14ac:dyDescent="0.25">
      <c r="A141" s="106" t="s">
        <v>164</v>
      </c>
      <c r="B141" s="696">
        <v>2</v>
      </c>
      <c r="C141" s="696"/>
      <c r="D141" s="695">
        <v>0.98590160701961937</v>
      </c>
      <c r="E141" s="695"/>
      <c r="F141" s="707"/>
      <c r="G141" s="707"/>
      <c r="H141" s="695"/>
      <c r="I141" s="695"/>
      <c r="J141" s="698"/>
      <c r="K141" s="698"/>
      <c r="L141" s="695"/>
      <c r="M141" s="695"/>
      <c r="N141" s="707"/>
      <c r="O141" s="707"/>
      <c r="P141" s="695"/>
      <c r="Q141" s="695"/>
      <c r="S141" s="284">
        <v>9614</v>
      </c>
      <c r="T141" s="284">
        <v>4161</v>
      </c>
      <c r="U141" s="285">
        <v>18512</v>
      </c>
      <c r="V141" s="284">
        <v>7171</v>
      </c>
      <c r="W141" s="284">
        <v>11341</v>
      </c>
      <c r="X141" s="57"/>
      <c r="Y141" s="72"/>
      <c r="Z141" s="57"/>
    </row>
    <row r="142" spans="1:26" ht="15" x14ac:dyDescent="0.25">
      <c r="A142" s="106" t="s">
        <v>165</v>
      </c>
      <c r="B142" s="696"/>
      <c r="C142" s="696"/>
      <c r="D142" s="695"/>
      <c r="E142" s="695"/>
      <c r="F142" s="707"/>
      <c r="G142" s="707"/>
      <c r="H142" s="695"/>
      <c r="I142" s="695"/>
      <c r="J142" s="696"/>
      <c r="K142" s="696"/>
      <c r="L142" s="695"/>
      <c r="M142" s="695"/>
      <c r="N142" s="707"/>
      <c r="O142" s="707"/>
      <c r="P142" s="695"/>
      <c r="Q142" s="695"/>
      <c r="S142" s="284">
        <v>7352</v>
      </c>
      <c r="T142" s="284">
        <v>2962</v>
      </c>
      <c r="U142" s="285">
        <v>14297</v>
      </c>
      <c r="V142" s="284">
        <v>4842</v>
      </c>
      <c r="W142" s="284">
        <v>9455</v>
      </c>
      <c r="X142" s="57"/>
      <c r="Y142" s="72"/>
      <c r="Z142" s="57"/>
    </row>
    <row r="143" spans="1:26" ht="15" x14ac:dyDescent="0.25">
      <c r="A143" s="106" t="s">
        <v>166</v>
      </c>
      <c r="B143" s="696">
        <v>1</v>
      </c>
      <c r="C143" s="696"/>
      <c r="D143" s="695">
        <v>0.62992125984251968</v>
      </c>
      <c r="E143" s="695"/>
      <c r="F143" s="707"/>
      <c r="G143" s="707"/>
      <c r="H143" s="695"/>
      <c r="I143" s="695"/>
      <c r="J143" s="698"/>
      <c r="K143" s="698"/>
      <c r="L143" s="695"/>
      <c r="M143" s="695"/>
      <c r="N143" s="707"/>
      <c r="O143" s="707"/>
      <c r="P143" s="695"/>
      <c r="Q143" s="695"/>
      <c r="S143" s="284">
        <v>7917</v>
      </c>
      <c r="T143" s="284">
        <v>3382</v>
      </c>
      <c r="U143" s="285">
        <v>15691</v>
      </c>
      <c r="V143" s="284">
        <v>4795</v>
      </c>
      <c r="W143" s="284">
        <v>10896</v>
      </c>
      <c r="X143" s="57"/>
      <c r="Y143" s="72"/>
      <c r="Z143" s="57"/>
    </row>
    <row r="144" spans="1:26" ht="15" x14ac:dyDescent="0.25">
      <c r="A144" s="106" t="s">
        <v>167</v>
      </c>
      <c r="B144" s="696">
        <v>1</v>
      </c>
      <c r="C144" s="696"/>
      <c r="D144" s="695">
        <v>0.89007565643079667</v>
      </c>
      <c r="E144" s="695"/>
      <c r="F144" s="707"/>
      <c r="G144" s="707"/>
      <c r="H144" s="695"/>
      <c r="I144" s="695"/>
      <c r="J144" s="698">
        <v>15</v>
      </c>
      <c r="K144" s="698">
        <v>15</v>
      </c>
      <c r="L144" s="695">
        <v>13.351134846461949</v>
      </c>
      <c r="M144" s="695">
        <f>SUM(K144/U144*10000)</f>
        <v>14.431402732345584</v>
      </c>
      <c r="N144" s="707"/>
      <c r="O144" s="707"/>
      <c r="P144" s="695"/>
      <c r="Q144" s="695"/>
      <c r="S144" s="284">
        <v>5476</v>
      </c>
      <c r="T144" s="284">
        <v>2343</v>
      </c>
      <c r="U144" s="285">
        <v>10394</v>
      </c>
      <c r="V144" s="284">
        <v>2888</v>
      </c>
      <c r="W144" s="284">
        <v>7506</v>
      </c>
      <c r="X144" s="57"/>
      <c r="Y144" s="72"/>
      <c r="Z144" s="57"/>
    </row>
    <row r="145" spans="1:26" ht="15" x14ac:dyDescent="0.25">
      <c r="A145" s="110" t="s">
        <v>168</v>
      </c>
      <c r="B145" s="701">
        <v>5</v>
      </c>
      <c r="C145" s="701">
        <f>SUM(C135:C144)</f>
        <v>1</v>
      </c>
      <c r="D145" s="700">
        <v>0.31846930911268079</v>
      </c>
      <c r="E145" s="700">
        <f>SUM(C145/U145*10000)</f>
        <v>6.8581461059446416E-2</v>
      </c>
      <c r="F145" s="701"/>
      <c r="G145" s="701"/>
      <c r="H145" s="700"/>
      <c r="I145" s="700"/>
      <c r="J145" s="701">
        <v>30</v>
      </c>
      <c r="K145" s="701">
        <v>30</v>
      </c>
      <c r="L145" s="700">
        <v>1.9108158546760849</v>
      </c>
      <c r="M145" s="700">
        <f>SUM(K145/U145*10000)</f>
        <v>2.0574438317833925</v>
      </c>
      <c r="N145" s="701"/>
      <c r="O145" s="701"/>
      <c r="P145" s="700"/>
      <c r="Q145" s="700"/>
      <c r="S145" s="284">
        <v>75579</v>
      </c>
      <c r="T145" s="284">
        <v>32161</v>
      </c>
      <c r="U145" s="285">
        <v>145812</v>
      </c>
      <c r="V145" s="285">
        <v>45620</v>
      </c>
      <c r="W145" s="285">
        <v>100192</v>
      </c>
      <c r="X145" s="57"/>
      <c r="Y145" s="72"/>
      <c r="Z145" s="57"/>
    </row>
    <row r="146" spans="1:26" ht="15" x14ac:dyDescent="0.25">
      <c r="A146" s="110" t="s">
        <v>169</v>
      </c>
      <c r="B146" s="696">
        <v>1</v>
      </c>
      <c r="C146" s="696">
        <v>6</v>
      </c>
      <c r="D146" s="695">
        <v>0.15489947024381176</v>
      </c>
      <c r="E146" s="695">
        <f>SUM(C146/U146*10000)</f>
        <v>0.92368797820096371</v>
      </c>
      <c r="F146" s="698">
        <v>8</v>
      </c>
      <c r="G146" s="698">
        <v>8</v>
      </c>
      <c r="H146" s="695">
        <v>1.2391957619504941</v>
      </c>
      <c r="I146" s="695">
        <f>G146/U146*10000</f>
        <v>1.2315839709346181</v>
      </c>
      <c r="J146" s="698">
        <v>6</v>
      </c>
      <c r="K146" s="698">
        <v>6</v>
      </c>
      <c r="L146" s="695">
        <v>0.92939682146287061</v>
      </c>
      <c r="M146" s="695">
        <f>SUM(K146/U146*10000)</f>
        <v>0.92368797820096371</v>
      </c>
      <c r="N146" s="698">
        <v>5</v>
      </c>
      <c r="O146" s="698">
        <v>5</v>
      </c>
      <c r="P146" s="695">
        <v>0.77449735121905872</v>
      </c>
      <c r="Q146" s="695">
        <f>O146/U146*10000</f>
        <v>0.7697399818341365</v>
      </c>
      <c r="S146" s="284">
        <v>35794</v>
      </c>
      <c r="T146" s="284">
        <v>18668</v>
      </c>
      <c r="U146" s="285">
        <v>64957</v>
      </c>
      <c r="V146" s="284">
        <v>17881</v>
      </c>
      <c r="W146" s="284">
        <v>47076</v>
      </c>
      <c r="X146" s="57"/>
      <c r="Y146" s="72"/>
      <c r="Z146" s="57"/>
    </row>
    <row r="147" spans="1:26" x14ac:dyDescent="0.2">
      <c r="A147" s="110" t="s">
        <v>170</v>
      </c>
      <c r="B147" s="704">
        <v>6</v>
      </c>
      <c r="C147" s="704">
        <f>C145+C146</f>
        <v>7</v>
      </c>
      <c r="D147" s="700">
        <v>0.27080822715394093</v>
      </c>
      <c r="E147" s="700">
        <f>SUM(C147/U147*10000)</f>
        <v>0.33211715195308605</v>
      </c>
      <c r="F147" s="704">
        <v>8</v>
      </c>
      <c r="G147" s="704">
        <v>8</v>
      </c>
      <c r="H147" s="700">
        <v>0.36107763620525463</v>
      </c>
      <c r="I147" s="700">
        <f>G147/U147*10000</f>
        <v>0.37956245937495553</v>
      </c>
      <c r="J147" s="704">
        <v>36</v>
      </c>
      <c r="K147" s="704">
        <v>36</v>
      </c>
      <c r="L147" s="700">
        <v>1.6248493629236456</v>
      </c>
      <c r="M147" s="700">
        <f>SUM(K147/U147*10000)</f>
        <v>1.7080310671872998</v>
      </c>
      <c r="N147" s="704">
        <v>5</v>
      </c>
      <c r="O147" s="704">
        <v>5</v>
      </c>
      <c r="P147" s="700">
        <v>0.22567352262828411</v>
      </c>
      <c r="Q147" s="700">
        <f>O147/U147*10000</f>
        <v>0.23722653710934719</v>
      </c>
      <c r="S147" s="284">
        <v>111373</v>
      </c>
      <c r="T147" s="284">
        <v>50829</v>
      </c>
      <c r="U147" s="284">
        <v>210769</v>
      </c>
      <c r="V147" s="284">
        <v>63501</v>
      </c>
      <c r="W147" s="284">
        <v>147268</v>
      </c>
      <c r="X147" s="57"/>
      <c r="Y147" s="57"/>
      <c r="Z147" s="57"/>
    </row>
    <row r="148" spans="1:26" ht="13.5" x14ac:dyDescent="0.2">
      <c r="A148" s="113" t="s">
        <v>461</v>
      </c>
      <c r="B148" s="119">
        <v>14612</v>
      </c>
      <c r="C148" s="119"/>
      <c r="D148" s="119">
        <v>0.99</v>
      </c>
      <c r="E148" s="119"/>
      <c r="F148" s="119">
        <v>6059</v>
      </c>
      <c r="G148" s="119"/>
      <c r="H148" s="119">
        <v>0.41</v>
      </c>
      <c r="I148" s="119"/>
      <c r="J148" s="119">
        <v>25937</v>
      </c>
      <c r="K148" s="119"/>
      <c r="L148" s="119">
        <v>1.76</v>
      </c>
      <c r="M148" s="119"/>
      <c r="N148" s="119">
        <v>13544</v>
      </c>
      <c r="O148" s="119"/>
      <c r="P148" s="119">
        <v>0.92</v>
      </c>
      <c r="Q148" s="119"/>
      <c r="S148" s="51"/>
      <c r="T148" s="51"/>
      <c r="U148" s="51"/>
      <c r="V148" s="51"/>
      <c r="W148" s="51"/>
      <c r="X148" s="51"/>
      <c r="Y148" s="51"/>
      <c r="Z148" s="51"/>
    </row>
    <row r="149" spans="1:26" ht="13.5" x14ac:dyDescent="0.2">
      <c r="A149" s="113" t="s">
        <v>460</v>
      </c>
      <c r="B149" s="119">
        <v>1319</v>
      </c>
      <c r="C149" s="119"/>
      <c r="D149" s="119">
        <v>0.79</v>
      </c>
      <c r="E149" s="119"/>
      <c r="F149" s="119">
        <v>640</v>
      </c>
      <c r="G149" s="119"/>
      <c r="H149" s="119">
        <v>0.38</v>
      </c>
      <c r="I149" s="119"/>
      <c r="J149" s="119">
        <v>2719</v>
      </c>
      <c r="K149" s="119"/>
      <c r="L149" s="119">
        <v>1.62</v>
      </c>
      <c r="M149" s="119"/>
      <c r="N149" s="119">
        <v>1413</v>
      </c>
      <c r="O149" s="119"/>
      <c r="P149" s="119">
        <v>0.84</v>
      </c>
      <c r="Q149" s="119"/>
      <c r="S149" s="51"/>
      <c r="T149" s="51"/>
      <c r="U149" s="51"/>
      <c r="V149" s="51"/>
      <c r="W149" s="51"/>
      <c r="X149" s="51"/>
      <c r="Y149" s="51"/>
      <c r="Z149" s="51"/>
    </row>
    <row r="150" spans="1:26" ht="33" customHeight="1" x14ac:dyDescent="0.2">
      <c r="A150" s="723" t="s">
        <v>479</v>
      </c>
      <c r="B150" s="723"/>
      <c r="C150" s="723"/>
      <c r="D150" s="723"/>
      <c r="E150" s="723"/>
      <c r="F150" s="723"/>
      <c r="G150" s="723"/>
      <c r="H150" s="723"/>
      <c r="I150" s="723"/>
      <c r="J150" s="724"/>
      <c r="K150" s="724"/>
      <c r="L150" s="724"/>
      <c r="M150" s="724"/>
      <c r="N150" s="725"/>
      <c r="O150" s="725"/>
      <c r="P150" s="714"/>
      <c r="Q150" s="714"/>
      <c r="S150" s="51"/>
      <c r="T150" s="51"/>
      <c r="U150" s="51"/>
      <c r="V150" s="51"/>
      <c r="W150" s="51"/>
      <c r="X150" s="51"/>
      <c r="Y150" s="51"/>
      <c r="Z150" s="51"/>
    </row>
    <row r="151" spans="1:26" ht="31.5" customHeight="1" x14ac:dyDescent="0.2">
      <c r="A151" s="430" t="s">
        <v>156</v>
      </c>
      <c r="B151" s="691" t="s">
        <v>484</v>
      </c>
      <c r="C151" s="691"/>
      <c r="D151" s="691"/>
      <c r="E151" s="691"/>
      <c r="F151" s="691" t="s">
        <v>724</v>
      </c>
      <c r="G151" s="691"/>
      <c r="H151" s="691"/>
      <c r="I151" s="691"/>
      <c r="J151" s="691" t="s">
        <v>459</v>
      </c>
      <c r="K151" s="691"/>
      <c r="L151" s="691"/>
      <c r="M151" s="691"/>
      <c r="N151" s="715"/>
      <c r="O151" s="715"/>
      <c r="P151" s="715"/>
      <c r="Q151" s="715"/>
      <c r="S151" s="485" t="s">
        <v>475</v>
      </c>
      <c r="T151" s="486"/>
      <c r="U151" s="487" t="s">
        <v>474</v>
      </c>
      <c r="V151" s="487" t="s">
        <v>473</v>
      </c>
      <c r="W151" s="487" t="s">
        <v>472</v>
      </c>
      <c r="X151" s="381"/>
      <c r="Y151" s="381"/>
      <c r="Z151" s="381"/>
    </row>
    <row r="152" spans="1:26" ht="45.75" customHeight="1" x14ac:dyDescent="0.2">
      <c r="A152" s="430"/>
      <c r="B152" s="430" t="s">
        <v>458</v>
      </c>
      <c r="C152" s="430"/>
      <c r="D152" s="692" t="s">
        <v>704</v>
      </c>
      <c r="E152" s="693"/>
      <c r="F152" s="693" t="s">
        <v>458</v>
      </c>
      <c r="G152" s="692"/>
      <c r="H152" s="692" t="s">
        <v>704</v>
      </c>
      <c r="I152" s="693"/>
      <c r="J152" s="693" t="s">
        <v>458</v>
      </c>
      <c r="K152" s="692"/>
      <c r="L152" s="692" t="s">
        <v>704</v>
      </c>
      <c r="M152" s="693"/>
      <c r="N152" s="715"/>
      <c r="O152" s="715"/>
      <c r="P152" s="715"/>
      <c r="Q152" s="715"/>
      <c r="S152" s="488" t="s">
        <v>459</v>
      </c>
      <c r="T152" s="488"/>
      <c r="U152" s="487"/>
      <c r="V152" s="487"/>
      <c r="W152" s="487"/>
      <c r="X152" s="381"/>
      <c r="Y152" s="381"/>
      <c r="Z152" s="381"/>
    </row>
    <row r="153" spans="1:26" x14ac:dyDescent="0.2">
      <c r="A153" s="430"/>
      <c r="B153" s="105">
        <v>2022</v>
      </c>
      <c r="C153" s="105">
        <v>2023</v>
      </c>
      <c r="D153" s="105">
        <v>2022</v>
      </c>
      <c r="E153" s="105">
        <v>2023</v>
      </c>
      <c r="F153" s="105">
        <v>2022</v>
      </c>
      <c r="G153" s="105">
        <v>2023</v>
      </c>
      <c r="H153" s="105">
        <v>2022</v>
      </c>
      <c r="I153" s="105">
        <v>2023</v>
      </c>
      <c r="J153" s="105">
        <v>2022</v>
      </c>
      <c r="K153" s="105">
        <v>2023</v>
      </c>
      <c r="L153" s="105">
        <v>2022</v>
      </c>
      <c r="M153" s="105">
        <v>2023</v>
      </c>
      <c r="N153" s="716"/>
      <c r="O153" s="716"/>
      <c r="P153" s="716"/>
      <c r="Q153" s="716"/>
      <c r="S153" s="489"/>
      <c r="T153" s="489"/>
      <c r="U153" s="488"/>
      <c r="V153" s="487"/>
      <c r="W153" s="487"/>
      <c r="X153" s="381"/>
      <c r="Y153" s="381"/>
      <c r="Z153" s="381"/>
    </row>
    <row r="154" spans="1:26" ht="15" x14ac:dyDescent="0.25">
      <c r="A154" s="106" t="s">
        <v>158</v>
      </c>
      <c r="B154" s="698">
        <v>1</v>
      </c>
      <c r="C154" s="698">
        <v>1</v>
      </c>
      <c r="D154" s="695"/>
      <c r="E154" s="695"/>
      <c r="F154" s="696"/>
      <c r="G154" s="696"/>
      <c r="H154" s="695"/>
      <c r="I154" s="695"/>
      <c r="J154" s="696">
        <v>72</v>
      </c>
      <c r="K154" s="696">
        <v>72</v>
      </c>
      <c r="L154" s="695">
        <v>20.781020001731754</v>
      </c>
      <c r="M154" s="695">
        <f t="shared" ref="M154:M166" si="10">K154/U154*10000</f>
        <v>23.479536931354964</v>
      </c>
      <c r="N154" s="717"/>
      <c r="O154" s="717"/>
      <c r="P154" s="717"/>
      <c r="Q154" s="717"/>
      <c r="S154" s="284">
        <v>16040</v>
      </c>
      <c r="T154" s="284">
        <v>7416</v>
      </c>
      <c r="U154" s="285">
        <v>30665</v>
      </c>
      <c r="V154" s="284">
        <v>8094</v>
      </c>
      <c r="W154" s="284">
        <v>22571</v>
      </c>
      <c r="X154" s="57"/>
      <c r="Y154" s="57"/>
      <c r="Z154" s="57"/>
    </row>
    <row r="155" spans="1:26" ht="15" x14ac:dyDescent="0.25">
      <c r="A155" s="109" t="s">
        <v>159</v>
      </c>
      <c r="B155" s="698">
        <v>1</v>
      </c>
      <c r="C155" s="698"/>
      <c r="D155" s="695">
        <v>1.7479461632581716</v>
      </c>
      <c r="E155" s="695"/>
      <c r="F155" s="696"/>
      <c r="G155" s="696"/>
      <c r="H155" s="695"/>
      <c r="I155" s="695"/>
      <c r="J155" s="696">
        <v>20</v>
      </c>
      <c r="K155" s="696">
        <v>20</v>
      </c>
      <c r="L155" s="695">
        <v>25.169896803423107</v>
      </c>
      <c r="M155" s="695">
        <f t="shared" si="10"/>
        <v>26.770178021683844</v>
      </c>
      <c r="N155" s="718"/>
      <c r="O155" s="718"/>
      <c r="P155" s="717"/>
      <c r="Q155" s="717"/>
      <c r="S155" s="284">
        <v>3846</v>
      </c>
      <c r="T155" s="284">
        <v>1578</v>
      </c>
      <c r="U155" s="285">
        <v>7471</v>
      </c>
      <c r="V155" s="284">
        <v>2198</v>
      </c>
      <c r="W155" s="284">
        <v>5273</v>
      </c>
      <c r="X155" s="57"/>
      <c r="Y155" s="57"/>
      <c r="Z155" s="57"/>
    </row>
    <row r="156" spans="1:26" ht="15" x14ac:dyDescent="0.25">
      <c r="A156" s="109" t="s">
        <v>160</v>
      </c>
      <c r="B156" s="698">
        <v>1</v>
      </c>
      <c r="C156" s="698"/>
      <c r="D156" s="695">
        <v>1.1598237067965669</v>
      </c>
      <c r="E156" s="695">
        <f>SUM(C156/W156*10000)</f>
        <v>0</v>
      </c>
      <c r="F156" s="696"/>
      <c r="G156" s="696"/>
      <c r="H156" s="695"/>
      <c r="I156" s="695"/>
      <c r="J156" s="696">
        <v>36</v>
      </c>
      <c r="K156" s="696">
        <v>36</v>
      </c>
      <c r="L156" s="695">
        <v>29.351814105177333</v>
      </c>
      <c r="M156" s="695">
        <f t="shared" si="10"/>
        <v>32.846715328467155</v>
      </c>
      <c r="N156" s="719"/>
      <c r="O156" s="719"/>
      <c r="P156" s="720"/>
      <c r="Q156" s="717"/>
      <c r="S156" s="284">
        <v>5670</v>
      </c>
      <c r="T156" s="284">
        <v>2239</v>
      </c>
      <c r="U156" s="285">
        <v>10960</v>
      </c>
      <c r="V156" s="284">
        <v>3234</v>
      </c>
      <c r="W156" s="284">
        <v>7726</v>
      </c>
      <c r="X156" s="57"/>
      <c r="Y156" s="57"/>
      <c r="Z156" s="57"/>
    </row>
    <row r="157" spans="1:26" ht="15" x14ac:dyDescent="0.25">
      <c r="A157" s="109" t="s">
        <v>161</v>
      </c>
      <c r="B157" s="698">
        <v>1</v>
      </c>
      <c r="C157" s="698"/>
      <c r="D157" s="695">
        <v>1.0541851149061774</v>
      </c>
      <c r="E157" s="695">
        <f>SUM(C157/W157*10000)</f>
        <v>0</v>
      </c>
      <c r="F157" s="696"/>
      <c r="G157" s="696"/>
      <c r="H157" s="695"/>
      <c r="I157" s="695"/>
      <c r="J157" s="696">
        <v>53</v>
      </c>
      <c r="K157" s="696">
        <v>53</v>
      </c>
      <c r="L157" s="695">
        <v>38.621292720250679</v>
      </c>
      <c r="M157" s="695">
        <f t="shared" si="10"/>
        <v>44.258872651356995</v>
      </c>
      <c r="N157" s="719"/>
      <c r="O157" s="719"/>
      <c r="P157" s="720"/>
      <c r="Q157" s="717"/>
      <c r="S157" s="284">
        <v>6224</v>
      </c>
      <c r="T157" s="284">
        <v>2472</v>
      </c>
      <c r="U157" s="285">
        <v>11975</v>
      </c>
      <c r="V157" s="284">
        <v>3886</v>
      </c>
      <c r="W157" s="284">
        <v>8089</v>
      </c>
      <c r="X157" s="57"/>
      <c r="Y157" s="57"/>
      <c r="Z157" s="57"/>
    </row>
    <row r="158" spans="1:26" ht="15" x14ac:dyDescent="0.25">
      <c r="A158" s="109" t="s">
        <v>162</v>
      </c>
      <c r="B158" s="696">
        <v>1</v>
      </c>
      <c r="C158" s="696"/>
      <c r="D158" s="695">
        <v>1.0150223304912709</v>
      </c>
      <c r="E158" s="695">
        <f>SUM(C158/W158*10000)</f>
        <v>0</v>
      </c>
      <c r="F158" s="696"/>
      <c r="G158" s="696"/>
      <c r="H158" s="695"/>
      <c r="I158" s="695"/>
      <c r="J158" s="696">
        <v>56</v>
      </c>
      <c r="K158" s="696">
        <v>43</v>
      </c>
      <c r="L158" s="695">
        <v>39.419963395748269</v>
      </c>
      <c r="M158" s="695">
        <f t="shared" si="10"/>
        <v>30.607160652003699</v>
      </c>
      <c r="N158" s="719"/>
      <c r="O158" s="719"/>
      <c r="P158" s="720"/>
      <c r="Q158" s="717"/>
      <c r="S158" s="284">
        <v>7280</v>
      </c>
      <c r="T158" s="284">
        <v>2920</v>
      </c>
      <c r="U158" s="285">
        <v>14049</v>
      </c>
      <c r="V158" s="284">
        <v>4117</v>
      </c>
      <c r="W158" s="284">
        <v>9932</v>
      </c>
      <c r="X158" s="57"/>
      <c r="Y158" s="57"/>
      <c r="Z158" s="57"/>
    </row>
    <row r="159" spans="1:26" ht="15" x14ac:dyDescent="0.25">
      <c r="A159" s="109" t="s">
        <v>163</v>
      </c>
      <c r="B159" s="698"/>
      <c r="C159" s="698">
        <v>6</v>
      </c>
      <c r="D159" s="695"/>
      <c r="E159" s="695"/>
      <c r="F159" s="696"/>
      <c r="G159" s="696"/>
      <c r="H159" s="695"/>
      <c r="I159" s="695"/>
      <c r="J159" s="696">
        <v>45</v>
      </c>
      <c r="K159" s="696">
        <v>45</v>
      </c>
      <c r="L159" s="695">
        <v>37.267080745341616</v>
      </c>
      <c r="M159" s="695">
        <f t="shared" si="10"/>
        <v>38.142057975928125</v>
      </c>
      <c r="N159" s="719"/>
      <c r="O159" s="719"/>
      <c r="P159" s="720"/>
      <c r="Q159" s="717"/>
      <c r="S159" s="284">
        <v>6160</v>
      </c>
      <c r="T159" s="284">
        <v>2688</v>
      </c>
      <c r="U159" s="285">
        <v>11798</v>
      </c>
      <c r="V159" s="284">
        <v>4395</v>
      </c>
      <c r="W159" s="284">
        <v>7403</v>
      </c>
      <c r="X159" s="57"/>
      <c r="Y159" s="57"/>
      <c r="Z159" s="57"/>
    </row>
    <row r="160" spans="1:26" ht="15" x14ac:dyDescent="0.25">
      <c r="A160" s="106" t="s">
        <v>164</v>
      </c>
      <c r="B160" s="698">
        <v>2</v>
      </c>
      <c r="C160" s="698">
        <v>2</v>
      </c>
      <c r="D160" s="695">
        <v>1.6343875132793986</v>
      </c>
      <c r="E160" s="695">
        <f>SUM(C160/W160*10000)</f>
        <v>1.7635129177321225</v>
      </c>
      <c r="F160" s="696"/>
      <c r="G160" s="696"/>
      <c r="H160" s="695"/>
      <c r="I160" s="695"/>
      <c r="J160" s="696">
        <v>81</v>
      </c>
      <c r="K160" s="696">
        <v>81</v>
      </c>
      <c r="L160" s="695">
        <v>39.929015084294583</v>
      </c>
      <c r="M160" s="695">
        <f t="shared" si="10"/>
        <v>43.75540190146932</v>
      </c>
      <c r="N160" s="719"/>
      <c r="O160" s="719"/>
      <c r="P160" s="720"/>
      <c r="Q160" s="717"/>
      <c r="S160" s="284">
        <v>9614</v>
      </c>
      <c r="T160" s="284">
        <v>4161</v>
      </c>
      <c r="U160" s="285">
        <v>18512</v>
      </c>
      <c r="V160" s="284">
        <v>7171</v>
      </c>
      <c r="W160" s="284">
        <v>11341</v>
      </c>
      <c r="X160" s="57"/>
      <c r="Y160" s="57"/>
      <c r="Z160" s="57"/>
    </row>
    <row r="161" spans="1:26" ht="15" x14ac:dyDescent="0.25">
      <c r="A161" s="106" t="s">
        <v>165</v>
      </c>
      <c r="B161" s="696"/>
      <c r="C161" s="696"/>
      <c r="D161" s="695"/>
      <c r="E161" s="695"/>
      <c r="F161" s="696"/>
      <c r="G161" s="696"/>
      <c r="H161" s="695"/>
      <c r="I161" s="695"/>
      <c r="J161" s="696">
        <v>45</v>
      </c>
      <c r="K161" s="696">
        <v>45</v>
      </c>
      <c r="L161" s="695">
        <v>30.522960048836737</v>
      </c>
      <c r="M161" s="695">
        <f t="shared" si="10"/>
        <v>31.475134643631531</v>
      </c>
      <c r="N161" s="719"/>
      <c r="O161" s="719"/>
      <c r="P161" s="720"/>
      <c r="Q161" s="717"/>
      <c r="S161" s="284">
        <v>7352</v>
      </c>
      <c r="T161" s="284">
        <v>2962</v>
      </c>
      <c r="U161" s="285">
        <v>14297</v>
      </c>
      <c r="V161" s="284">
        <v>4842</v>
      </c>
      <c r="W161" s="284">
        <v>9455</v>
      </c>
      <c r="X161" s="57"/>
      <c r="Y161" s="57"/>
      <c r="Z161" s="57"/>
    </row>
    <row r="162" spans="1:26" ht="15" x14ac:dyDescent="0.25">
      <c r="A162" s="106" t="s">
        <v>166</v>
      </c>
      <c r="B162" s="698"/>
      <c r="C162" s="698"/>
      <c r="D162" s="695"/>
      <c r="E162" s="695"/>
      <c r="F162" s="696"/>
      <c r="G162" s="696"/>
      <c r="H162" s="695"/>
      <c r="I162" s="695"/>
      <c r="J162" s="696">
        <v>50</v>
      </c>
      <c r="K162" s="696">
        <v>50</v>
      </c>
      <c r="L162" s="695">
        <v>31.496062992125985</v>
      </c>
      <c r="M162" s="695">
        <f t="shared" si="10"/>
        <v>31.865400548084889</v>
      </c>
      <c r="N162" s="719"/>
      <c r="O162" s="719"/>
      <c r="P162" s="720"/>
      <c r="Q162" s="717"/>
      <c r="S162" s="284">
        <v>7917</v>
      </c>
      <c r="T162" s="284">
        <v>3382</v>
      </c>
      <c r="U162" s="285">
        <v>15691</v>
      </c>
      <c r="V162" s="284">
        <v>4795</v>
      </c>
      <c r="W162" s="284">
        <v>10896</v>
      </c>
      <c r="X162" s="57"/>
      <c r="Y162" s="57"/>
      <c r="Z162" s="57"/>
    </row>
    <row r="163" spans="1:26" ht="15" x14ac:dyDescent="0.25">
      <c r="A163" s="106" t="s">
        <v>167</v>
      </c>
      <c r="B163" s="698">
        <v>1</v>
      </c>
      <c r="C163" s="698">
        <v>1</v>
      </c>
      <c r="D163" s="695"/>
      <c r="E163" s="695"/>
      <c r="F163" s="696"/>
      <c r="G163" s="696"/>
      <c r="H163" s="695"/>
      <c r="I163" s="695"/>
      <c r="J163" s="696">
        <v>46</v>
      </c>
      <c r="K163" s="696">
        <v>46</v>
      </c>
      <c r="L163" s="695">
        <v>40.943480195816647</v>
      </c>
      <c r="M163" s="695">
        <f t="shared" si="10"/>
        <v>44.256301712526458</v>
      </c>
      <c r="N163" s="719"/>
      <c r="O163" s="719"/>
      <c r="P163" s="720"/>
      <c r="Q163" s="717"/>
      <c r="S163" s="284">
        <v>5476</v>
      </c>
      <c r="T163" s="284">
        <v>2343</v>
      </c>
      <c r="U163" s="285">
        <v>10394</v>
      </c>
      <c r="V163" s="284">
        <v>2888</v>
      </c>
      <c r="W163" s="284">
        <v>7506</v>
      </c>
      <c r="X163" s="57"/>
      <c r="Y163" s="57"/>
      <c r="Z163" s="57"/>
    </row>
    <row r="164" spans="1:26" ht="15" x14ac:dyDescent="0.25">
      <c r="A164" s="670" t="s">
        <v>168</v>
      </c>
      <c r="B164" s="699">
        <v>8</v>
      </c>
      <c r="C164" s="699">
        <f>SUM(C154:C163)</f>
        <v>10</v>
      </c>
      <c r="D164" s="700">
        <v>0.73988439306358378</v>
      </c>
      <c r="E164" s="700">
        <f>SUM(C164/W164*10000)</f>
        <v>0.99808367933567554</v>
      </c>
      <c r="F164" s="699">
        <v>0</v>
      </c>
      <c r="G164" s="699">
        <v>0</v>
      </c>
      <c r="H164" s="700">
        <v>0</v>
      </c>
      <c r="I164" s="700">
        <v>0</v>
      </c>
      <c r="J164" s="699">
        <v>504</v>
      </c>
      <c r="K164" s="701">
        <f>SUM(K154:K163)</f>
        <v>491</v>
      </c>
      <c r="L164" s="700">
        <v>32.1</v>
      </c>
      <c r="M164" s="700">
        <f t="shared" si="10"/>
        <v>33.673497380188188</v>
      </c>
      <c r="N164" s="241"/>
      <c r="O164" s="241"/>
      <c r="P164" s="720"/>
      <c r="Q164" s="717"/>
      <c r="S164" s="284">
        <v>75579</v>
      </c>
      <c r="T164" s="284">
        <v>32161</v>
      </c>
      <c r="U164" s="285">
        <v>145812</v>
      </c>
      <c r="V164" s="285">
        <v>45620</v>
      </c>
      <c r="W164" s="285">
        <v>100192</v>
      </c>
      <c r="X164" s="57"/>
      <c r="Y164" s="57"/>
      <c r="Z164" s="57"/>
    </row>
    <row r="165" spans="1:26" ht="15" x14ac:dyDescent="0.25">
      <c r="A165" s="110" t="s">
        <v>169</v>
      </c>
      <c r="B165" s="698">
        <v>2</v>
      </c>
      <c r="C165" s="698">
        <v>2</v>
      </c>
      <c r="D165" s="695">
        <v>0.42905564851761274</v>
      </c>
      <c r="E165" s="695">
        <f>SUM(C165/W165*10000)</f>
        <v>0.424844931599966</v>
      </c>
      <c r="F165" s="696">
        <v>6</v>
      </c>
      <c r="G165" s="696">
        <v>6</v>
      </c>
      <c r="H165" s="695">
        <v>0.92939682146287061</v>
      </c>
      <c r="I165" s="695">
        <f>G165/U165*10000</f>
        <v>0.92368797820096371</v>
      </c>
      <c r="J165" s="696">
        <v>1068</v>
      </c>
      <c r="K165" s="696">
        <v>1065</v>
      </c>
      <c r="L165" s="695">
        <v>165.4</v>
      </c>
      <c r="M165" s="695">
        <f t="shared" si="10"/>
        <v>163.95461613067107</v>
      </c>
      <c r="N165" s="718"/>
      <c r="O165" s="718"/>
      <c r="P165" s="720"/>
      <c r="Q165" s="720"/>
      <c r="S165" s="284">
        <v>35794</v>
      </c>
      <c r="T165" s="284">
        <v>18668</v>
      </c>
      <c r="U165" s="285">
        <v>64957</v>
      </c>
      <c r="V165" s="284">
        <v>17881</v>
      </c>
      <c r="W165" s="284">
        <v>47076</v>
      </c>
      <c r="X165" s="57"/>
      <c r="Y165" s="57"/>
      <c r="Z165" s="57"/>
    </row>
    <row r="166" spans="1:26" x14ac:dyDescent="0.2">
      <c r="A166" s="110" t="s">
        <v>170</v>
      </c>
      <c r="B166" s="704">
        <v>10</v>
      </c>
      <c r="C166" s="704">
        <f>SUM(C164+C165)</f>
        <v>12</v>
      </c>
      <c r="D166" s="700">
        <v>0.64624949107852581</v>
      </c>
      <c r="E166" s="700">
        <f>SUM(C166/W166*10000)</f>
        <v>0.81484097020398183</v>
      </c>
      <c r="F166" s="704">
        <v>6</v>
      </c>
      <c r="G166" s="704">
        <v>6</v>
      </c>
      <c r="H166" s="700">
        <v>0.22929153501511032</v>
      </c>
      <c r="I166" s="700">
        <v>0.22929153501511032</v>
      </c>
      <c r="J166" s="704">
        <v>1572</v>
      </c>
      <c r="K166" s="704">
        <f>K165+K164</f>
        <v>1556</v>
      </c>
      <c r="L166" s="700">
        <v>71</v>
      </c>
      <c r="M166" s="700">
        <f t="shared" si="10"/>
        <v>73.824898348428846</v>
      </c>
      <c r="N166" s="721"/>
      <c r="O166" s="721"/>
      <c r="P166" s="720"/>
      <c r="Q166" s="717"/>
      <c r="S166" s="284">
        <v>111373</v>
      </c>
      <c r="T166" s="284">
        <v>50829</v>
      </c>
      <c r="U166" s="284">
        <v>210769</v>
      </c>
      <c r="V166" s="284">
        <v>63501</v>
      </c>
      <c r="W166" s="284">
        <v>147268</v>
      </c>
      <c r="X166" s="57"/>
      <c r="Y166" s="57"/>
      <c r="Z166" s="57"/>
    </row>
    <row r="167" spans="1:26" ht="13.5" x14ac:dyDescent="0.2">
      <c r="A167" s="113" t="s">
        <v>461</v>
      </c>
      <c r="B167" s="119">
        <v>7435</v>
      </c>
      <c r="C167" s="119"/>
      <c r="D167" s="123">
        <v>2.19</v>
      </c>
      <c r="E167" s="124"/>
      <c r="F167" s="119">
        <v>6545</v>
      </c>
      <c r="G167" s="119"/>
      <c r="H167" s="119">
        <v>0.45</v>
      </c>
      <c r="I167" s="119"/>
      <c r="J167" s="119">
        <v>999517</v>
      </c>
      <c r="K167" s="119"/>
      <c r="L167" s="123">
        <v>68</v>
      </c>
      <c r="M167" s="119"/>
      <c r="N167" s="722"/>
      <c r="O167" s="132"/>
      <c r="P167" s="132"/>
      <c r="Q167" s="716"/>
      <c r="S167" s="51"/>
      <c r="T167" s="51"/>
      <c r="U167" s="51"/>
      <c r="V167" s="51"/>
      <c r="W167" s="51"/>
      <c r="X167" s="51"/>
      <c r="Y167" s="51"/>
      <c r="Z167" s="51"/>
    </row>
    <row r="168" spans="1:26" ht="13.5" x14ac:dyDescent="0.2">
      <c r="A168" s="113" t="s">
        <v>460</v>
      </c>
      <c r="B168" s="119">
        <v>993</v>
      </c>
      <c r="C168" s="119"/>
      <c r="D168" s="123">
        <v>2.67</v>
      </c>
      <c r="E168" s="124"/>
      <c r="F168" s="119">
        <v>793</v>
      </c>
      <c r="G168" s="119"/>
      <c r="H168" s="123">
        <v>0.47</v>
      </c>
      <c r="I168" s="119"/>
      <c r="J168" s="119">
        <v>128971</v>
      </c>
      <c r="K168" s="119"/>
      <c r="L168" s="123">
        <v>77</v>
      </c>
      <c r="M168" s="119"/>
      <c r="N168" s="722"/>
      <c r="O168" s="132"/>
      <c r="P168" s="132"/>
      <c r="Q168" s="716"/>
      <c r="S168" s="51"/>
      <c r="T168" s="51"/>
      <c r="U168" s="51"/>
      <c r="V168" s="51"/>
      <c r="W168" s="51"/>
      <c r="X168" s="51"/>
      <c r="Y168" s="51"/>
      <c r="Z168" s="51"/>
    </row>
    <row r="169" spans="1:26" x14ac:dyDescent="0.2">
      <c r="A169" s="283"/>
      <c r="B169" s="283"/>
      <c r="C169" s="283"/>
      <c r="D169" s="283"/>
      <c r="E169" s="283"/>
      <c r="F169" s="283"/>
      <c r="G169" s="283"/>
      <c r="H169" s="283"/>
      <c r="I169" s="283"/>
      <c r="J169" s="283"/>
      <c r="K169" s="283"/>
      <c r="L169" s="283"/>
      <c r="M169" s="283"/>
      <c r="N169" s="283"/>
      <c r="O169" s="283"/>
      <c r="P169" s="283"/>
      <c r="Q169" s="283"/>
      <c r="S169" s="51"/>
      <c r="T169" s="51"/>
      <c r="U169" s="51"/>
      <c r="V169" s="51"/>
      <c r="W169" s="51"/>
      <c r="X169" s="51"/>
      <c r="Y169" s="51"/>
      <c r="Z169" s="51"/>
    </row>
  </sheetData>
  <mergeCells count="204">
    <mergeCell ref="W151:W153"/>
    <mergeCell ref="X151:X153"/>
    <mergeCell ref="Y151:Y153"/>
    <mergeCell ref="T152:T153"/>
    <mergeCell ref="Z151:Z153"/>
    <mergeCell ref="B152:C152"/>
    <mergeCell ref="D152:E152"/>
    <mergeCell ref="F152:G152"/>
    <mergeCell ref="H152:I152"/>
    <mergeCell ref="J152:K152"/>
    <mergeCell ref="L152:M152"/>
    <mergeCell ref="N152:O152"/>
    <mergeCell ref="P152:Q152"/>
    <mergeCell ref="S152:S153"/>
    <mergeCell ref="A151:A153"/>
    <mergeCell ref="B151:E151"/>
    <mergeCell ref="F151:I151"/>
    <mergeCell ref="J151:M151"/>
    <mergeCell ref="N151:Q151"/>
    <mergeCell ref="S151:T151"/>
    <mergeCell ref="U151:U153"/>
    <mergeCell ref="V151:V153"/>
    <mergeCell ref="A150:O150"/>
    <mergeCell ref="U132:U134"/>
    <mergeCell ref="V132:V134"/>
    <mergeCell ref="W132:W134"/>
    <mergeCell ref="X132:X134"/>
    <mergeCell ref="Y132:Y134"/>
    <mergeCell ref="Z132:Z134"/>
    <mergeCell ref="J133:K133"/>
    <mergeCell ref="L133:M133"/>
    <mergeCell ref="N133:O133"/>
    <mergeCell ref="P133:Q133"/>
    <mergeCell ref="S133:S134"/>
    <mergeCell ref="T133:T134"/>
    <mergeCell ref="A132:A134"/>
    <mergeCell ref="B132:E132"/>
    <mergeCell ref="F132:I132"/>
    <mergeCell ref="J132:M132"/>
    <mergeCell ref="N132:Q132"/>
    <mergeCell ref="S132:T132"/>
    <mergeCell ref="B133:C133"/>
    <mergeCell ref="D133:E133"/>
    <mergeCell ref="F133:G133"/>
    <mergeCell ref="H133:I133"/>
    <mergeCell ref="W114:W116"/>
    <mergeCell ref="X114:X116"/>
    <mergeCell ref="Y114:Y116"/>
    <mergeCell ref="T115:T116"/>
    <mergeCell ref="Z114:Z116"/>
    <mergeCell ref="B115:C115"/>
    <mergeCell ref="D115:E115"/>
    <mergeCell ref="F115:G115"/>
    <mergeCell ref="H115:I115"/>
    <mergeCell ref="J115:K115"/>
    <mergeCell ref="L115:M115"/>
    <mergeCell ref="N115:O115"/>
    <mergeCell ref="P115:Q115"/>
    <mergeCell ref="S115:S116"/>
    <mergeCell ref="A113:Q113"/>
    <mergeCell ref="A114:A116"/>
    <mergeCell ref="B114:E114"/>
    <mergeCell ref="F114:I114"/>
    <mergeCell ref="J114:M114"/>
    <mergeCell ref="N114:Q114"/>
    <mergeCell ref="S114:T114"/>
    <mergeCell ref="U114:U116"/>
    <mergeCell ref="V114:V116"/>
    <mergeCell ref="U95:U97"/>
    <mergeCell ref="V95:V97"/>
    <mergeCell ref="W95:W97"/>
    <mergeCell ref="X95:X97"/>
    <mergeCell ref="Y95:Y97"/>
    <mergeCell ref="Z95:Z97"/>
    <mergeCell ref="J96:K96"/>
    <mergeCell ref="L96:M96"/>
    <mergeCell ref="N96:O96"/>
    <mergeCell ref="P96:Q96"/>
    <mergeCell ref="S96:S97"/>
    <mergeCell ref="T96:T97"/>
    <mergeCell ref="A95:A97"/>
    <mergeCell ref="B95:E95"/>
    <mergeCell ref="F95:I95"/>
    <mergeCell ref="J95:M95"/>
    <mergeCell ref="N95:Q95"/>
    <mergeCell ref="S95:T95"/>
    <mergeCell ref="B96:C96"/>
    <mergeCell ref="D96:E96"/>
    <mergeCell ref="F96:G96"/>
    <mergeCell ref="H96:I96"/>
    <mergeCell ref="W77:W79"/>
    <mergeCell ref="X77:X79"/>
    <mergeCell ref="Y77:Y79"/>
    <mergeCell ref="T78:T79"/>
    <mergeCell ref="Z77:Z79"/>
    <mergeCell ref="B78:C78"/>
    <mergeCell ref="D78:E78"/>
    <mergeCell ref="F78:G78"/>
    <mergeCell ref="H78:I78"/>
    <mergeCell ref="J78:K78"/>
    <mergeCell ref="L78:M78"/>
    <mergeCell ref="N78:O78"/>
    <mergeCell ref="P78:Q78"/>
    <mergeCell ref="S78:S79"/>
    <mergeCell ref="A76:Q76"/>
    <mergeCell ref="A77:A79"/>
    <mergeCell ref="B77:E77"/>
    <mergeCell ref="F77:I77"/>
    <mergeCell ref="J77:M77"/>
    <mergeCell ref="N77:Q77"/>
    <mergeCell ref="S77:T77"/>
    <mergeCell ref="U77:U79"/>
    <mergeCell ref="V77:V79"/>
    <mergeCell ref="U58:U60"/>
    <mergeCell ref="V58:V60"/>
    <mergeCell ref="W58:W60"/>
    <mergeCell ref="X58:X60"/>
    <mergeCell ref="Y58:Y60"/>
    <mergeCell ref="Z58:Z60"/>
    <mergeCell ref="J59:K59"/>
    <mergeCell ref="L59:M59"/>
    <mergeCell ref="N59:O59"/>
    <mergeCell ref="P59:Q59"/>
    <mergeCell ref="S59:S60"/>
    <mergeCell ref="T59:T60"/>
    <mergeCell ref="A58:A60"/>
    <mergeCell ref="B58:E58"/>
    <mergeCell ref="F58:I58"/>
    <mergeCell ref="J58:M58"/>
    <mergeCell ref="N58:Q58"/>
    <mergeCell ref="S58:T58"/>
    <mergeCell ref="B59:C59"/>
    <mergeCell ref="D59:E59"/>
    <mergeCell ref="F59:G59"/>
    <mergeCell ref="H59:I59"/>
    <mergeCell ref="X40:X42"/>
    <mergeCell ref="Y40:Y42"/>
    <mergeCell ref="T41:T42"/>
    <mergeCell ref="Z40:Z42"/>
    <mergeCell ref="B41:C41"/>
    <mergeCell ref="D41:E41"/>
    <mergeCell ref="F41:G41"/>
    <mergeCell ref="H41:I41"/>
    <mergeCell ref="J41:K41"/>
    <mergeCell ref="L41:M41"/>
    <mergeCell ref="N41:O41"/>
    <mergeCell ref="P41:Q41"/>
    <mergeCell ref="S41:S42"/>
    <mergeCell ref="A40:A42"/>
    <mergeCell ref="B40:E40"/>
    <mergeCell ref="F40:I40"/>
    <mergeCell ref="J40:M40"/>
    <mergeCell ref="N40:Q40"/>
    <mergeCell ref="S40:T40"/>
    <mergeCell ref="U40:U42"/>
    <mergeCell ref="V40:V42"/>
    <mergeCell ref="W40:W42"/>
    <mergeCell ref="Y21:Y23"/>
    <mergeCell ref="Z21:Z23"/>
    <mergeCell ref="J22:K22"/>
    <mergeCell ref="L22:M22"/>
    <mergeCell ref="N22:O22"/>
    <mergeCell ref="P22:Q22"/>
    <mergeCell ref="S22:S23"/>
    <mergeCell ref="T22:T23"/>
    <mergeCell ref="A39:Q39"/>
    <mergeCell ref="S21:T21"/>
    <mergeCell ref="B22:C22"/>
    <mergeCell ref="D22:E22"/>
    <mergeCell ref="F22:G22"/>
    <mergeCell ref="H22:I22"/>
    <mergeCell ref="U21:U23"/>
    <mergeCell ref="V21:V23"/>
    <mergeCell ref="W21:W23"/>
    <mergeCell ref="X21:X23"/>
    <mergeCell ref="A1:Q1"/>
    <mergeCell ref="A2:Q2"/>
    <mergeCell ref="A3:A5"/>
    <mergeCell ref="B3:E3"/>
    <mergeCell ref="F3:I3"/>
    <mergeCell ref="J3:M3"/>
    <mergeCell ref="N3:Q3"/>
    <mergeCell ref="A21:A23"/>
    <mergeCell ref="B21:E21"/>
    <mergeCell ref="F21:I21"/>
    <mergeCell ref="J21:M21"/>
    <mergeCell ref="N21:Q21"/>
    <mergeCell ref="S3:T3"/>
    <mergeCell ref="U3:U5"/>
    <mergeCell ref="V3:V5"/>
    <mergeCell ref="W3:W5"/>
    <mergeCell ref="X3:X5"/>
    <mergeCell ref="Y3:Y5"/>
    <mergeCell ref="T4:T5"/>
    <mergeCell ref="Z3:Z5"/>
    <mergeCell ref="B4:C4"/>
    <mergeCell ref="D4:E4"/>
    <mergeCell ref="F4:G4"/>
    <mergeCell ref="H4:I4"/>
    <mergeCell ref="J4:K4"/>
    <mergeCell ref="L4:M4"/>
    <mergeCell ref="N4:O4"/>
    <mergeCell ref="P4:Q4"/>
    <mergeCell ref="S4:S5"/>
  </mergeCells>
  <pageMargins left="0.31496062992125984" right="0.31496062992125984" top="0.55118110236220474" bottom="0.55118110236220474" header="0.31496062992125984" footer="0.31496062992125984"/>
  <pageSetup paperSize="9" scale="95" fitToWidth="0" fitToHeight="0" orientation="landscape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S315"/>
  <sheetViews>
    <sheetView workbookViewId="0">
      <selection activeCell="B115" sqref="B115:C115"/>
    </sheetView>
  </sheetViews>
  <sheetFormatPr defaultColWidth="8.5703125" defaultRowHeight="12.75" x14ac:dyDescent="0.2"/>
  <cols>
    <col min="1" max="1" width="21.140625" style="50" customWidth="1"/>
    <col min="2" max="3" width="7.5703125" style="50" customWidth="1"/>
    <col min="4" max="4" width="8.42578125" style="50" customWidth="1"/>
    <col min="5" max="5" width="8.85546875" style="50" customWidth="1"/>
    <col min="6" max="11" width="7.5703125" style="50" customWidth="1"/>
    <col min="12" max="12" width="9.5703125" style="50" customWidth="1"/>
    <col min="13" max="13" width="8.85546875" style="50" customWidth="1"/>
    <col min="14" max="17" width="7.5703125" style="50" customWidth="1"/>
    <col min="18" max="20" width="8.5703125" style="50" customWidth="1"/>
    <col min="21" max="16384" width="8.5703125" style="50"/>
  </cols>
  <sheetData>
    <row r="1" spans="1:17" ht="15.75" x14ac:dyDescent="0.2">
      <c r="A1" s="376" t="s">
        <v>471</v>
      </c>
      <c r="B1" s="376"/>
      <c r="C1" s="376"/>
      <c r="D1" s="376"/>
      <c r="E1" s="376"/>
      <c r="F1" s="376"/>
      <c r="G1" s="376"/>
      <c r="H1" s="376"/>
      <c r="I1" s="376"/>
      <c r="J1" s="376"/>
      <c r="K1" s="376"/>
      <c r="L1" s="376"/>
      <c r="M1" s="376"/>
      <c r="N1" s="376"/>
      <c r="O1" s="376"/>
      <c r="P1" s="376"/>
      <c r="Q1" s="376"/>
    </row>
    <row r="2" spans="1:17" ht="35.25" customHeight="1" x14ac:dyDescent="0.2">
      <c r="A2" s="376" t="s">
        <v>488</v>
      </c>
      <c r="B2" s="376"/>
      <c r="C2" s="376"/>
      <c r="D2" s="376"/>
      <c r="E2" s="376"/>
      <c r="F2" s="376"/>
      <c r="G2" s="376"/>
      <c r="H2" s="376"/>
      <c r="I2" s="376"/>
      <c r="J2" s="376"/>
      <c r="K2" s="376"/>
      <c r="L2" s="376"/>
      <c r="M2" s="376"/>
      <c r="N2" s="376"/>
      <c r="O2" s="376"/>
      <c r="P2" s="376"/>
      <c r="Q2" s="376"/>
    </row>
    <row r="3" spans="1:17" ht="26.25" customHeight="1" x14ac:dyDescent="0.2">
      <c r="A3" s="430" t="s">
        <v>156</v>
      </c>
      <c r="B3" s="736" t="s">
        <v>511</v>
      </c>
      <c r="C3" s="736"/>
      <c r="D3" s="736"/>
      <c r="E3" s="736"/>
      <c r="F3" s="736"/>
      <c r="G3" s="736"/>
      <c r="H3" s="736"/>
      <c r="I3" s="736"/>
      <c r="J3" s="737" t="s">
        <v>510</v>
      </c>
      <c r="K3" s="737"/>
      <c r="L3" s="737"/>
      <c r="M3" s="737"/>
      <c r="N3" s="737"/>
      <c r="O3" s="737"/>
      <c r="P3" s="737"/>
      <c r="Q3" s="737"/>
    </row>
    <row r="4" spans="1:17" ht="24.75" customHeight="1" x14ac:dyDescent="0.2">
      <c r="A4" s="430"/>
      <c r="B4" s="430" t="s">
        <v>483</v>
      </c>
      <c r="C4" s="430"/>
      <c r="D4" s="430" t="s">
        <v>482</v>
      </c>
      <c r="E4" s="430"/>
      <c r="F4" s="430" t="s">
        <v>481</v>
      </c>
      <c r="G4" s="430"/>
      <c r="H4" s="430" t="s">
        <v>480</v>
      </c>
      <c r="I4" s="430"/>
      <c r="J4" s="430" t="s">
        <v>483</v>
      </c>
      <c r="K4" s="430"/>
      <c r="L4" s="430" t="s">
        <v>482</v>
      </c>
      <c r="M4" s="430"/>
      <c r="N4" s="430" t="s">
        <v>481</v>
      </c>
      <c r="O4" s="430"/>
      <c r="P4" s="430" t="s">
        <v>480</v>
      </c>
      <c r="Q4" s="430"/>
    </row>
    <row r="5" spans="1:17" x14ac:dyDescent="0.2">
      <c r="A5" s="430"/>
      <c r="B5" s="105">
        <v>2022</v>
      </c>
      <c r="C5" s="105">
        <v>2023</v>
      </c>
      <c r="D5" s="105">
        <v>2022</v>
      </c>
      <c r="E5" s="105">
        <v>2023</v>
      </c>
      <c r="F5" s="105">
        <v>2022</v>
      </c>
      <c r="G5" s="105">
        <v>2023</v>
      </c>
      <c r="H5" s="105">
        <v>2022</v>
      </c>
      <c r="I5" s="105">
        <v>2023</v>
      </c>
      <c r="J5" s="105">
        <v>2022</v>
      </c>
      <c r="K5" s="105">
        <v>2023</v>
      </c>
      <c r="L5" s="105">
        <v>2022</v>
      </c>
      <c r="M5" s="105">
        <v>2023</v>
      </c>
      <c r="N5" s="105">
        <v>2022</v>
      </c>
      <c r="O5" s="105">
        <v>2023</v>
      </c>
      <c r="P5" s="105">
        <v>2022</v>
      </c>
      <c r="Q5" s="105">
        <v>2023</v>
      </c>
    </row>
    <row r="6" spans="1:17" x14ac:dyDescent="0.2">
      <c r="A6" s="106" t="s">
        <v>158</v>
      </c>
      <c r="B6" s="677"/>
      <c r="C6" s="677"/>
      <c r="D6" s="672"/>
      <c r="E6" s="672"/>
      <c r="F6" s="672"/>
      <c r="G6" s="672"/>
      <c r="H6" s="677"/>
      <c r="I6" s="677"/>
      <c r="J6" s="671"/>
      <c r="K6" s="671"/>
      <c r="L6" s="671"/>
      <c r="M6" s="671"/>
      <c r="N6" s="671"/>
      <c r="O6" s="671"/>
      <c r="P6" s="671"/>
      <c r="Q6" s="671"/>
    </row>
    <row r="7" spans="1:17" x14ac:dyDescent="0.2">
      <c r="A7" s="109" t="s">
        <v>159</v>
      </c>
      <c r="B7" s="677"/>
      <c r="C7" s="677"/>
      <c r="D7" s="672"/>
      <c r="E7" s="672"/>
      <c r="F7" s="672"/>
      <c r="G7" s="672"/>
      <c r="H7" s="677"/>
      <c r="I7" s="677"/>
      <c r="J7" s="677"/>
      <c r="K7" s="677"/>
      <c r="L7" s="677"/>
      <c r="M7" s="677"/>
      <c r="N7" s="677"/>
      <c r="O7" s="677"/>
      <c r="P7" s="677"/>
      <c r="Q7" s="677"/>
    </row>
    <row r="8" spans="1:17" x14ac:dyDescent="0.2">
      <c r="A8" s="109" t="s">
        <v>160</v>
      </c>
      <c r="B8" s="677"/>
      <c r="C8" s="677"/>
      <c r="D8" s="672"/>
      <c r="E8" s="672"/>
      <c r="F8" s="672"/>
      <c r="G8" s="672"/>
      <c r="H8" s="677"/>
      <c r="I8" s="677"/>
      <c r="J8" s="677"/>
      <c r="K8" s="677"/>
      <c r="L8" s="677"/>
      <c r="M8" s="677"/>
      <c r="N8" s="677"/>
      <c r="O8" s="677"/>
      <c r="P8" s="677"/>
      <c r="Q8" s="677"/>
    </row>
    <row r="9" spans="1:17" x14ac:dyDescent="0.2">
      <c r="A9" s="109" t="s">
        <v>161</v>
      </c>
      <c r="B9" s="677"/>
      <c r="C9" s="677"/>
      <c r="D9" s="672"/>
      <c r="E9" s="672"/>
      <c r="F9" s="672"/>
      <c r="G9" s="672"/>
      <c r="H9" s="677"/>
      <c r="I9" s="677"/>
      <c r="J9" s="677"/>
      <c r="K9" s="677"/>
      <c r="L9" s="677"/>
      <c r="M9" s="677"/>
      <c r="N9" s="677"/>
      <c r="O9" s="677"/>
      <c r="P9" s="677"/>
      <c r="Q9" s="677"/>
    </row>
    <row r="10" spans="1:17" x14ac:dyDescent="0.2">
      <c r="A10" s="109" t="s">
        <v>162</v>
      </c>
      <c r="B10" s="671"/>
      <c r="C10" s="671"/>
      <c r="D10" s="672"/>
      <c r="E10" s="672"/>
      <c r="F10" s="672"/>
      <c r="G10" s="672"/>
      <c r="H10" s="677"/>
      <c r="I10" s="677"/>
      <c r="J10" s="677"/>
      <c r="K10" s="677"/>
      <c r="L10" s="677"/>
      <c r="M10" s="677"/>
      <c r="N10" s="677"/>
      <c r="O10" s="677"/>
      <c r="P10" s="677"/>
      <c r="Q10" s="677"/>
    </row>
    <row r="11" spans="1:17" x14ac:dyDescent="0.2">
      <c r="A11" s="109" t="s">
        <v>163</v>
      </c>
      <c r="B11" s="677"/>
      <c r="C11" s="677"/>
      <c r="D11" s="672"/>
      <c r="E11" s="672"/>
      <c r="F11" s="672"/>
      <c r="G11" s="672"/>
      <c r="H11" s="671"/>
      <c r="I11" s="671"/>
      <c r="J11" s="671"/>
      <c r="K11" s="671"/>
      <c r="L11" s="671"/>
      <c r="M11" s="671"/>
      <c r="N11" s="671"/>
      <c r="O11" s="671"/>
      <c r="P11" s="671"/>
      <c r="Q11" s="671"/>
    </row>
    <row r="12" spans="1:17" x14ac:dyDescent="0.2">
      <c r="A12" s="106" t="s">
        <v>164</v>
      </c>
      <c r="B12" s="677"/>
      <c r="C12" s="677"/>
      <c r="D12" s="672"/>
      <c r="E12" s="672"/>
      <c r="F12" s="672"/>
      <c r="G12" s="672"/>
      <c r="H12" s="677"/>
      <c r="I12" s="677"/>
      <c r="J12" s="671"/>
      <c r="K12" s="671"/>
      <c r="L12" s="671"/>
      <c r="M12" s="671"/>
      <c r="N12" s="671"/>
      <c r="O12" s="671"/>
      <c r="P12" s="671"/>
      <c r="Q12" s="671"/>
    </row>
    <row r="13" spans="1:17" x14ac:dyDescent="0.2">
      <c r="A13" s="106" t="s">
        <v>165</v>
      </c>
      <c r="B13" s="671"/>
      <c r="C13" s="671"/>
      <c r="D13" s="672"/>
      <c r="E13" s="672"/>
      <c r="F13" s="672"/>
      <c r="G13" s="672"/>
      <c r="H13" s="677"/>
      <c r="I13" s="677"/>
      <c r="J13" s="677"/>
      <c r="K13" s="677"/>
      <c r="L13" s="677"/>
      <c r="M13" s="677"/>
      <c r="N13" s="677"/>
      <c r="O13" s="677"/>
      <c r="P13" s="677"/>
      <c r="Q13" s="677"/>
    </row>
    <row r="14" spans="1:17" x14ac:dyDescent="0.2">
      <c r="A14" s="106" t="s">
        <v>166</v>
      </c>
      <c r="B14" s="677"/>
      <c r="C14" s="677"/>
      <c r="D14" s="672"/>
      <c r="E14" s="672"/>
      <c r="F14" s="672"/>
      <c r="G14" s="672"/>
      <c r="H14" s="677"/>
      <c r="I14" s="677"/>
      <c r="J14" s="671"/>
      <c r="K14" s="671"/>
      <c r="L14" s="671"/>
      <c r="M14" s="671"/>
      <c r="N14" s="671"/>
      <c r="O14" s="671"/>
      <c r="P14" s="671"/>
      <c r="Q14" s="671"/>
    </row>
    <row r="15" spans="1:17" x14ac:dyDescent="0.2">
      <c r="A15" s="106" t="s">
        <v>167</v>
      </c>
      <c r="B15" s="677"/>
      <c r="C15" s="677"/>
      <c r="D15" s="672"/>
      <c r="E15" s="672"/>
      <c r="F15" s="672"/>
      <c r="G15" s="672"/>
      <c r="H15" s="671"/>
      <c r="I15" s="671"/>
      <c r="J15" s="671"/>
      <c r="K15" s="671"/>
      <c r="L15" s="671"/>
      <c r="M15" s="671"/>
      <c r="N15" s="671"/>
      <c r="O15" s="671"/>
      <c r="P15" s="671"/>
      <c r="Q15" s="671"/>
    </row>
    <row r="16" spans="1:17" x14ac:dyDescent="0.2">
      <c r="A16" s="110" t="s">
        <v>168</v>
      </c>
      <c r="B16" s="673"/>
      <c r="C16" s="673"/>
      <c r="D16" s="674"/>
      <c r="E16" s="674"/>
      <c r="F16" s="674"/>
      <c r="G16" s="674"/>
      <c r="H16" s="675"/>
      <c r="I16" s="675"/>
      <c r="J16" s="673"/>
      <c r="K16" s="673"/>
      <c r="L16" s="673"/>
      <c r="M16" s="673"/>
      <c r="N16" s="673"/>
      <c r="O16" s="673"/>
      <c r="P16" s="673"/>
      <c r="Q16" s="673"/>
    </row>
    <row r="17" spans="1:17" x14ac:dyDescent="0.2">
      <c r="A17" s="110" t="s">
        <v>169</v>
      </c>
      <c r="B17" s="672">
        <v>308</v>
      </c>
      <c r="C17" s="672">
        <v>283</v>
      </c>
      <c r="D17" s="671">
        <v>8</v>
      </c>
      <c r="E17" s="671">
        <v>7.7</v>
      </c>
      <c r="F17" s="671">
        <v>38.5</v>
      </c>
      <c r="G17" s="671">
        <v>36.5</v>
      </c>
      <c r="H17" s="726">
        <v>0</v>
      </c>
      <c r="I17" s="726">
        <v>0</v>
      </c>
      <c r="J17" s="672">
        <v>296</v>
      </c>
      <c r="K17" s="672">
        <v>180</v>
      </c>
      <c r="L17" s="671">
        <v>6.6</v>
      </c>
      <c r="M17" s="671">
        <v>9.3000000000000007</v>
      </c>
      <c r="N17" s="671">
        <v>44.8</v>
      </c>
      <c r="O17" s="671">
        <v>19.399999999999999</v>
      </c>
      <c r="P17" s="726">
        <v>0</v>
      </c>
      <c r="Q17" s="726">
        <v>0</v>
      </c>
    </row>
    <row r="18" spans="1:17" x14ac:dyDescent="0.2">
      <c r="A18" s="110" t="s">
        <v>170</v>
      </c>
      <c r="B18" s="674">
        <v>308</v>
      </c>
      <c r="C18" s="674">
        <v>283</v>
      </c>
      <c r="D18" s="673">
        <v>8</v>
      </c>
      <c r="E18" s="673">
        <v>7.7</v>
      </c>
      <c r="F18" s="673">
        <v>38.5</v>
      </c>
      <c r="G18" s="673">
        <v>36.5</v>
      </c>
      <c r="H18" s="727">
        <v>0</v>
      </c>
      <c r="I18" s="727">
        <v>0</v>
      </c>
      <c r="J18" s="675">
        <v>296</v>
      </c>
      <c r="K18" s="675">
        <v>180</v>
      </c>
      <c r="L18" s="673">
        <v>6.6</v>
      </c>
      <c r="M18" s="673">
        <v>9.3000000000000007</v>
      </c>
      <c r="N18" s="673">
        <v>44.8</v>
      </c>
      <c r="O18" s="673">
        <v>19.399999999999999</v>
      </c>
      <c r="P18" s="727">
        <v>0</v>
      </c>
      <c r="Q18" s="727">
        <v>0</v>
      </c>
    </row>
    <row r="19" spans="1:17" x14ac:dyDescent="0.2">
      <c r="A19" s="106" t="s">
        <v>461</v>
      </c>
      <c r="B19" s="677">
        <v>291</v>
      </c>
      <c r="C19" s="677"/>
      <c r="D19" s="671">
        <v>7.1</v>
      </c>
      <c r="E19" s="671"/>
      <c r="F19" s="671">
        <v>41</v>
      </c>
      <c r="G19" s="671"/>
      <c r="H19" s="726">
        <v>0.03</v>
      </c>
      <c r="I19" s="726"/>
      <c r="J19" s="672">
        <v>292</v>
      </c>
      <c r="K19" s="726"/>
      <c r="L19" s="671">
        <v>9.5</v>
      </c>
      <c r="M19" s="671"/>
      <c r="N19" s="671">
        <v>30.8</v>
      </c>
      <c r="O19" s="671"/>
      <c r="P19" s="726">
        <v>1.1299999999999999</v>
      </c>
      <c r="Q19" s="726"/>
    </row>
    <row r="20" spans="1:17" x14ac:dyDescent="0.2">
      <c r="A20" s="106" t="s">
        <v>460</v>
      </c>
      <c r="B20" s="677">
        <v>293</v>
      </c>
      <c r="C20" s="677"/>
      <c r="D20" s="671">
        <v>6.8</v>
      </c>
      <c r="E20" s="671"/>
      <c r="F20" s="671">
        <v>43.3</v>
      </c>
      <c r="G20" s="671"/>
      <c r="H20" s="726">
        <v>0.04</v>
      </c>
      <c r="I20" s="726"/>
      <c r="J20" s="672">
        <v>308</v>
      </c>
      <c r="K20" s="726"/>
      <c r="L20" s="671">
        <v>10.3</v>
      </c>
      <c r="M20" s="671"/>
      <c r="N20" s="671">
        <v>29.9</v>
      </c>
      <c r="O20" s="671"/>
      <c r="P20" s="726">
        <v>1.82</v>
      </c>
      <c r="Q20" s="726"/>
    </row>
    <row r="21" spans="1:17" ht="24" customHeight="1" x14ac:dyDescent="0.2">
      <c r="A21" s="430" t="s">
        <v>156</v>
      </c>
      <c r="B21" s="736" t="s">
        <v>509</v>
      </c>
      <c r="C21" s="736"/>
      <c r="D21" s="736"/>
      <c r="E21" s="736"/>
      <c r="F21" s="736"/>
      <c r="G21" s="736"/>
      <c r="H21" s="736"/>
      <c r="I21" s="736"/>
      <c r="J21" s="737" t="s">
        <v>508</v>
      </c>
      <c r="K21" s="737"/>
      <c r="L21" s="737"/>
      <c r="M21" s="737"/>
      <c r="N21" s="737"/>
      <c r="O21" s="737"/>
      <c r="P21" s="737"/>
      <c r="Q21" s="737"/>
    </row>
    <row r="22" spans="1:17" ht="47.25" customHeight="1" x14ac:dyDescent="0.2">
      <c r="A22" s="430"/>
      <c r="B22" s="430" t="s">
        <v>483</v>
      </c>
      <c r="C22" s="430"/>
      <c r="D22" s="430" t="s">
        <v>482</v>
      </c>
      <c r="E22" s="430"/>
      <c r="F22" s="430" t="s">
        <v>481</v>
      </c>
      <c r="G22" s="430"/>
      <c r="H22" s="430" t="s">
        <v>480</v>
      </c>
      <c r="I22" s="430"/>
      <c r="J22" s="430" t="s">
        <v>483</v>
      </c>
      <c r="K22" s="430"/>
      <c r="L22" s="430" t="s">
        <v>482</v>
      </c>
      <c r="M22" s="430"/>
      <c r="N22" s="430" t="s">
        <v>481</v>
      </c>
      <c r="O22" s="430"/>
      <c r="P22" s="430" t="s">
        <v>480</v>
      </c>
      <c r="Q22" s="430"/>
    </row>
    <row r="23" spans="1:17" ht="12" customHeight="1" x14ac:dyDescent="0.2">
      <c r="A23" s="430"/>
      <c r="B23" s="105">
        <v>2022</v>
      </c>
      <c r="C23" s="105">
        <v>2023</v>
      </c>
      <c r="D23" s="105">
        <v>2022</v>
      </c>
      <c r="E23" s="105">
        <v>2023</v>
      </c>
      <c r="F23" s="105">
        <v>2022</v>
      </c>
      <c r="G23" s="105">
        <v>2023</v>
      </c>
      <c r="H23" s="105">
        <v>2022</v>
      </c>
      <c r="I23" s="105">
        <v>2023</v>
      </c>
      <c r="J23" s="105">
        <v>2022</v>
      </c>
      <c r="K23" s="105">
        <v>2023</v>
      </c>
      <c r="L23" s="105">
        <v>2022</v>
      </c>
      <c r="M23" s="105">
        <v>2023</v>
      </c>
      <c r="N23" s="105">
        <v>2022</v>
      </c>
      <c r="O23" s="105">
        <v>2023</v>
      </c>
      <c r="P23" s="105">
        <v>2022</v>
      </c>
      <c r="Q23" s="105">
        <v>2023</v>
      </c>
    </row>
    <row r="24" spans="1:17" x14ac:dyDescent="0.2">
      <c r="A24" s="106" t="s">
        <v>158</v>
      </c>
      <c r="B24" s="677"/>
      <c r="C24" s="677"/>
      <c r="D24" s="671"/>
      <c r="E24" s="671"/>
      <c r="F24" s="671"/>
      <c r="G24" s="671"/>
      <c r="H24" s="726"/>
      <c r="I24" s="726"/>
      <c r="J24" s="672">
        <v>114</v>
      </c>
      <c r="K24" s="672">
        <v>280</v>
      </c>
      <c r="L24" s="671">
        <v>8.1</v>
      </c>
      <c r="M24" s="671">
        <v>8.4</v>
      </c>
      <c r="N24" s="671">
        <v>14</v>
      </c>
      <c r="O24" s="671">
        <v>33.5</v>
      </c>
      <c r="P24" s="726">
        <v>0</v>
      </c>
      <c r="Q24" s="726">
        <v>0</v>
      </c>
    </row>
    <row r="25" spans="1:17" x14ac:dyDescent="0.2">
      <c r="A25" s="109" t="s">
        <v>159</v>
      </c>
      <c r="B25" s="677"/>
      <c r="C25" s="677"/>
      <c r="D25" s="671"/>
      <c r="E25" s="671"/>
      <c r="F25" s="671"/>
      <c r="G25" s="671"/>
      <c r="H25" s="726"/>
      <c r="I25" s="726"/>
      <c r="J25" s="672">
        <v>48</v>
      </c>
      <c r="K25" s="672">
        <v>117</v>
      </c>
      <c r="L25" s="671">
        <v>5.3</v>
      </c>
      <c r="M25" s="671">
        <v>5.3</v>
      </c>
      <c r="N25" s="671">
        <v>9</v>
      </c>
      <c r="O25" s="671">
        <v>22</v>
      </c>
      <c r="P25" s="726">
        <v>0</v>
      </c>
      <c r="Q25" s="726">
        <v>0</v>
      </c>
    </row>
    <row r="26" spans="1:17" x14ac:dyDescent="0.2">
      <c r="A26" s="109" t="s">
        <v>160</v>
      </c>
      <c r="B26" s="677"/>
      <c r="C26" s="677"/>
      <c r="D26" s="671"/>
      <c r="E26" s="671"/>
      <c r="F26" s="671"/>
      <c r="G26" s="671"/>
      <c r="H26" s="726"/>
      <c r="I26" s="726"/>
      <c r="J26" s="672">
        <v>37</v>
      </c>
      <c r="K26" s="672">
        <v>4</v>
      </c>
      <c r="L26" s="671">
        <v>6.1</v>
      </c>
      <c r="M26" s="671">
        <v>7</v>
      </c>
      <c r="N26" s="671">
        <v>6</v>
      </c>
      <c r="O26" s="671">
        <v>0.5</v>
      </c>
      <c r="P26" s="726">
        <v>0</v>
      </c>
      <c r="Q26" s="726">
        <v>0</v>
      </c>
    </row>
    <row r="27" spans="1:17" x14ac:dyDescent="0.2">
      <c r="A27" s="109" t="s">
        <v>161</v>
      </c>
      <c r="B27" s="677">
        <v>14</v>
      </c>
      <c r="C27" s="677">
        <v>5</v>
      </c>
      <c r="D27" s="671">
        <v>3.5</v>
      </c>
      <c r="E27" s="671">
        <v>5</v>
      </c>
      <c r="F27" s="671">
        <v>4</v>
      </c>
      <c r="G27" s="671">
        <v>1</v>
      </c>
      <c r="H27" s="726">
        <v>0</v>
      </c>
      <c r="I27" s="726">
        <v>0</v>
      </c>
      <c r="J27" s="672">
        <v>88</v>
      </c>
      <c r="K27" s="672">
        <v>86</v>
      </c>
      <c r="L27" s="671">
        <v>5.8</v>
      </c>
      <c r="M27" s="671">
        <v>5.5</v>
      </c>
      <c r="N27" s="671">
        <v>15</v>
      </c>
      <c r="O27" s="671">
        <v>15</v>
      </c>
      <c r="P27" s="726">
        <v>0</v>
      </c>
      <c r="Q27" s="726">
        <v>0</v>
      </c>
    </row>
    <row r="28" spans="1:17" x14ac:dyDescent="0.2">
      <c r="A28" s="109" t="s">
        <v>162</v>
      </c>
      <c r="B28" s="677">
        <v>48</v>
      </c>
      <c r="C28" s="677">
        <v>65</v>
      </c>
      <c r="D28" s="671">
        <v>6</v>
      </c>
      <c r="E28" s="671">
        <v>5</v>
      </c>
      <c r="F28" s="671">
        <v>8</v>
      </c>
      <c r="G28" s="671">
        <v>13</v>
      </c>
      <c r="H28" s="726">
        <v>0</v>
      </c>
      <c r="I28" s="726">
        <v>0</v>
      </c>
      <c r="J28" s="672">
        <v>345</v>
      </c>
      <c r="K28" s="672">
        <v>339</v>
      </c>
      <c r="L28" s="671">
        <v>4.3</v>
      </c>
      <c r="M28" s="671">
        <v>5.0999999999999996</v>
      </c>
      <c r="N28" s="671">
        <v>81</v>
      </c>
      <c r="O28" s="671">
        <v>66.5</v>
      </c>
      <c r="P28" s="726">
        <v>0</v>
      </c>
      <c r="Q28" s="726">
        <v>0</v>
      </c>
    </row>
    <row r="29" spans="1:17" x14ac:dyDescent="0.2">
      <c r="A29" s="109" t="s">
        <v>163</v>
      </c>
      <c r="B29" s="677">
        <v>165</v>
      </c>
      <c r="C29" s="677">
        <v>151</v>
      </c>
      <c r="D29" s="671">
        <v>4.3</v>
      </c>
      <c r="E29" s="671">
        <v>4.2</v>
      </c>
      <c r="F29" s="671">
        <v>38.5</v>
      </c>
      <c r="G29" s="671">
        <v>35.799999999999997</v>
      </c>
      <c r="H29" s="726">
        <v>0</v>
      </c>
      <c r="I29" s="726">
        <v>0</v>
      </c>
      <c r="J29" s="672">
        <v>350</v>
      </c>
      <c r="K29" s="672">
        <v>357</v>
      </c>
      <c r="L29" s="671">
        <v>6.8</v>
      </c>
      <c r="M29" s="671">
        <v>7.9</v>
      </c>
      <c r="N29" s="671">
        <v>51.5</v>
      </c>
      <c r="O29" s="671">
        <v>45</v>
      </c>
      <c r="P29" s="726">
        <v>0</v>
      </c>
      <c r="Q29" s="726">
        <v>0</v>
      </c>
    </row>
    <row r="30" spans="1:17" x14ac:dyDescent="0.2">
      <c r="A30" s="106" t="s">
        <v>164</v>
      </c>
      <c r="B30" s="672">
        <v>87</v>
      </c>
      <c r="C30" s="672">
        <v>23</v>
      </c>
      <c r="D30" s="671">
        <v>5.6</v>
      </c>
      <c r="E30" s="671">
        <v>4.7</v>
      </c>
      <c r="F30" s="671">
        <v>15.5</v>
      </c>
      <c r="G30" s="671">
        <v>5</v>
      </c>
      <c r="H30" s="726">
        <v>0</v>
      </c>
      <c r="I30" s="726">
        <v>0</v>
      </c>
      <c r="J30" s="672">
        <v>156</v>
      </c>
      <c r="K30" s="672">
        <v>80</v>
      </c>
      <c r="L30" s="671">
        <v>5</v>
      </c>
      <c r="M30" s="671">
        <v>4.4000000000000004</v>
      </c>
      <c r="N30" s="671">
        <v>31.1</v>
      </c>
      <c r="O30" s="671">
        <v>18.100000000000001</v>
      </c>
      <c r="P30" s="726">
        <v>0</v>
      </c>
      <c r="Q30" s="726">
        <v>0</v>
      </c>
    </row>
    <row r="31" spans="1:17" x14ac:dyDescent="0.2">
      <c r="A31" s="106" t="s">
        <v>165</v>
      </c>
      <c r="B31" s="672">
        <v>141</v>
      </c>
      <c r="C31" s="672">
        <v>121</v>
      </c>
      <c r="D31" s="671">
        <v>5.5</v>
      </c>
      <c r="E31" s="671">
        <v>5.2</v>
      </c>
      <c r="F31" s="671">
        <v>25.5</v>
      </c>
      <c r="G31" s="671">
        <v>23</v>
      </c>
      <c r="H31" s="726">
        <v>0</v>
      </c>
      <c r="I31" s="726">
        <v>0</v>
      </c>
      <c r="J31" s="672">
        <v>124</v>
      </c>
      <c r="K31" s="672">
        <v>133</v>
      </c>
      <c r="L31" s="671">
        <v>6.5</v>
      </c>
      <c r="M31" s="671">
        <v>5.8</v>
      </c>
      <c r="N31" s="671">
        <v>19</v>
      </c>
      <c r="O31" s="671">
        <v>23</v>
      </c>
      <c r="P31" s="726">
        <v>0</v>
      </c>
      <c r="Q31" s="726">
        <v>0</v>
      </c>
    </row>
    <row r="32" spans="1:17" x14ac:dyDescent="0.2">
      <c r="A32" s="106" t="s">
        <v>166</v>
      </c>
      <c r="B32" s="672">
        <v>68</v>
      </c>
      <c r="C32" s="672">
        <v>48</v>
      </c>
      <c r="D32" s="671">
        <v>4.8</v>
      </c>
      <c r="E32" s="671">
        <v>4.2</v>
      </c>
      <c r="F32" s="671">
        <v>14.2</v>
      </c>
      <c r="G32" s="671">
        <v>11.3</v>
      </c>
      <c r="H32" s="726">
        <v>0</v>
      </c>
      <c r="I32" s="726">
        <v>0</v>
      </c>
      <c r="J32" s="672">
        <v>245</v>
      </c>
      <c r="K32" s="672">
        <v>298</v>
      </c>
      <c r="L32" s="671">
        <v>6.9</v>
      </c>
      <c r="M32" s="671">
        <v>5.9</v>
      </c>
      <c r="N32" s="671">
        <v>35.5</v>
      </c>
      <c r="O32" s="671">
        <v>50.5</v>
      </c>
      <c r="P32" s="726">
        <v>0</v>
      </c>
      <c r="Q32" s="726">
        <v>0</v>
      </c>
    </row>
    <row r="33" spans="1:17" x14ac:dyDescent="0.2">
      <c r="A33" s="106" t="s">
        <v>167</v>
      </c>
      <c r="B33" s="677">
        <v>18</v>
      </c>
      <c r="C33" s="677">
        <v>1</v>
      </c>
      <c r="D33" s="671">
        <v>2.1</v>
      </c>
      <c r="E33" s="671">
        <v>1</v>
      </c>
      <c r="F33" s="671">
        <v>8.5</v>
      </c>
      <c r="G33" s="671">
        <v>1</v>
      </c>
      <c r="H33" s="726">
        <v>0</v>
      </c>
      <c r="I33" s="726">
        <v>0</v>
      </c>
      <c r="J33" s="672">
        <v>60.5</v>
      </c>
      <c r="K33" s="672">
        <v>4</v>
      </c>
      <c r="L33" s="671">
        <v>6.7</v>
      </c>
      <c r="M33" s="671">
        <v>8</v>
      </c>
      <c r="N33" s="671">
        <v>9</v>
      </c>
      <c r="O33" s="671">
        <v>0.5</v>
      </c>
      <c r="P33" s="726">
        <v>0</v>
      </c>
      <c r="Q33" s="726">
        <v>0</v>
      </c>
    </row>
    <row r="34" spans="1:17" x14ac:dyDescent="0.2">
      <c r="A34" s="110" t="s">
        <v>168</v>
      </c>
      <c r="B34" s="674">
        <v>134</v>
      </c>
      <c r="C34" s="674">
        <v>58</v>
      </c>
      <c r="D34" s="673">
        <v>7</v>
      </c>
      <c r="E34" s="673">
        <v>4.5999999999999996</v>
      </c>
      <c r="F34" s="673">
        <v>19.2</v>
      </c>
      <c r="G34" s="673">
        <v>12.8</v>
      </c>
      <c r="H34" s="727">
        <v>0</v>
      </c>
      <c r="I34" s="727">
        <v>0</v>
      </c>
      <c r="J34" s="674">
        <v>146</v>
      </c>
      <c r="K34" s="674">
        <v>143</v>
      </c>
      <c r="L34" s="673">
        <v>5.7</v>
      </c>
      <c r="M34" s="673">
        <v>6</v>
      </c>
      <c r="N34" s="673">
        <v>25.5</v>
      </c>
      <c r="O34" s="673">
        <v>24.1</v>
      </c>
      <c r="P34" s="727">
        <v>0</v>
      </c>
      <c r="Q34" s="727">
        <v>0</v>
      </c>
    </row>
    <row r="35" spans="1:17" x14ac:dyDescent="0.2">
      <c r="A35" s="110" t="s">
        <v>169</v>
      </c>
      <c r="B35" s="672">
        <v>314</v>
      </c>
      <c r="C35" s="672">
        <v>296</v>
      </c>
      <c r="D35" s="671">
        <v>7.5</v>
      </c>
      <c r="E35" s="671">
        <v>7.1</v>
      </c>
      <c r="F35" s="671">
        <v>41.6</v>
      </c>
      <c r="G35" s="671">
        <v>41.4</v>
      </c>
      <c r="H35" s="726">
        <v>0</v>
      </c>
      <c r="I35" s="726">
        <v>0</v>
      </c>
      <c r="J35" s="672">
        <v>282</v>
      </c>
      <c r="K35" s="672">
        <v>296</v>
      </c>
      <c r="L35" s="671">
        <v>11.7</v>
      </c>
      <c r="M35" s="671">
        <v>13.7</v>
      </c>
      <c r="N35" s="671">
        <v>24</v>
      </c>
      <c r="O35" s="671">
        <v>21.5</v>
      </c>
      <c r="P35" s="726">
        <v>0</v>
      </c>
      <c r="Q35" s="726">
        <v>0</v>
      </c>
    </row>
    <row r="36" spans="1:17" x14ac:dyDescent="0.2">
      <c r="A36" s="110" t="s">
        <v>170</v>
      </c>
      <c r="B36" s="674">
        <v>258</v>
      </c>
      <c r="C36" s="674">
        <v>231</v>
      </c>
      <c r="D36" s="673">
        <v>7.4</v>
      </c>
      <c r="E36" s="673">
        <v>6.9</v>
      </c>
      <c r="F36" s="673">
        <v>34.700000000000003</v>
      </c>
      <c r="G36" s="673">
        <v>33.6</v>
      </c>
      <c r="H36" s="727">
        <v>0</v>
      </c>
      <c r="I36" s="727">
        <v>0</v>
      </c>
      <c r="J36" s="674">
        <v>233</v>
      </c>
      <c r="K36" s="674">
        <v>244</v>
      </c>
      <c r="L36" s="673">
        <v>9.5</v>
      </c>
      <c r="M36" s="673">
        <v>10.9</v>
      </c>
      <c r="N36" s="673">
        <v>24.6</v>
      </c>
      <c r="O36" s="673">
        <v>22.4</v>
      </c>
      <c r="P36" s="727">
        <v>0</v>
      </c>
      <c r="Q36" s="727">
        <v>0</v>
      </c>
    </row>
    <row r="37" spans="1:17" x14ac:dyDescent="0.2">
      <c r="A37" s="106" t="s">
        <v>461</v>
      </c>
      <c r="B37" s="677">
        <v>234</v>
      </c>
      <c r="C37" s="677"/>
      <c r="D37" s="671">
        <v>5.4</v>
      </c>
      <c r="E37" s="672"/>
      <c r="F37" s="671">
        <v>43.1</v>
      </c>
      <c r="G37" s="671"/>
      <c r="H37" s="726">
        <v>0</v>
      </c>
      <c r="I37" s="726"/>
      <c r="J37" s="672">
        <v>261</v>
      </c>
      <c r="K37" s="672"/>
      <c r="L37" s="677">
        <v>6.7</v>
      </c>
      <c r="M37" s="677"/>
      <c r="N37" s="671">
        <v>39</v>
      </c>
      <c r="O37" s="677"/>
      <c r="P37" s="726">
        <v>0</v>
      </c>
      <c r="Q37" s="726"/>
    </row>
    <row r="38" spans="1:17" x14ac:dyDescent="0.2">
      <c r="A38" s="106" t="s">
        <v>460</v>
      </c>
      <c r="B38" s="677">
        <v>258</v>
      </c>
      <c r="C38" s="677"/>
      <c r="D38" s="671">
        <v>5.8</v>
      </c>
      <c r="E38" s="672"/>
      <c r="F38" s="671">
        <v>44.7</v>
      </c>
      <c r="G38" s="671"/>
      <c r="H38" s="726">
        <v>0</v>
      </c>
      <c r="I38" s="726"/>
      <c r="J38" s="672">
        <v>271</v>
      </c>
      <c r="K38" s="672"/>
      <c r="L38" s="677">
        <v>6.8</v>
      </c>
      <c r="M38" s="677"/>
      <c r="N38" s="677">
        <v>40.1</v>
      </c>
      <c r="O38" s="677"/>
      <c r="P38" s="726">
        <v>0</v>
      </c>
      <c r="Q38" s="726"/>
    </row>
    <row r="39" spans="1:17" ht="41.25" customHeight="1" x14ac:dyDescent="0.2">
      <c r="A39" s="530" t="s">
        <v>488</v>
      </c>
      <c r="B39" s="530"/>
      <c r="C39" s="530"/>
      <c r="D39" s="530"/>
      <c r="E39" s="530"/>
      <c r="F39" s="530"/>
      <c r="G39" s="530"/>
      <c r="H39" s="530"/>
      <c r="I39" s="530"/>
      <c r="J39" s="530"/>
      <c r="K39" s="530"/>
      <c r="L39" s="530"/>
      <c r="M39" s="530"/>
      <c r="N39" s="530"/>
      <c r="O39" s="530"/>
      <c r="P39" s="530"/>
      <c r="Q39" s="530"/>
    </row>
    <row r="40" spans="1:17" ht="26.25" customHeight="1" x14ac:dyDescent="0.2">
      <c r="A40" s="430" t="s">
        <v>156</v>
      </c>
      <c r="B40" s="736" t="s">
        <v>507</v>
      </c>
      <c r="C40" s="736"/>
      <c r="D40" s="736"/>
      <c r="E40" s="736"/>
      <c r="F40" s="736"/>
      <c r="G40" s="736"/>
      <c r="H40" s="736"/>
      <c r="I40" s="736"/>
      <c r="J40" s="737" t="s">
        <v>506</v>
      </c>
      <c r="K40" s="737"/>
      <c r="L40" s="737"/>
      <c r="M40" s="737"/>
      <c r="N40" s="737"/>
      <c r="O40" s="737"/>
      <c r="P40" s="737"/>
      <c r="Q40" s="737"/>
    </row>
    <row r="41" spans="1:17" ht="45" customHeight="1" x14ac:dyDescent="0.2">
      <c r="A41" s="430"/>
      <c r="B41" s="430" t="s">
        <v>483</v>
      </c>
      <c r="C41" s="430"/>
      <c r="D41" s="430" t="s">
        <v>482</v>
      </c>
      <c r="E41" s="430"/>
      <c r="F41" s="430" t="s">
        <v>481</v>
      </c>
      <c r="G41" s="430"/>
      <c r="H41" s="430" t="s">
        <v>480</v>
      </c>
      <c r="I41" s="430"/>
      <c r="J41" s="430" t="s">
        <v>483</v>
      </c>
      <c r="K41" s="430"/>
      <c r="L41" s="430" t="s">
        <v>482</v>
      </c>
      <c r="M41" s="430"/>
      <c r="N41" s="430" t="s">
        <v>481</v>
      </c>
      <c r="O41" s="430"/>
      <c r="P41" s="430" t="s">
        <v>480</v>
      </c>
      <c r="Q41" s="430"/>
    </row>
    <row r="42" spans="1:17" x14ac:dyDescent="0.2">
      <c r="A42" s="430"/>
      <c r="B42" s="105">
        <v>2022</v>
      </c>
      <c r="C42" s="105">
        <v>2023</v>
      </c>
      <c r="D42" s="105">
        <v>2022</v>
      </c>
      <c r="E42" s="105">
        <v>2023</v>
      </c>
      <c r="F42" s="105">
        <v>2022</v>
      </c>
      <c r="G42" s="105">
        <v>2023</v>
      </c>
      <c r="H42" s="105">
        <v>2022</v>
      </c>
      <c r="I42" s="105">
        <v>2023</v>
      </c>
      <c r="J42" s="105">
        <v>2022</v>
      </c>
      <c r="K42" s="105">
        <v>2023</v>
      </c>
      <c r="L42" s="105">
        <v>2022</v>
      </c>
      <c r="M42" s="105">
        <v>2023</v>
      </c>
      <c r="N42" s="105">
        <v>2022</v>
      </c>
      <c r="O42" s="105">
        <v>2023</v>
      </c>
      <c r="P42" s="105">
        <v>2022</v>
      </c>
      <c r="Q42" s="105">
        <v>2023</v>
      </c>
    </row>
    <row r="43" spans="1:17" x14ac:dyDescent="0.2">
      <c r="A43" s="106" t="s">
        <v>158</v>
      </c>
      <c r="B43" s="672">
        <v>208</v>
      </c>
      <c r="C43" s="672">
        <v>280</v>
      </c>
      <c r="D43" s="671">
        <v>7.5</v>
      </c>
      <c r="E43" s="671">
        <v>8.4</v>
      </c>
      <c r="F43" s="671">
        <v>27</v>
      </c>
      <c r="G43" s="671">
        <v>33.5</v>
      </c>
      <c r="H43" s="726">
        <v>0</v>
      </c>
      <c r="I43" s="726">
        <v>0</v>
      </c>
      <c r="J43" s="672"/>
      <c r="K43" s="672"/>
      <c r="L43" s="671"/>
      <c r="M43" s="671"/>
      <c r="N43" s="671"/>
      <c r="O43" s="671"/>
      <c r="P43" s="671"/>
      <c r="Q43" s="671"/>
    </row>
    <row r="44" spans="1:17" x14ac:dyDescent="0.2">
      <c r="A44" s="109" t="s">
        <v>159</v>
      </c>
      <c r="B44" s="677">
        <v>328</v>
      </c>
      <c r="C44" s="677">
        <v>365</v>
      </c>
      <c r="D44" s="671">
        <v>6.6</v>
      </c>
      <c r="E44" s="671">
        <v>5.0999999999999996</v>
      </c>
      <c r="F44" s="671">
        <v>50</v>
      </c>
      <c r="G44" s="671">
        <v>72</v>
      </c>
      <c r="H44" s="726">
        <v>0</v>
      </c>
      <c r="I44" s="726">
        <v>0</v>
      </c>
      <c r="J44" s="672"/>
      <c r="K44" s="672"/>
      <c r="L44" s="671"/>
      <c r="M44" s="671"/>
      <c r="N44" s="671"/>
      <c r="O44" s="671"/>
      <c r="P44" s="671"/>
      <c r="Q44" s="671"/>
    </row>
    <row r="45" spans="1:17" x14ac:dyDescent="0.2">
      <c r="A45" s="109" t="s">
        <v>160</v>
      </c>
      <c r="B45" s="672">
        <v>227</v>
      </c>
      <c r="C45" s="672">
        <v>171</v>
      </c>
      <c r="D45" s="671">
        <v>7.2</v>
      </c>
      <c r="E45" s="671">
        <v>7.4</v>
      </c>
      <c r="F45" s="671">
        <v>31.7</v>
      </c>
      <c r="G45" s="671">
        <v>23.2</v>
      </c>
      <c r="H45" s="726">
        <v>0</v>
      </c>
      <c r="I45" s="726">
        <v>0</v>
      </c>
      <c r="J45" s="672">
        <v>262</v>
      </c>
      <c r="K45" s="672">
        <v>178</v>
      </c>
      <c r="L45" s="671">
        <v>7.5</v>
      </c>
      <c r="M45" s="671">
        <v>7</v>
      </c>
      <c r="N45" s="671">
        <v>35</v>
      </c>
      <c r="O45" s="671">
        <v>25.5</v>
      </c>
      <c r="P45" s="671">
        <v>0.6</v>
      </c>
      <c r="Q45" s="671">
        <v>1.3</v>
      </c>
    </row>
    <row r="46" spans="1:17" x14ac:dyDescent="0.2">
      <c r="A46" s="109" t="s">
        <v>161</v>
      </c>
      <c r="B46" s="672">
        <v>226</v>
      </c>
      <c r="C46" s="672">
        <v>105</v>
      </c>
      <c r="D46" s="671">
        <v>5.9</v>
      </c>
      <c r="E46" s="671">
        <v>5.6</v>
      </c>
      <c r="F46" s="671">
        <v>38.5</v>
      </c>
      <c r="G46" s="671">
        <v>18.8</v>
      </c>
      <c r="H46" s="726">
        <v>0</v>
      </c>
      <c r="I46" s="726">
        <v>0</v>
      </c>
      <c r="J46" s="672"/>
      <c r="K46" s="672"/>
      <c r="L46" s="671"/>
      <c r="M46" s="671"/>
      <c r="N46" s="671"/>
      <c r="O46" s="671"/>
      <c r="P46" s="671"/>
      <c r="Q46" s="671"/>
    </row>
    <row r="47" spans="1:17" x14ac:dyDescent="0.2">
      <c r="A47" s="109" t="s">
        <v>162</v>
      </c>
      <c r="B47" s="672">
        <v>350</v>
      </c>
      <c r="C47" s="672">
        <v>360</v>
      </c>
      <c r="D47" s="671">
        <v>5.3</v>
      </c>
      <c r="E47" s="671">
        <v>3.8</v>
      </c>
      <c r="F47" s="671">
        <v>66.5</v>
      </c>
      <c r="G47" s="671">
        <v>95</v>
      </c>
      <c r="H47" s="726">
        <v>0</v>
      </c>
      <c r="I47" s="726">
        <v>0</v>
      </c>
      <c r="J47" s="672"/>
      <c r="K47" s="672"/>
      <c r="L47" s="671"/>
      <c r="M47" s="671"/>
      <c r="N47" s="671"/>
      <c r="O47" s="671"/>
      <c r="P47" s="671"/>
      <c r="Q47" s="671"/>
    </row>
    <row r="48" spans="1:17" x14ac:dyDescent="0.2">
      <c r="A48" s="109" t="s">
        <v>163</v>
      </c>
      <c r="B48" s="672">
        <v>349</v>
      </c>
      <c r="C48" s="672">
        <v>323</v>
      </c>
      <c r="D48" s="671">
        <v>7.2</v>
      </c>
      <c r="E48" s="671">
        <v>7.2</v>
      </c>
      <c r="F48" s="671">
        <v>48.5</v>
      </c>
      <c r="G48" s="671">
        <v>45</v>
      </c>
      <c r="H48" s="726">
        <v>0</v>
      </c>
      <c r="I48" s="726">
        <v>0</v>
      </c>
      <c r="J48" s="672">
        <v>349</v>
      </c>
      <c r="K48" s="672">
        <v>258</v>
      </c>
      <c r="L48" s="671">
        <v>7.1</v>
      </c>
      <c r="M48" s="671">
        <v>7.4</v>
      </c>
      <c r="N48" s="671">
        <v>49</v>
      </c>
      <c r="O48" s="671">
        <v>34.799999999999997</v>
      </c>
      <c r="P48" s="671">
        <v>0</v>
      </c>
      <c r="Q48" s="671">
        <v>0</v>
      </c>
    </row>
    <row r="49" spans="1:17" x14ac:dyDescent="0.2">
      <c r="A49" s="106" t="s">
        <v>164</v>
      </c>
      <c r="B49" s="672">
        <v>189</v>
      </c>
      <c r="C49" s="672">
        <v>136</v>
      </c>
      <c r="D49" s="671">
        <v>6.7</v>
      </c>
      <c r="E49" s="671">
        <v>5.6</v>
      </c>
      <c r="F49" s="671">
        <v>28.3</v>
      </c>
      <c r="G49" s="671">
        <v>24.2</v>
      </c>
      <c r="H49" s="726">
        <v>0</v>
      </c>
      <c r="I49" s="726">
        <v>0</v>
      </c>
      <c r="J49" s="672">
        <v>297</v>
      </c>
      <c r="K49" s="672">
        <v>227</v>
      </c>
      <c r="L49" s="671">
        <v>4.5</v>
      </c>
      <c r="M49" s="671">
        <v>7.2</v>
      </c>
      <c r="N49" s="671">
        <v>75</v>
      </c>
      <c r="O49" s="671">
        <v>31.4</v>
      </c>
      <c r="P49" s="671">
        <v>0</v>
      </c>
      <c r="Q49" s="671">
        <v>0</v>
      </c>
    </row>
    <row r="50" spans="1:17" x14ac:dyDescent="0.2">
      <c r="A50" s="106" t="s">
        <v>165</v>
      </c>
      <c r="B50" s="672">
        <v>307</v>
      </c>
      <c r="C50" s="672">
        <v>297</v>
      </c>
      <c r="D50" s="671">
        <v>6.8</v>
      </c>
      <c r="E50" s="671">
        <v>6.6</v>
      </c>
      <c r="F50" s="671">
        <v>45</v>
      </c>
      <c r="G50" s="671">
        <v>45</v>
      </c>
      <c r="H50" s="726">
        <v>0</v>
      </c>
      <c r="I50" s="726">
        <v>0</v>
      </c>
      <c r="J50" s="672">
        <v>243</v>
      </c>
      <c r="K50" s="672">
        <v>232</v>
      </c>
      <c r="L50" s="671">
        <v>7</v>
      </c>
      <c r="M50" s="671">
        <v>7.3</v>
      </c>
      <c r="N50" s="671">
        <v>34.5</v>
      </c>
      <c r="O50" s="671">
        <v>31.7</v>
      </c>
      <c r="P50" s="726">
        <v>0</v>
      </c>
      <c r="Q50" s="726">
        <v>0</v>
      </c>
    </row>
    <row r="51" spans="1:17" x14ac:dyDescent="0.2">
      <c r="A51" s="106" t="s">
        <v>166</v>
      </c>
      <c r="B51" s="672">
        <v>211</v>
      </c>
      <c r="C51" s="672">
        <v>172</v>
      </c>
      <c r="D51" s="671">
        <v>7.9</v>
      </c>
      <c r="E51" s="671">
        <v>7.4</v>
      </c>
      <c r="F51" s="671">
        <v>26.8</v>
      </c>
      <c r="G51" s="671">
        <v>23.3</v>
      </c>
      <c r="H51" s="726">
        <v>0</v>
      </c>
      <c r="I51" s="726">
        <v>0</v>
      </c>
      <c r="J51" s="672">
        <v>226</v>
      </c>
      <c r="K51" s="672">
        <v>184</v>
      </c>
      <c r="L51" s="671">
        <v>6.9</v>
      </c>
      <c r="M51" s="671">
        <v>6.6</v>
      </c>
      <c r="N51" s="671">
        <v>33</v>
      </c>
      <c r="O51" s="671">
        <v>28.1</v>
      </c>
      <c r="P51" s="726">
        <v>0</v>
      </c>
      <c r="Q51" s="726">
        <v>0</v>
      </c>
    </row>
    <row r="52" spans="1:17" x14ac:dyDescent="0.2">
      <c r="A52" s="106" t="s">
        <v>167</v>
      </c>
      <c r="B52" s="672">
        <v>166</v>
      </c>
      <c r="C52" s="672">
        <v>152</v>
      </c>
      <c r="D52" s="671">
        <v>5.8</v>
      </c>
      <c r="E52" s="671">
        <v>5.7</v>
      </c>
      <c r="F52" s="671">
        <v>28.8</v>
      </c>
      <c r="G52" s="671">
        <v>26.5</v>
      </c>
      <c r="H52" s="726">
        <v>0</v>
      </c>
      <c r="I52" s="726">
        <v>0</v>
      </c>
      <c r="J52" s="672"/>
      <c r="K52" s="672"/>
      <c r="L52" s="671"/>
      <c r="M52" s="671"/>
      <c r="N52" s="671"/>
      <c r="O52" s="671"/>
      <c r="P52" s="726"/>
      <c r="Q52" s="726"/>
    </row>
    <row r="53" spans="1:17" x14ac:dyDescent="0.2">
      <c r="A53" s="110" t="s">
        <v>168</v>
      </c>
      <c r="B53" s="674">
        <v>223</v>
      </c>
      <c r="C53" s="674">
        <v>195</v>
      </c>
      <c r="D53" s="673">
        <v>6.6</v>
      </c>
      <c r="E53" s="673">
        <v>6.1</v>
      </c>
      <c r="F53" s="673">
        <v>33.799999999999997</v>
      </c>
      <c r="G53" s="673">
        <v>31.9</v>
      </c>
      <c r="H53" s="727">
        <v>0</v>
      </c>
      <c r="I53" s="727">
        <v>0</v>
      </c>
      <c r="J53" s="674">
        <v>301</v>
      </c>
      <c r="K53" s="674">
        <v>229</v>
      </c>
      <c r="L53" s="673">
        <v>7.9</v>
      </c>
      <c r="M53" s="673">
        <v>7.2</v>
      </c>
      <c r="N53" s="673">
        <v>37.9</v>
      </c>
      <c r="O53" s="673">
        <v>31.7</v>
      </c>
      <c r="P53" s="727">
        <v>0.1</v>
      </c>
      <c r="Q53" s="727">
        <v>0.2</v>
      </c>
    </row>
    <row r="54" spans="1:17" x14ac:dyDescent="0.2">
      <c r="A54" s="110" t="s">
        <v>169</v>
      </c>
      <c r="B54" s="672">
        <v>269</v>
      </c>
      <c r="C54" s="672">
        <v>269</v>
      </c>
      <c r="D54" s="671">
        <v>6.7</v>
      </c>
      <c r="E54" s="671">
        <v>6.7</v>
      </c>
      <c r="F54" s="671">
        <v>40.200000000000003</v>
      </c>
      <c r="G54" s="671">
        <v>40.200000000000003</v>
      </c>
      <c r="H54" s="726">
        <v>0</v>
      </c>
      <c r="I54" s="726">
        <v>0</v>
      </c>
      <c r="J54" s="672">
        <v>144</v>
      </c>
      <c r="K54" s="672">
        <v>181</v>
      </c>
      <c r="L54" s="671">
        <v>5.9</v>
      </c>
      <c r="M54" s="671">
        <v>4.8</v>
      </c>
      <c r="N54" s="671">
        <v>24.5</v>
      </c>
      <c r="O54" s="671">
        <v>38</v>
      </c>
      <c r="P54" s="726">
        <v>0.6</v>
      </c>
      <c r="Q54" s="726">
        <v>0.1</v>
      </c>
    </row>
    <row r="55" spans="1:17" x14ac:dyDescent="0.2">
      <c r="A55" s="728" t="s">
        <v>170</v>
      </c>
      <c r="B55" s="674">
        <v>244</v>
      </c>
      <c r="C55" s="674">
        <v>235</v>
      </c>
      <c r="D55" s="673">
        <v>6.6</v>
      </c>
      <c r="E55" s="673">
        <v>7.1</v>
      </c>
      <c r="F55" s="673">
        <v>36.799999999999997</v>
      </c>
      <c r="G55" s="673">
        <v>33.200000000000003</v>
      </c>
      <c r="H55" s="727">
        <v>0</v>
      </c>
      <c r="I55" s="727">
        <v>0</v>
      </c>
      <c r="J55" s="674">
        <v>231</v>
      </c>
      <c r="K55" s="674">
        <v>200</v>
      </c>
      <c r="L55" s="673">
        <v>7.2</v>
      </c>
      <c r="M55" s="673">
        <v>5.6</v>
      </c>
      <c r="N55" s="673">
        <v>31.9</v>
      </c>
      <c r="O55" s="673">
        <v>35.6</v>
      </c>
      <c r="P55" s="727">
        <v>0.2</v>
      </c>
      <c r="Q55" s="727">
        <v>0.1</v>
      </c>
    </row>
    <row r="56" spans="1:17" x14ac:dyDescent="0.2">
      <c r="A56" s="106" t="s">
        <v>461</v>
      </c>
      <c r="B56" s="672">
        <v>280</v>
      </c>
      <c r="C56" s="672"/>
      <c r="D56" s="671">
        <v>5.7</v>
      </c>
      <c r="E56" s="671"/>
      <c r="F56" s="671">
        <v>49.4</v>
      </c>
      <c r="G56" s="671"/>
      <c r="H56" s="726">
        <v>0.02</v>
      </c>
      <c r="I56" s="726"/>
      <c r="J56" s="677">
        <v>252</v>
      </c>
      <c r="K56" s="677"/>
      <c r="L56" s="677">
        <v>8.3000000000000007</v>
      </c>
      <c r="M56" s="677"/>
      <c r="N56" s="677">
        <v>30.5</v>
      </c>
      <c r="O56" s="677"/>
      <c r="P56" s="677">
        <v>2.0699999999999998</v>
      </c>
      <c r="Q56" s="677"/>
    </row>
    <row r="57" spans="1:17" x14ac:dyDescent="0.2">
      <c r="A57" s="106" t="s">
        <v>460</v>
      </c>
      <c r="B57" s="672">
        <v>284</v>
      </c>
      <c r="C57" s="672"/>
      <c r="D57" s="671">
        <v>5.7</v>
      </c>
      <c r="E57" s="671"/>
      <c r="F57" s="671">
        <v>49.5</v>
      </c>
      <c r="G57" s="671"/>
      <c r="H57" s="726">
        <v>0.02</v>
      </c>
      <c r="I57" s="726"/>
      <c r="J57" s="677">
        <v>273</v>
      </c>
      <c r="K57" s="677"/>
      <c r="L57" s="677">
        <v>8.6999999999999993</v>
      </c>
      <c r="M57" s="677"/>
      <c r="N57" s="677">
        <v>31.5</v>
      </c>
      <c r="O57" s="677"/>
      <c r="P57" s="677">
        <v>2.93</v>
      </c>
      <c r="Q57" s="677"/>
    </row>
    <row r="58" spans="1:17" ht="23.25" customHeight="1" x14ac:dyDescent="0.2">
      <c r="A58" s="430" t="s">
        <v>156</v>
      </c>
      <c r="B58" s="736" t="s">
        <v>505</v>
      </c>
      <c r="C58" s="736"/>
      <c r="D58" s="736"/>
      <c r="E58" s="736"/>
      <c r="F58" s="736"/>
      <c r="G58" s="736"/>
      <c r="H58" s="736"/>
      <c r="I58" s="736"/>
      <c r="J58" s="737" t="s">
        <v>441</v>
      </c>
      <c r="K58" s="737"/>
      <c r="L58" s="737"/>
      <c r="M58" s="737"/>
      <c r="N58" s="737"/>
      <c r="O58" s="737"/>
      <c r="P58" s="737"/>
      <c r="Q58" s="737"/>
    </row>
    <row r="59" spans="1:17" ht="49.5" customHeight="1" x14ac:dyDescent="0.2">
      <c r="A59" s="430"/>
      <c r="B59" s="430" t="s">
        <v>483</v>
      </c>
      <c r="C59" s="430"/>
      <c r="D59" s="430" t="s">
        <v>482</v>
      </c>
      <c r="E59" s="430"/>
      <c r="F59" s="430" t="s">
        <v>481</v>
      </c>
      <c r="G59" s="430"/>
      <c r="H59" s="430" t="s">
        <v>480</v>
      </c>
      <c r="I59" s="430"/>
      <c r="J59" s="430" t="s">
        <v>483</v>
      </c>
      <c r="K59" s="430"/>
      <c r="L59" s="430" t="s">
        <v>482</v>
      </c>
      <c r="M59" s="430"/>
      <c r="N59" s="430" t="s">
        <v>481</v>
      </c>
      <c r="O59" s="430"/>
      <c r="P59" s="430" t="s">
        <v>480</v>
      </c>
      <c r="Q59" s="430"/>
    </row>
    <row r="60" spans="1:17" x14ac:dyDescent="0.2">
      <c r="A60" s="430"/>
      <c r="B60" s="105">
        <v>2022</v>
      </c>
      <c r="C60" s="105">
        <v>2023</v>
      </c>
      <c r="D60" s="105">
        <v>2022</v>
      </c>
      <c r="E60" s="105">
        <v>2023</v>
      </c>
      <c r="F60" s="105">
        <v>2022</v>
      </c>
      <c r="G60" s="105">
        <v>2023</v>
      </c>
      <c r="H60" s="105">
        <v>2022</v>
      </c>
      <c r="I60" s="105">
        <v>2023</v>
      </c>
      <c r="J60" s="105">
        <v>2022</v>
      </c>
      <c r="K60" s="105">
        <v>2023</v>
      </c>
      <c r="L60" s="105">
        <v>2022</v>
      </c>
      <c r="M60" s="105">
        <v>2023</v>
      </c>
      <c r="N60" s="105">
        <v>2022</v>
      </c>
      <c r="O60" s="105">
        <v>2023</v>
      </c>
      <c r="P60" s="105">
        <v>2022</v>
      </c>
      <c r="Q60" s="105">
        <v>2023</v>
      </c>
    </row>
    <row r="61" spans="1:17" x14ac:dyDescent="0.2">
      <c r="A61" s="106" t="s">
        <v>158</v>
      </c>
      <c r="B61" s="677"/>
      <c r="C61" s="677"/>
      <c r="D61" s="671"/>
      <c r="E61" s="671"/>
      <c r="F61" s="672"/>
      <c r="G61" s="672"/>
      <c r="H61" s="677"/>
      <c r="I61" s="677"/>
      <c r="J61" s="672"/>
      <c r="K61" s="672">
        <v>364</v>
      </c>
      <c r="L61" s="671"/>
      <c r="M61" s="671">
        <v>9.9</v>
      </c>
      <c r="N61" s="671"/>
      <c r="O61" s="671">
        <v>36.799999999999997</v>
      </c>
      <c r="P61" s="726"/>
      <c r="Q61" s="726">
        <v>0.5</v>
      </c>
    </row>
    <row r="62" spans="1:17" x14ac:dyDescent="0.2">
      <c r="A62" s="109" t="s">
        <v>159</v>
      </c>
      <c r="B62" s="677"/>
      <c r="C62" s="677"/>
      <c r="D62" s="671"/>
      <c r="E62" s="671"/>
      <c r="F62" s="671"/>
      <c r="G62" s="671"/>
      <c r="H62" s="671"/>
      <c r="I62" s="671"/>
      <c r="J62" s="672"/>
      <c r="K62" s="672">
        <v>365</v>
      </c>
      <c r="L62" s="671"/>
      <c r="M62" s="671">
        <v>4.5999999999999996</v>
      </c>
      <c r="N62" s="671"/>
      <c r="O62" s="671">
        <v>78.5</v>
      </c>
      <c r="P62" s="726"/>
      <c r="Q62" s="726">
        <v>1.3</v>
      </c>
    </row>
    <row r="63" spans="1:17" x14ac:dyDescent="0.2">
      <c r="A63" s="109" t="s">
        <v>160</v>
      </c>
      <c r="B63" s="677">
        <v>363</v>
      </c>
      <c r="C63" s="677">
        <v>323</v>
      </c>
      <c r="D63" s="671">
        <v>8.8000000000000007</v>
      </c>
      <c r="E63" s="671">
        <v>9.1</v>
      </c>
      <c r="F63" s="671">
        <v>41.3</v>
      </c>
      <c r="G63" s="671">
        <v>35.299999999999997</v>
      </c>
      <c r="H63" s="726">
        <v>0</v>
      </c>
      <c r="I63" s="726">
        <v>1.9</v>
      </c>
      <c r="J63" s="672">
        <v>363</v>
      </c>
      <c r="K63" s="672">
        <v>325</v>
      </c>
      <c r="L63" s="671">
        <v>8.6999999999999993</v>
      </c>
      <c r="M63" s="671">
        <v>7.8</v>
      </c>
      <c r="N63" s="671">
        <v>41.5</v>
      </c>
      <c r="O63" s="671">
        <v>41.5</v>
      </c>
      <c r="P63" s="726">
        <v>1.6</v>
      </c>
      <c r="Q63" s="726">
        <v>1.2</v>
      </c>
    </row>
    <row r="64" spans="1:17" x14ac:dyDescent="0.2">
      <c r="A64" s="109" t="s">
        <v>161</v>
      </c>
      <c r="B64" s="672">
        <v>154</v>
      </c>
      <c r="C64" s="672">
        <v>88</v>
      </c>
      <c r="D64" s="671">
        <v>9.1</v>
      </c>
      <c r="E64" s="671">
        <v>5.0999999999999996</v>
      </c>
      <c r="F64" s="671">
        <v>16.8</v>
      </c>
      <c r="G64" s="671">
        <v>17.399999999999999</v>
      </c>
      <c r="H64" s="726">
        <v>0</v>
      </c>
      <c r="I64" s="726">
        <v>2.2999999999999998</v>
      </c>
      <c r="J64" s="672">
        <v>120</v>
      </c>
      <c r="K64" s="672">
        <v>122</v>
      </c>
      <c r="L64" s="671">
        <v>8.4</v>
      </c>
      <c r="M64" s="671">
        <v>7.9</v>
      </c>
      <c r="N64" s="671">
        <v>14.3</v>
      </c>
      <c r="O64" s="671">
        <v>15.4</v>
      </c>
      <c r="P64" s="726">
        <v>5</v>
      </c>
      <c r="Q64" s="726">
        <v>2.8</v>
      </c>
    </row>
    <row r="65" spans="1:17" x14ac:dyDescent="0.2">
      <c r="A65" s="109" t="s">
        <v>162</v>
      </c>
      <c r="B65" s="672">
        <v>354</v>
      </c>
      <c r="C65" s="672">
        <v>321</v>
      </c>
      <c r="D65" s="671">
        <v>9.1999999999999993</v>
      </c>
      <c r="E65" s="671">
        <v>8.4</v>
      </c>
      <c r="F65" s="671">
        <v>38.5</v>
      </c>
      <c r="G65" s="671">
        <v>38.1</v>
      </c>
      <c r="H65" s="726">
        <v>0.9</v>
      </c>
      <c r="I65" s="726">
        <v>0.7</v>
      </c>
      <c r="J65" s="672">
        <v>350</v>
      </c>
      <c r="K65" s="672">
        <v>305</v>
      </c>
      <c r="L65" s="671">
        <v>8.1</v>
      </c>
      <c r="M65" s="671">
        <v>13.4</v>
      </c>
      <c r="N65" s="671">
        <v>43</v>
      </c>
      <c r="O65" s="671">
        <v>22.7</v>
      </c>
      <c r="P65" s="726">
        <v>5.8</v>
      </c>
      <c r="Q65" s="726">
        <v>5.5</v>
      </c>
    </row>
    <row r="66" spans="1:17" x14ac:dyDescent="0.2">
      <c r="A66" s="109" t="s">
        <v>163</v>
      </c>
      <c r="B66" s="672"/>
      <c r="C66" s="672"/>
      <c r="D66" s="671"/>
      <c r="E66" s="671"/>
      <c r="F66" s="671"/>
      <c r="G66" s="671"/>
      <c r="H66" s="726"/>
      <c r="I66" s="726"/>
      <c r="J66" s="672">
        <v>349</v>
      </c>
      <c r="K66" s="672">
        <v>357</v>
      </c>
      <c r="L66" s="671">
        <v>8.6999999999999993</v>
      </c>
      <c r="M66" s="671">
        <v>6.1</v>
      </c>
      <c r="N66" s="671">
        <v>40.299999999999997</v>
      </c>
      <c r="O66" s="671">
        <v>58.8</v>
      </c>
      <c r="P66" s="726">
        <v>0</v>
      </c>
      <c r="Q66" s="726">
        <v>0.4</v>
      </c>
    </row>
    <row r="67" spans="1:17" x14ac:dyDescent="0.2">
      <c r="A67" s="106" t="s">
        <v>164</v>
      </c>
      <c r="B67" s="672"/>
      <c r="C67" s="672">
        <v>40.700000000000003</v>
      </c>
      <c r="D67" s="671"/>
      <c r="E67" s="671">
        <v>5.7</v>
      </c>
      <c r="F67" s="671"/>
      <c r="G67" s="671">
        <v>7.1</v>
      </c>
      <c r="H67" s="726"/>
      <c r="I67" s="726">
        <v>0</v>
      </c>
      <c r="J67" s="672">
        <v>237</v>
      </c>
      <c r="K67" s="672">
        <v>178</v>
      </c>
      <c r="L67" s="671">
        <v>10.8</v>
      </c>
      <c r="M67" s="671">
        <v>10.8</v>
      </c>
      <c r="N67" s="671">
        <v>22</v>
      </c>
      <c r="O67" s="671">
        <v>22</v>
      </c>
      <c r="P67" s="726">
        <v>0</v>
      </c>
      <c r="Q67" s="726">
        <v>0</v>
      </c>
    </row>
    <row r="68" spans="1:17" x14ac:dyDescent="0.2">
      <c r="A68" s="106" t="s">
        <v>165</v>
      </c>
      <c r="B68" s="672"/>
      <c r="C68" s="672"/>
      <c r="D68" s="671"/>
      <c r="E68" s="671"/>
      <c r="F68" s="671"/>
      <c r="G68" s="671"/>
      <c r="H68" s="726"/>
      <c r="I68" s="726"/>
      <c r="J68" s="672">
        <v>300</v>
      </c>
      <c r="K68" s="672">
        <v>284</v>
      </c>
      <c r="L68" s="671">
        <v>11</v>
      </c>
      <c r="M68" s="671">
        <v>10.6</v>
      </c>
      <c r="N68" s="671">
        <v>27.3</v>
      </c>
      <c r="O68" s="671">
        <v>26.8</v>
      </c>
      <c r="P68" s="726">
        <v>0</v>
      </c>
      <c r="Q68" s="726">
        <v>0</v>
      </c>
    </row>
    <row r="69" spans="1:17" x14ac:dyDescent="0.2">
      <c r="A69" s="106" t="s">
        <v>166</v>
      </c>
      <c r="B69" s="672"/>
      <c r="C69" s="672"/>
      <c r="D69" s="671"/>
      <c r="E69" s="671"/>
      <c r="F69" s="671"/>
      <c r="G69" s="671"/>
      <c r="H69" s="726"/>
      <c r="I69" s="726"/>
      <c r="J69" s="672"/>
      <c r="K69" s="672"/>
      <c r="L69" s="671"/>
      <c r="M69" s="671"/>
      <c r="N69" s="671"/>
      <c r="O69" s="671"/>
      <c r="P69" s="726"/>
      <c r="Q69" s="726"/>
    </row>
    <row r="70" spans="1:17" x14ac:dyDescent="0.2">
      <c r="A70" s="106" t="s">
        <v>167</v>
      </c>
      <c r="B70" s="677"/>
      <c r="C70" s="677"/>
      <c r="D70" s="671"/>
      <c r="E70" s="671"/>
      <c r="F70" s="671"/>
      <c r="G70" s="671"/>
      <c r="H70" s="726"/>
      <c r="I70" s="726"/>
      <c r="J70" s="672">
        <v>315</v>
      </c>
      <c r="K70" s="672">
        <v>360</v>
      </c>
      <c r="L70" s="671">
        <v>6.1</v>
      </c>
      <c r="M70" s="671">
        <v>7.7</v>
      </c>
      <c r="N70" s="671">
        <v>51.3</v>
      </c>
      <c r="O70" s="671">
        <v>47</v>
      </c>
      <c r="P70" s="726">
        <v>3.9</v>
      </c>
      <c r="Q70" s="726">
        <v>2.1</v>
      </c>
    </row>
    <row r="71" spans="1:17" x14ac:dyDescent="0.2">
      <c r="A71" s="110" t="s">
        <v>168</v>
      </c>
      <c r="B71" s="674">
        <v>306</v>
      </c>
      <c r="C71" s="674">
        <v>212</v>
      </c>
      <c r="D71" s="673">
        <v>9.1</v>
      </c>
      <c r="E71" s="673">
        <v>7.9</v>
      </c>
      <c r="F71" s="673">
        <v>33.5</v>
      </c>
      <c r="G71" s="673">
        <v>26.6</v>
      </c>
      <c r="H71" s="727">
        <v>0.6</v>
      </c>
      <c r="I71" s="727">
        <v>1</v>
      </c>
      <c r="J71" s="674">
        <v>247</v>
      </c>
      <c r="K71" s="674">
        <v>271</v>
      </c>
      <c r="L71" s="673">
        <v>8.6</v>
      </c>
      <c r="M71" s="673">
        <v>8.8000000000000007</v>
      </c>
      <c r="N71" s="673">
        <v>28.8</v>
      </c>
      <c r="O71" s="673">
        <v>30.8</v>
      </c>
      <c r="P71" s="727">
        <v>2.1</v>
      </c>
      <c r="Q71" s="727">
        <v>1.5</v>
      </c>
    </row>
    <row r="72" spans="1:17" x14ac:dyDescent="0.2">
      <c r="A72" s="110" t="s">
        <v>169</v>
      </c>
      <c r="B72" s="672">
        <v>257</v>
      </c>
      <c r="C72" s="672">
        <v>248</v>
      </c>
      <c r="D72" s="671">
        <v>12.2</v>
      </c>
      <c r="E72" s="671">
        <v>10.3</v>
      </c>
      <c r="F72" s="671">
        <v>21.1</v>
      </c>
      <c r="G72" s="671">
        <v>24</v>
      </c>
      <c r="H72" s="726">
        <v>4.0999999999999996</v>
      </c>
      <c r="I72" s="726">
        <v>2.2000000000000002</v>
      </c>
      <c r="J72" s="672">
        <v>235</v>
      </c>
      <c r="K72" s="672">
        <v>298</v>
      </c>
      <c r="L72" s="671">
        <v>13.1</v>
      </c>
      <c r="M72" s="671">
        <v>15</v>
      </c>
      <c r="N72" s="671">
        <v>17.899999999999999</v>
      </c>
      <c r="O72" s="671">
        <v>19.8</v>
      </c>
      <c r="P72" s="726">
        <v>8.4</v>
      </c>
      <c r="Q72" s="726">
        <v>4.2</v>
      </c>
    </row>
    <row r="73" spans="1:17" x14ac:dyDescent="0.2">
      <c r="A73" s="110" t="s">
        <v>170</v>
      </c>
      <c r="B73" s="674">
        <v>270</v>
      </c>
      <c r="C73" s="674">
        <v>236</v>
      </c>
      <c r="D73" s="673">
        <v>11.1</v>
      </c>
      <c r="E73" s="673">
        <v>9.5</v>
      </c>
      <c r="F73" s="673">
        <v>24.4</v>
      </c>
      <c r="G73" s="673">
        <v>24.8</v>
      </c>
      <c r="H73" s="727">
        <v>2.8</v>
      </c>
      <c r="I73" s="727">
        <v>1.8</v>
      </c>
      <c r="J73" s="674">
        <v>250</v>
      </c>
      <c r="K73" s="674">
        <v>289</v>
      </c>
      <c r="L73" s="673">
        <v>11</v>
      </c>
      <c r="M73" s="673">
        <v>12.2</v>
      </c>
      <c r="N73" s="673">
        <v>22.8</v>
      </c>
      <c r="O73" s="673">
        <v>23.6</v>
      </c>
      <c r="P73" s="727">
        <v>4.0999999999999996</v>
      </c>
      <c r="Q73" s="727">
        <v>3</v>
      </c>
    </row>
    <row r="74" spans="1:17" x14ac:dyDescent="0.2">
      <c r="A74" s="106" t="s">
        <v>461</v>
      </c>
      <c r="B74" s="677">
        <v>291</v>
      </c>
      <c r="C74" s="677"/>
      <c r="D74" s="671">
        <v>8.5</v>
      </c>
      <c r="E74" s="672"/>
      <c r="F74" s="671">
        <v>34</v>
      </c>
      <c r="G74" s="677"/>
      <c r="H74" s="677">
        <v>2.14</v>
      </c>
      <c r="I74" s="677"/>
      <c r="J74" s="672">
        <v>296</v>
      </c>
      <c r="K74" s="672"/>
      <c r="L74" s="677">
        <v>10.3</v>
      </c>
      <c r="M74" s="677"/>
      <c r="N74" s="677">
        <v>28.7</v>
      </c>
      <c r="O74" s="677"/>
      <c r="P74" s="726">
        <v>4.57</v>
      </c>
      <c r="Q74" s="726"/>
    </row>
    <row r="75" spans="1:17" x14ac:dyDescent="0.2">
      <c r="A75" s="106" t="s">
        <v>460</v>
      </c>
      <c r="B75" s="677">
        <v>302</v>
      </c>
      <c r="C75" s="677"/>
      <c r="D75" s="671">
        <v>8.3000000000000007</v>
      </c>
      <c r="E75" s="672"/>
      <c r="F75" s="677">
        <v>36.1</v>
      </c>
      <c r="G75" s="677"/>
      <c r="H75" s="677">
        <v>2.7</v>
      </c>
      <c r="I75" s="677"/>
      <c r="J75" s="672">
        <v>299</v>
      </c>
      <c r="K75" s="672"/>
      <c r="L75" s="677">
        <v>10.6</v>
      </c>
      <c r="M75" s="677"/>
      <c r="N75" s="677">
        <v>28.3</v>
      </c>
      <c r="O75" s="677"/>
      <c r="P75" s="726">
        <v>5.76</v>
      </c>
      <c r="Q75" s="726"/>
    </row>
    <row r="76" spans="1:17" ht="35.25" customHeight="1" x14ac:dyDescent="0.2">
      <c r="A76" s="376" t="s">
        <v>488</v>
      </c>
      <c r="B76" s="376"/>
      <c r="C76" s="376"/>
      <c r="D76" s="376"/>
      <c r="E76" s="376"/>
      <c r="F76" s="376"/>
      <c r="G76" s="376"/>
      <c r="H76" s="376"/>
      <c r="I76" s="376"/>
      <c r="J76" s="376"/>
      <c r="K76" s="376"/>
      <c r="L76" s="376"/>
      <c r="M76" s="376"/>
      <c r="N76" s="376"/>
      <c r="O76" s="376"/>
      <c r="P76" s="376"/>
      <c r="Q76" s="376"/>
    </row>
    <row r="77" spans="1:17" ht="21" customHeight="1" x14ac:dyDescent="0.2">
      <c r="A77" s="430" t="s">
        <v>156</v>
      </c>
      <c r="B77" s="736" t="s">
        <v>504</v>
      </c>
      <c r="C77" s="736"/>
      <c r="D77" s="736"/>
      <c r="E77" s="736"/>
      <c r="F77" s="736"/>
      <c r="G77" s="736"/>
      <c r="H77" s="736"/>
      <c r="I77" s="736"/>
      <c r="J77" s="737" t="s">
        <v>503</v>
      </c>
      <c r="K77" s="737"/>
      <c r="L77" s="737"/>
      <c r="M77" s="737"/>
      <c r="N77" s="737"/>
      <c r="O77" s="737"/>
      <c r="P77" s="737"/>
      <c r="Q77" s="737"/>
    </row>
    <row r="78" spans="1:17" ht="48" customHeight="1" x14ac:dyDescent="0.2">
      <c r="A78" s="430"/>
      <c r="B78" s="430" t="s">
        <v>483</v>
      </c>
      <c r="C78" s="430"/>
      <c r="D78" s="430" t="s">
        <v>482</v>
      </c>
      <c r="E78" s="430"/>
      <c r="F78" s="430" t="s">
        <v>481</v>
      </c>
      <c r="G78" s="430"/>
      <c r="H78" s="430" t="s">
        <v>480</v>
      </c>
      <c r="I78" s="430"/>
      <c r="J78" s="430" t="s">
        <v>483</v>
      </c>
      <c r="K78" s="430"/>
      <c r="L78" s="430" t="s">
        <v>482</v>
      </c>
      <c r="M78" s="430"/>
      <c r="N78" s="430" t="s">
        <v>481</v>
      </c>
      <c r="O78" s="430"/>
      <c r="P78" s="430" t="s">
        <v>480</v>
      </c>
      <c r="Q78" s="430"/>
    </row>
    <row r="79" spans="1:17" x14ac:dyDescent="0.2">
      <c r="A79" s="430"/>
      <c r="B79" s="105">
        <v>2022</v>
      </c>
      <c r="C79" s="105">
        <v>2023</v>
      </c>
      <c r="D79" s="105">
        <v>2022</v>
      </c>
      <c r="E79" s="105">
        <v>2023</v>
      </c>
      <c r="F79" s="105">
        <v>2022</v>
      </c>
      <c r="G79" s="105">
        <v>2023</v>
      </c>
      <c r="H79" s="105">
        <v>2022</v>
      </c>
      <c r="I79" s="105">
        <v>2023</v>
      </c>
      <c r="J79" s="105">
        <v>2022</v>
      </c>
      <c r="K79" s="105">
        <v>2023</v>
      </c>
      <c r="L79" s="105">
        <v>2022</v>
      </c>
      <c r="M79" s="105">
        <v>2023</v>
      </c>
      <c r="N79" s="105">
        <v>2022</v>
      </c>
      <c r="O79" s="105">
        <v>2023</v>
      </c>
      <c r="P79" s="105">
        <v>2022</v>
      </c>
      <c r="Q79" s="105">
        <v>2023</v>
      </c>
    </row>
    <row r="80" spans="1:17" x14ac:dyDescent="0.2">
      <c r="A80" s="106" t="s">
        <v>158</v>
      </c>
      <c r="B80" s="677"/>
      <c r="C80" s="677"/>
      <c r="D80" s="672"/>
      <c r="E80" s="672"/>
      <c r="F80" s="672"/>
      <c r="G80" s="672"/>
      <c r="H80" s="677"/>
      <c r="I80" s="677"/>
      <c r="J80" s="672"/>
      <c r="K80" s="672">
        <v>364</v>
      </c>
      <c r="L80" s="671"/>
      <c r="M80" s="671">
        <v>9.5</v>
      </c>
      <c r="N80" s="671"/>
      <c r="O80" s="671">
        <v>38.4</v>
      </c>
      <c r="P80" s="726"/>
      <c r="Q80" s="726">
        <v>1.5</v>
      </c>
    </row>
    <row r="81" spans="1:17" x14ac:dyDescent="0.2">
      <c r="A81" s="109" t="s">
        <v>159</v>
      </c>
      <c r="B81" s="677">
        <v>274</v>
      </c>
      <c r="C81" s="677">
        <v>296</v>
      </c>
      <c r="D81" s="671">
        <v>8.1999999999999993</v>
      </c>
      <c r="E81" s="671">
        <v>6.9</v>
      </c>
      <c r="F81" s="671">
        <v>33.200000000000003</v>
      </c>
      <c r="G81" s="671">
        <v>43</v>
      </c>
      <c r="H81" s="726">
        <v>0</v>
      </c>
      <c r="I81" s="726">
        <v>0</v>
      </c>
      <c r="J81" s="672">
        <v>314</v>
      </c>
      <c r="K81" s="672">
        <v>360</v>
      </c>
      <c r="L81" s="671">
        <v>7.6</v>
      </c>
      <c r="M81" s="671">
        <v>8.3000000000000007</v>
      </c>
      <c r="N81" s="671">
        <v>41.3</v>
      </c>
      <c r="O81" s="671">
        <v>43.4</v>
      </c>
      <c r="P81" s="726">
        <v>3.1</v>
      </c>
      <c r="Q81" s="726">
        <v>1.2</v>
      </c>
    </row>
    <row r="82" spans="1:17" x14ac:dyDescent="0.2">
      <c r="A82" s="109" t="s">
        <v>160</v>
      </c>
      <c r="B82" s="672">
        <v>357</v>
      </c>
      <c r="C82" s="672">
        <v>303</v>
      </c>
      <c r="D82" s="671">
        <v>7</v>
      </c>
      <c r="E82" s="671">
        <v>7.1</v>
      </c>
      <c r="F82" s="671">
        <v>50.7</v>
      </c>
      <c r="G82" s="671">
        <v>42.7</v>
      </c>
      <c r="H82" s="726">
        <v>0</v>
      </c>
      <c r="I82" s="726">
        <v>0</v>
      </c>
      <c r="J82" s="672">
        <v>364</v>
      </c>
      <c r="K82" s="672">
        <v>344</v>
      </c>
      <c r="L82" s="671">
        <v>8.3000000000000007</v>
      </c>
      <c r="M82" s="671">
        <v>9.3000000000000007</v>
      </c>
      <c r="N82" s="671">
        <v>43.9</v>
      </c>
      <c r="O82" s="671">
        <v>37.1</v>
      </c>
      <c r="P82" s="726">
        <v>3.6</v>
      </c>
      <c r="Q82" s="726">
        <v>1.7</v>
      </c>
    </row>
    <row r="83" spans="1:17" x14ac:dyDescent="0.2">
      <c r="A83" s="109" t="s">
        <v>161</v>
      </c>
      <c r="B83" s="672">
        <v>203</v>
      </c>
      <c r="C83" s="672">
        <v>308</v>
      </c>
      <c r="D83" s="671">
        <v>6.5</v>
      </c>
      <c r="E83" s="671">
        <v>7.6</v>
      </c>
      <c r="F83" s="671">
        <v>31.3</v>
      </c>
      <c r="G83" s="671">
        <v>40.5</v>
      </c>
      <c r="H83" s="726">
        <v>0</v>
      </c>
      <c r="I83" s="726">
        <v>0</v>
      </c>
      <c r="J83" s="672">
        <v>262</v>
      </c>
      <c r="K83" s="672">
        <v>268</v>
      </c>
      <c r="L83" s="671">
        <v>8</v>
      </c>
      <c r="M83" s="671">
        <v>7.9</v>
      </c>
      <c r="N83" s="671">
        <v>32.6</v>
      </c>
      <c r="O83" s="671">
        <v>33.700000000000003</v>
      </c>
      <c r="P83" s="726">
        <v>2.5</v>
      </c>
      <c r="Q83" s="726">
        <v>2.4</v>
      </c>
    </row>
    <row r="84" spans="1:17" x14ac:dyDescent="0.2">
      <c r="A84" s="109" t="s">
        <v>162</v>
      </c>
      <c r="B84" s="672">
        <v>204</v>
      </c>
      <c r="C84" s="672">
        <v>299</v>
      </c>
      <c r="D84" s="671">
        <v>6.5</v>
      </c>
      <c r="E84" s="671">
        <v>10.4</v>
      </c>
      <c r="F84" s="671">
        <v>31.5</v>
      </c>
      <c r="G84" s="671">
        <v>28.8</v>
      </c>
      <c r="H84" s="726">
        <v>0</v>
      </c>
      <c r="I84" s="726">
        <v>0.6</v>
      </c>
      <c r="J84" s="672">
        <v>282</v>
      </c>
      <c r="K84" s="672">
        <v>281</v>
      </c>
      <c r="L84" s="671">
        <v>9.1999999999999993</v>
      </c>
      <c r="M84" s="671">
        <v>7.6</v>
      </c>
      <c r="N84" s="671">
        <v>30.7</v>
      </c>
      <c r="O84" s="671">
        <v>36.9</v>
      </c>
      <c r="P84" s="726">
        <v>4</v>
      </c>
      <c r="Q84" s="726">
        <v>1.9</v>
      </c>
    </row>
    <row r="85" spans="1:17" x14ac:dyDescent="0.2">
      <c r="A85" s="109" t="s">
        <v>163</v>
      </c>
      <c r="B85" s="672">
        <v>341</v>
      </c>
      <c r="C85" s="672">
        <v>305</v>
      </c>
      <c r="D85" s="671">
        <v>8.4</v>
      </c>
      <c r="E85" s="671">
        <v>6.9</v>
      </c>
      <c r="F85" s="671">
        <v>40.700000000000003</v>
      </c>
      <c r="G85" s="671">
        <v>44.4</v>
      </c>
      <c r="H85" s="726">
        <v>0</v>
      </c>
      <c r="I85" s="726">
        <v>0</v>
      </c>
      <c r="J85" s="672">
        <v>349</v>
      </c>
      <c r="K85" s="672">
        <v>327</v>
      </c>
      <c r="L85" s="671">
        <v>8.8000000000000007</v>
      </c>
      <c r="M85" s="671">
        <v>6.9</v>
      </c>
      <c r="N85" s="671">
        <v>39.5</v>
      </c>
      <c r="O85" s="671">
        <v>47.3</v>
      </c>
      <c r="P85" s="726">
        <v>0.8</v>
      </c>
      <c r="Q85" s="726">
        <v>0.3</v>
      </c>
    </row>
    <row r="86" spans="1:17" x14ac:dyDescent="0.2">
      <c r="A86" s="106" t="s">
        <v>164</v>
      </c>
      <c r="B86" s="672">
        <v>184</v>
      </c>
      <c r="C86" s="672">
        <v>166</v>
      </c>
      <c r="D86" s="671">
        <v>6.9</v>
      </c>
      <c r="E86" s="671">
        <v>7.4</v>
      </c>
      <c r="F86" s="671">
        <v>26.5</v>
      </c>
      <c r="G86" s="671">
        <v>22.6</v>
      </c>
      <c r="H86" s="726">
        <v>0</v>
      </c>
      <c r="I86" s="726">
        <v>0</v>
      </c>
      <c r="J86" s="672">
        <v>223</v>
      </c>
      <c r="K86" s="672">
        <v>253</v>
      </c>
      <c r="L86" s="671">
        <v>9.8000000000000007</v>
      </c>
      <c r="M86" s="671">
        <v>9.1</v>
      </c>
      <c r="N86" s="671">
        <v>22.9</v>
      </c>
      <c r="O86" s="671">
        <v>27.7</v>
      </c>
      <c r="P86" s="726">
        <v>0</v>
      </c>
      <c r="Q86" s="726">
        <v>0</v>
      </c>
    </row>
    <row r="87" spans="1:17" x14ac:dyDescent="0.2">
      <c r="A87" s="106" t="s">
        <v>165</v>
      </c>
      <c r="B87" s="672">
        <v>210</v>
      </c>
      <c r="C87" s="672">
        <v>300</v>
      </c>
      <c r="D87" s="671">
        <v>7.5</v>
      </c>
      <c r="E87" s="671">
        <v>7.5</v>
      </c>
      <c r="F87" s="671">
        <v>28.1</v>
      </c>
      <c r="G87" s="671">
        <v>39.9</v>
      </c>
      <c r="H87" s="726">
        <v>0</v>
      </c>
      <c r="I87" s="726">
        <v>0</v>
      </c>
      <c r="J87" s="672">
        <v>229</v>
      </c>
      <c r="K87" s="672">
        <v>314</v>
      </c>
      <c r="L87" s="671">
        <v>9.1</v>
      </c>
      <c r="M87" s="671">
        <v>9.1999999999999993</v>
      </c>
      <c r="N87" s="671">
        <v>25.1</v>
      </c>
      <c r="O87" s="671">
        <v>34.299999999999997</v>
      </c>
      <c r="P87" s="726">
        <v>0</v>
      </c>
      <c r="Q87" s="726">
        <v>0</v>
      </c>
    </row>
    <row r="88" spans="1:17" x14ac:dyDescent="0.2">
      <c r="A88" s="106" t="s">
        <v>166</v>
      </c>
      <c r="B88" s="672">
        <v>128</v>
      </c>
      <c r="C88" s="672">
        <v>138</v>
      </c>
      <c r="D88" s="671">
        <v>7.5</v>
      </c>
      <c r="E88" s="671">
        <v>8.1999999999999993</v>
      </c>
      <c r="F88" s="671">
        <v>16.899999999999999</v>
      </c>
      <c r="G88" s="671">
        <v>16.8</v>
      </c>
      <c r="H88" s="726">
        <v>0</v>
      </c>
      <c r="I88" s="726">
        <v>0</v>
      </c>
      <c r="J88" s="672">
        <v>266</v>
      </c>
      <c r="K88" s="672">
        <v>259</v>
      </c>
      <c r="L88" s="671">
        <v>9.1999999999999993</v>
      </c>
      <c r="M88" s="671">
        <v>9.6999999999999993</v>
      </c>
      <c r="N88" s="671">
        <v>28.9</v>
      </c>
      <c r="O88" s="671">
        <v>26.7</v>
      </c>
      <c r="P88" s="726">
        <v>2.8</v>
      </c>
      <c r="Q88" s="726">
        <v>3.5</v>
      </c>
    </row>
    <row r="89" spans="1:17" x14ac:dyDescent="0.2">
      <c r="A89" s="106" t="s">
        <v>167</v>
      </c>
      <c r="B89" s="672">
        <v>174</v>
      </c>
      <c r="C89" s="672">
        <v>173</v>
      </c>
      <c r="D89" s="671">
        <v>8.1999999999999993</v>
      </c>
      <c r="E89" s="671">
        <v>7.1</v>
      </c>
      <c r="F89" s="671">
        <v>21.4</v>
      </c>
      <c r="G89" s="671">
        <v>24.4</v>
      </c>
      <c r="H89" s="726">
        <v>0</v>
      </c>
      <c r="I89" s="726">
        <v>1.2</v>
      </c>
      <c r="J89" s="672">
        <v>293</v>
      </c>
      <c r="K89" s="672">
        <v>302</v>
      </c>
      <c r="L89" s="671">
        <v>7.4</v>
      </c>
      <c r="M89" s="671">
        <v>7.7</v>
      </c>
      <c r="N89" s="671">
        <v>39.6</v>
      </c>
      <c r="O89" s="671">
        <v>39.299999999999997</v>
      </c>
      <c r="P89" s="726">
        <v>1.1000000000000001</v>
      </c>
      <c r="Q89" s="726">
        <v>1.9</v>
      </c>
    </row>
    <row r="90" spans="1:17" x14ac:dyDescent="0.2">
      <c r="A90" s="110" t="s">
        <v>168</v>
      </c>
      <c r="B90" s="674">
        <v>220</v>
      </c>
      <c r="C90" s="674">
        <v>235</v>
      </c>
      <c r="D90" s="673">
        <v>7.5</v>
      </c>
      <c r="E90" s="673">
        <v>7.6</v>
      </c>
      <c r="F90" s="673">
        <v>29.4</v>
      </c>
      <c r="G90" s="673">
        <v>31.1</v>
      </c>
      <c r="H90" s="727">
        <v>0</v>
      </c>
      <c r="I90" s="727">
        <v>0.2</v>
      </c>
      <c r="J90" s="674">
        <v>285</v>
      </c>
      <c r="K90" s="674">
        <v>308</v>
      </c>
      <c r="L90" s="673">
        <v>8.9</v>
      </c>
      <c r="M90" s="673">
        <v>8.6</v>
      </c>
      <c r="N90" s="673">
        <v>32.1</v>
      </c>
      <c r="O90" s="673">
        <v>35.6</v>
      </c>
      <c r="P90" s="727">
        <v>1.8</v>
      </c>
      <c r="Q90" s="727">
        <v>1.5</v>
      </c>
    </row>
    <row r="91" spans="1:17" x14ac:dyDescent="0.2">
      <c r="A91" s="110" t="s">
        <v>169</v>
      </c>
      <c r="B91" s="672">
        <v>136</v>
      </c>
      <c r="C91" s="672">
        <v>209</v>
      </c>
      <c r="D91" s="671">
        <v>10.7</v>
      </c>
      <c r="E91" s="671">
        <v>11.1</v>
      </c>
      <c r="F91" s="671">
        <v>12.8</v>
      </c>
      <c r="G91" s="671">
        <v>18.899999999999999</v>
      </c>
      <c r="H91" s="726">
        <v>0.8</v>
      </c>
      <c r="I91" s="726">
        <v>0.5</v>
      </c>
      <c r="J91" s="672">
        <v>252</v>
      </c>
      <c r="K91" s="672">
        <v>321</v>
      </c>
      <c r="L91" s="671">
        <v>13.7</v>
      </c>
      <c r="M91" s="671">
        <v>8.1999999999999993</v>
      </c>
      <c r="N91" s="671">
        <v>18.5</v>
      </c>
      <c r="O91" s="671">
        <v>39</v>
      </c>
      <c r="P91" s="726">
        <v>6.5</v>
      </c>
      <c r="Q91" s="726">
        <v>7.7</v>
      </c>
    </row>
    <row r="92" spans="1:17" x14ac:dyDescent="0.2">
      <c r="A92" s="110" t="s">
        <v>170</v>
      </c>
      <c r="B92" s="674">
        <v>187</v>
      </c>
      <c r="C92" s="674">
        <v>224</v>
      </c>
      <c r="D92" s="673">
        <v>8.1999999999999993</v>
      </c>
      <c r="E92" s="673">
        <v>8.6</v>
      </c>
      <c r="F92" s="673">
        <v>22.9</v>
      </c>
      <c r="G92" s="673">
        <v>25.9</v>
      </c>
      <c r="H92" s="727">
        <v>0.2</v>
      </c>
      <c r="I92" s="727">
        <v>0.3</v>
      </c>
      <c r="J92" s="674">
        <v>279</v>
      </c>
      <c r="K92" s="674">
        <v>310</v>
      </c>
      <c r="L92" s="673">
        <v>9.4</v>
      </c>
      <c r="M92" s="673">
        <v>8.6</v>
      </c>
      <c r="N92" s="673">
        <v>29.6</v>
      </c>
      <c r="O92" s="673">
        <v>36</v>
      </c>
      <c r="P92" s="727">
        <v>2.4</v>
      </c>
      <c r="Q92" s="727">
        <v>2.2999999999999998</v>
      </c>
    </row>
    <row r="93" spans="1:17" x14ac:dyDescent="0.2">
      <c r="A93" s="106" t="s">
        <v>461</v>
      </c>
      <c r="B93" s="672">
        <v>264</v>
      </c>
      <c r="C93" s="672"/>
      <c r="D93" s="671">
        <v>8.6</v>
      </c>
      <c r="E93" s="671"/>
      <c r="F93" s="671">
        <v>30.8</v>
      </c>
      <c r="G93" s="671"/>
      <c r="H93" s="677">
        <v>0.05</v>
      </c>
      <c r="I93" s="677"/>
      <c r="J93" s="672">
        <v>287</v>
      </c>
      <c r="K93" s="672"/>
      <c r="L93" s="677">
        <v>9.1999999999999993</v>
      </c>
      <c r="M93" s="677"/>
      <c r="N93" s="677">
        <v>31.2</v>
      </c>
      <c r="O93" s="677"/>
      <c r="P93" s="726">
        <v>2.36</v>
      </c>
      <c r="Q93" s="726"/>
    </row>
    <row r="94" spans="1:17" x14ac:dyDescent="0.2">
      <c r="A94" s="106" t="s">
        <v>460</v>
      </c>
      <c r="B94" s="672">
        <v>275</v>
      </c>
      <c r="C94" s="672"/>
      <c r="D94" s="671">
        <v>8.4</v>
      </c>
      <c r="E94" s="671"/>
      <c r="F94" s="671">
        <v>32.9</v>
      </c>
      <c r="G94" s="671"/>
      <c r="H94" s="677">
        <v>0.06</v>
      </c>
      <c r="I94" s="677"/>
      <c r="J94" s="677">
        <v>290</v>
      </c>
      <c r="K94" s="677"/>
      <c r="L94" s="677">
        <v>9.1999999999999993</v>
      </c>
      <c r="M94" s="677"/>
      <c r="N94" s="677">
        <v>31.6</v>
      </c>
      <c r="O94" s="677"/>
      <c r="P94" s="726">
        <v>3.23</v>
      </c>
      <c r="Q94" s="726"/>
    </row>
    <row r="95" spans="1:17" ht="23.25" customHeight="1" x14ac:dyDescent="0.2">
      <c r="A95" s="430" t="s">
        <v>156</v>
      </c>
      <c r="B95" s="736" t="s">
        <v>502</v>
      </c>
      <c r="C95" s="736"/>
      <c r="D95" s="736"/>
      <c r="E95" s="736"/>
      <c r="F95" s="736"/>
      <c r="G95" s="736"/>
      <c r="H95" s="736"/>
      <c r="I95" s="736"/>
      <c r="J95" s="737" t="s">
        <v>501</v>
      </c>
      <c r="K95" s="737"/>
      <c r="L95" s="737"/>
      <c r="M95" s="737"/>
      <c r="N95" s="737"/>
      <c r="O95" s="737"/>
      <c r="P95" s="737"/>
      <c r="Q95" s="737"/>
    </row>
    <row r="96" spans="1:17" ht="45" customHeight="1" x14ac:dyDescent="0.2">
      <c r="A96" s="430"/>
      <c r="B96" s="430" t="s">
        <v>483</v>
      </c>
      <c r="C96" s="430"/>
      <c r="D96" s="430" t="s">
        <v>482</v>
      </c>
      <c r="E96" s="430"/>
      <c r="F96" s="430" t="s">
        <v>481</v>
      </c>
      <c r="G96" s="430"/>
      <c r="H96" s="430" t="s">
        <v>480</v>
      </c>
      <c r="I96" s="430"/>
      <c r="J96" s="430" t="s">
        <v>483</v>
      </c>
      <c r="K96" s="430"/>
      <c r="L96" s="430" t="s">
        <v>482</v>
      </c>
      <c r="M96" s="430"/>
      <c r="N96" s="430" t="s">
        <v>481</v>
      </c>
      <c r="O96" s="430"/>
      <c r="P96" s="430" t="s">
        <v>480</v>
      </c>
      <c r="Q96" s="430"/>
    </row>
    <row r="97" spans="1:17" x14ac:dyDescent="0.2">
      <c r="A97" s="430"/>
      <c r="B97" s="105">
        <v>2022</v>
      </c>
      <c r="C97" s="105">
        <v>2023</v>
      </c>
      <c r="D97" s="105">
        <v>2022</v>
      </c>
      <c r="E97" s="105">
        <v>2023</v>
      </c>
      <c r="F97" s="105">
        <v>2022</v>
      </c>
      <c r="G97" s="105">
        <v>2023</v>
      </c>
      <c r="H97" s="105">
        <v>2022</v>
      </c>
      <c r="I97" s="105">
        <v>2023</v>
      </c>
      <c r="J97" s="105">
        <v>2022</v>
      </c>
      <c r="K97" s="105">
        <v>2023</v>
      </c>
      <c r="L97" s="105">
        <v>2022</v>
      </c>
      <c r="M97" s="105">
        <v>2023</v>
      </c>
      <c r="N97" s="105">
        <v>2022</v>
      </c>
      <c r="O97" s="105">
        <v>2023</v>
      </c>
      <c r="P97" s="105">
        <v>2022</v>
      </c>
      <c r="Q97" s="105">
        <v>2023</v>
      </c>
    </row>
    <row r="98" spans="1:17" x14ac:dyDescent="0.2">
      <c r="A98" s="106" t="s">
        <v>158</v>
      </c>
      <c r="B98" s="677"/>
      <c r="C98" s="677"/>
      <c r="D98" s="671"/>
      <c r="E98" s="671"/>
      <c r="F98" s="672"/>
      <c r="G98" s="672"/>
      <c r="H98" s="677"/>
      <c r="I98" s="677"/>
      <c r="J98" s="672">
        <v>264</v>
      </c>
      <c r="K98" s="672">
        <v>326</v>
      </c>
      <c r="L98" s="671">
        <v>9.1</v>
      </c>
      <c r="M98" s="671">
        <v>8.6999999999999993</v>
      </c>
      <c r="N98" s="671">
        <v>29.1</v>
      </c>
      <c r="O98" s="671">
        <v>37.6</v>
      </c>
      <c r="P98" s="726">
        <v>0.5</v>
      </c>
      <c r="Q98" s="726">
        <v>0.2</v>
      </c>
    </row>
    <row r="99" spans="1:17" x14ac:dyDescent="0.2">
      <c r="A99" s="109" t="s">
        <v>159</v>
      </c>
      <c r="B99" s="677"/>
      <c r="C99" s="677"/>
      <c r="D99" s="671"/>
      <c r="E99" s="671"/>
      <c r="F99" s="671"/>
      <c r="G99" s="671"/>
      <c r="H99" s="671"/>
      <c r="I99" s="671"/>
      <c r="J99" s="672">
        <v>308</v>
      </c>
      <c r="K99" s="672">
        <v>250</v>
      </c>
      <c r="L99" s="671">
        <v>14</v>
      </c>
      <c r="M99" s="671">
        <v>9.6999999999999993</v>
      </c>
      <c r="N99" s="671">
        <v>21.9</v>
      </c>
      <c r="O99" s="671">
        <v>25.9</v>
      </c>
      <c r="P99" s="726">
        <v>2.2999999999999998</v>
      </c>
      <c r="Q99" s="726">
        <v>1.5</v>
      </c>
    </row>
    <row r="100" spans="1:17" x14ac:dyDescent="0.2">
      <c r="A100" s="109" t="s">
        <v>160</v>
      </c>
      <c r="B100" s="672">
        <v>362</v>
      </c>
      <c r="C100" s="672">
        <v>294</v>
      </c>
      <c r="D100" s="671">
        <v>8.6999999999999993</v>
      </c>
      <c r="E100" s="671">
        <v>9.1999999999999993</v>
      </c>
      <c r="F100" s="671">
        <v>41.7</v>
      </c>
      <c r="G100" s="671">
        <v>32</v>
      </c>
      <c r="H100" s="726">
        <v>0</v>
      </c>
      <c r="I100" s="726">
        <v>2.1</v>
      </c>
      <c r="J100" s="672">
        <v>364</v>
      </c>
      <c r="K100" s="672">
        <v>363</v>
      </c>
      <c r="L100" s="671">
        <v>6.6</v>
      </c>
      <c r="M100" s="671">
        <v>7.3</v>
      </c>
      <c r="N100" s="671">
        <v>54.8</v>
      </c>
      <c r="O100" s="671">
        <v>49.6</v>
      </c>
      <c r="P100" s="726">
        <v>0.6</v>
      </c>
      <c r="Q100" s="726">
        <v>1</v>
      </c>
    </row>
    <row r="101" spans="1:17" x14ac:dyDescent="0.2">
      <c r="A101" s="109" t="s">
        <v>161</v>
      </c>
      <c r="B101" s="672">
        <v>233</v>
      </c>
      <c r="C101" s="672">
        <v>252</v>
      </c>
      <c r="D101" s="671">
        <v>7.9</v>
      </c>
      <c r="E101" s="671">
        <v>8</v>
      </c>
      <c r="F101" s="671">
        <v>29.5</v>
      </c>
      <c r="G101" s="671">
        <v>31.5</v>
      </c>
      <c r="H101" s="726">
        <v>5.9</v>
      </c>
      <c r="I101" s="726">
        <v>3.2</v>
      </c>
      <c r="J101" s="672">
        <v>161</v>
      </c>
      <c r="K101" s="672">
        <v>175</v>
      </c>
      <c r="L101" s="671">
        <v>5.6</v>
      </c>
      <c r="M101" s="671">
        <v>5.9</v>
      </c>
      <c r="N101" s="671">
        <v>28.5</v>
      </c>
      <c r="O101" s="671">
        <v>29.6</v>
      </c>
      <c r="P101" s="726">
        <v>1</v>
      </c>
      <c r="Q101" s="726">
        <v>1.5</v>
      </c>
    </row>
    <row r="102" spans="1:17" x14ac:dyDescent="0.2">
      <c r="A102" s="109" t="s">
        <v>162</v>
      </c>
      <c r="B102" s="672">
        <v>334</v>
      </c>
      <c r="C102" s="672">
        <v>311</v>
      </c>
      <c r="D102" s="671">
        <v>10.4</v>
      </c>
      <c r="E102" s="671">
        <v>9.3000000000000007</v>
      </c>
      <c r="F102" s="671">
        <v>32</v>
      </c>
      <c r="G102" s="671">
        <v>33.4</v>
      </c>
      <c r="H102" s="726">
        <v>1.3</v>
      </c>
      <c r="I102" s="726">
        <v>1.5</v>
      </c>
      <c r="J102" s="672">
        <v>350</v>
      </c>
      <c r="K102" s="672">
        <v>300</v>
      </c>
      <c r="L102" s="671">
        <v>8.1</v>
      </c>
      <c r="M102" s="671">
        <v>7.9</v>
      </c>
      <c r="N102" s="671">
        <v>43.1</v>
      </c>
      <c r="O102" s="671">
        <v>38.1</v>
      </c>
      <c r="P102" s="726">
        <v>1.2</v>
      </c>
      <c r="Q102" s="726">
        <v>2.1</v>
      </c>
    </row>
    <row r="103" spans="1:17" x14ac:dyDescent="0.2">
      <c r="A103" s="109" t="s">
        <v>163</v>
      </c>
      <c r="B103" s="672"/>
      <c r="C103" s="672"/>
      <c r="D103" s="671"/>
      <c r="E103" s="671"/>
      <c r="F103" s="671"/>
      <c r="G103" s="671"/>
      <c r="H103" s="726"/>
      <c r="I103" s="726"/>
      <c r="J103" s="672">
        <v>349</v>
      </c>
      <c r="K103" s="672">
        <v>321</v>
      </c>
      <c r="L103" s="671">
        <v>7.2</v>
      </c>
      <c r="M103" s="671">
        <v>6.7</v>
      </c>
      <c r="N103" s="671">
        <v>48.4</v>
      </c>
      <c r="O103" s="671">
        <v>47.6</v>
      </c>
      <c r="P103" s="726">
        <v>0.8</v>
      </c>
      <c r="Q103" s="726">
        <v>0.6</v>
      </c>
    </row>
    <row r="104" spans="1:17" x14ac:dyDescent="0.2">
      <c r="A104" s="106" t="s">
        <v>164</v>
      </c>
      <c r="B104" s="672"/>
      <c r="C104" s="672"/>
      <c r="D104" s="671"/>
      <c r="E104" s="671"/>
      <c r="F104" s="671"/>
      <c r="G104" s="671"/>
      <c r="H104" s="726"/>
      <c r="I104" s="726"/>
      <c r="J104" s="672">
        <v>174</v>
      </c>
      <c r="K104" s="672">
        <v>238</v>
      </c>
      <c r="L104" s="671">
        <v>7.5</v>
      </c>
      <c r="M104" s="671">
        <v>7.1</v>
      </c>
      <c r="N104" s="671">
        <v>23.1</v>
      </c>
      <c r="O104" s="671">
        <v>33.700000000000003</v>
      </c>
      <c r="P104" s="726">
        <v>0</v>
      </c>
      <c r="Q104" s="726">
        <v>0</v>
      </c>
    </row>
    <row r="105" spans="1:17" x14ac:dyDescent="0.2">
      <c r="A105" s="106" t="s">
        <v>165</v>
      </c>
      <c r="B105" s="672">
        <v>146</v>
      </c>
      <c r="C105" s="672">
        <v>268</v>
      </c>
      <c r="D105" s="671">
        <v>12.2</v>
      </c>
      <c r="E105" s="671">
        <v>10.7</v>
      </c>
      <c r="F105" s="671">
        <v>12</v>
      </c>
      <c r="G105" s="671">
        <v>25</v>
      </c>
      <c r="H105" s="726">
        <v>0</v>
      </c>
      <c r="I105" s="726">
        <v>0</v>
      </c>
      <c r="J105" s="672">
        <v>253</v>
      </c>
      <c r="K105" s="672">
        <v>199</v>
      </c>
      <c r="L105" s="671">
        <v>9.1999999999999993</v>
      </c>
      <c r="M105" s="671">
        <v>8.9</v>
      </c>
      <c r="N105" s="671">
        <v>27.4</v>
      </c>
      <c r="O105" s="671">
        <v>22.5</v>
      </c>
      <c r="P105" s="726">
        <v>0</v>
      </c>
      <c r="Q105" s="726">
        <v>0</v>
      </c>
    </row>
    <row r="106" spans="1:17" x14ac:dyDescent="0.2">
      <c r="A106" s="106" t="s">
        <v>166</v>
      </c>
      <c r="B106" s="672"/>
      <c r="C106" s="672"/>
      <c r="D106" s="671"/>
      <c r="E106" s="671"/>
      <c r="F106" s="671"/>
      <c r="G106" s="671"/>
      <c r="H106" s="726"/>
      <c r="I106" s="726"/>
      <c r="J106" s="672">
        <v>246</v>
      </c>
      <c r="K106" s="672">
        <v>228</v>
      </c>
      <c r="L106" s="671">
        <v>7.1</v>
      </c>
      <c r="M106" s="671">
        <v>7</v>
      </c>
      <c r="N106" s="671">
        <v>34.6</v>
      </c>
      <c r="O106" s="671">
        <v>32.5</v>
      </c>
      <c r="P106" s="726">
        <v>0.6</v>
      </c>
      <c r="Q106" s="726">
        <v>1.7</v>
      </c>
    </row>
    <row r="107" spans="1:17" x14ac:dyDescent="0.2">
      <c r="A107" s="106" t="s">
        <v>167</v>
      </c>
      <c r="B107" s="672"/>
      <c r="C107" s="672"/>
      <c r="D107" s="671"/>
      <c r="E107" s="671"/>
      <c r="F107" s="671"/>
      <c r="G107" s="671"/>
      <c r="H107" s="726"/>
      <c r="I107" s="726"/>
      <c r="J107" s="672">
        <v>346</v>
      </c>
      <c r="K107" s="672">
        <v>333</v>
      </c>
      <c r="L107" s="671">
        <v>8.1999999999999993</v>
      </c>
      <c r="M107" s="671">
        <v>8</v>
      </c>
      <c r="N107" s="671">
        <v>42</v>
      </c>
      <c r="O107" s="671">
        <v>41.8</v>
      </c>
      <c r="P107" s="726">
        <v>2.4</v>
      </c>
      <c r="Q107" s="726">
        <v>1.7</v>
      </c>
    </row>
    <row r="108" spans="1:17" x14ac:dyDescent="0.2">
      <c r="A108" s="110" t="s">
        <v>168</v>
      </c>
      <c r="B108" s="674">
        <v>300</v>
      </c>
      <c r="C108" s="674">
        <v>288</v>
      </c>
      <c r="D108" s="673">
        <v>9.4</v>
      </c>
      <c r="E108" s="673">
        <v>9</v>
      </c>
      <c r="F108" s="673">
        <v>31.9</v>
      </c>
      <c r="G108" s="673">
        <v>32</v>
      </c>
      <c r="H108" s="727">
        <v>2.1</v>
      </c>
      <c r="I108" s="727">
        <v>2</v>
      </c>
      <c r="J108" s="674">
        <v>271</v>
      </c>
      <c r="K108" s="674">
        <v>268</v>
      </c>
      <c r="L108" s="673">
        <v>7.8</v>
      </c>
      <c r="M108" s="673">
        <v>7.5</v>
      </c>
      <c r="N108" s="673">
        <v>34.799999999999997</v>
      </c>
      <c r="O108" s="673">
        <v>35.5</v>
      </c>
      <c r="P108" s="727">
        <v>0.9</v>
      </c>
      <c r="Q108" s="727">
        <v>1</v>
      </c>
    </row>
    <row r="109" spans="1:17" x14ac:dyDescent="0.2">
      <c r="A109" s="110" t="s">
        <v>169</v>
      </c>
      <c r="B109" s="672">
        <v>258</v>
      </c>
      <c r="C109" s="672">
        <v>281</v>
      </c>
      <c r="D109" s="671">
        <v>10.9</v>
      </c>
      <c r="E109" s="671">
        <v>11.4</v>
      </c>
      <c r="F109" s="671">
        <v>23.6</v>
      </c>
      <c r="G109" s="671">
        <v>24.7</v>
      </c>
      <c r="H109" s="726">
        <v>0.3</v>
      </c>
      <c r="I109" s="726">
        <v>1.1000000000000001</v>
      </c>
      <c r="J109" s="672">
        <v>280</v>
      </c>
      <c r="K109" s="672">
        <v>267</v>
      </c>
      <c r="L109" s="671">
        <v>8.8000000000000007</v>
      </c>
      <c r="M109" s="671">
        <v>8.4</v>
      </c>
      <c r="N109" s="671">
        <v>31.7</v>
      </c>
      <c r="O109" s="671">
        <v>31.7</v>
      </c>
      <c r="P109" s="726">
        <v>1</v>
      </c>
      <c r="Q109" s="726">
        <v>2</v>
      </c>
    </row>
    <row r="110" spans="1:17" x14ac:dyDescent="0.2">
      <c r="A110" s="110" t="s">
        <v>170</v>
      </c>
      <c r="B110" s="674">
        <v>270</v>
      </c>
      <c r="C110" s="674">
        <v>283</v>
      </c>
      <c r="D110" s="673">
        <v>10.4</v>
      </c>
      <c r="E110" s="673">
        <v>10.7</v>
      </c>
      <c r="F110" s="673">
        <v>25.8</v>
      </c>
      <c r="G110" s="673">
        <v>26.4</v>
      </c>
      <c r="H110" s="727">
        <v>0.9</v>
      </c>
      <c r="I110" s="727">
        <v>1.4</v>
      </c>
      <c r="J110" s="674">
        <v>276</v>
      </c>
      <c r="K110" s="674">
        <v>268</v>
      </c>
      <c r="L110" s="673">
        <v>8.3000000000000007</v>
      </c>
      <c r="M110" s="673">
        <v>8</v>
      </c>
      <c r="N110" s="673">
        <v>33.200000000000003</v>
      </c>
      <c r="O110" s="673">
        <v>33.6</v>
      </c>
      <c r="P110" s="727">
        <v>0.9</v>
      </c>
      <c r="Q110" s="727">
        <v>1.5</v>
      </c>
    </row>
    <row r="111" spans="1:17" x14ac:dyDescent="0.2">
      <c r="A111" s="106" t="s">
        <v>461</v>
      </c>
      <c r="B111" s="672">
        <v>293</v>
      </c>
      <c r="C111" s="672"/>
      <c r="D111" s="671">
        <v>8.8000000000000007</v>
      </c>
      <c r="E111" s="671"/>
      <c r="F111" s="671">
        <v>33.1</v>
      </c>
      <c r="G111" s="671"/>
      <c r="H111" s="726">
        <v>0.48</v>
      </c>
      <c r="I111" s="726"/>
      <c r="J111" s="672">
        <v>294</v>
      </c>
      <c r="K111" s="672"/>
      <c r="L111" s="677">
        <v>7.6</v>
      </c>
      <c r="M111" s="677"/>
      <c r="N111" s="677">
        <v>38.6</v>
      </c>
      <c r="O111" s="677"/>
      <c r="P111" s="726">
        <v>1.35</v>
      </c>
      <c r="Q111" s="726"/>
    </row>
    <row r="112" spans="1:17" x14ac:dyDescent="0.2">
      <c r="A112" s="106" t="s">
        <v>460</v>
      </c>
      <c r="B112" s="672">
        <v>305</v>
      </c>
      <c r="C112" s="672"/>
      <c r="D112" s="671">
        <v>9.5</v>
      </c>
      <c r="E112" s="671"/>
      <c r="F112" s="671">
        <v>32.1</v>
      </c>
      <c r="G112" s="671"/>
      <c r="H112" s="726">
        <v>0.7</v>
      </c>
      <c r="I112" s="726"/>
      <c r="J112" s="672">
        <v>295</v>
      </c>
      <c r="K112" s="672"/>
      <c r="L112" s="677">
        <v>7.8</v>
      </c>
      <c r="M112" s="677"/>
      <c r="N112" s="677">
        <v>37.799999999999997</v>
      </c>
      <c r="O112" s="677"/>
      <c r="P112" s="726">
        <v>2.02</v>
      </c>
      <c r="Q112" s="726"/>
    </row>
    <row r="113" spans="1:17" ht="36" customHeight="1" x14ac:dyDescent="0.2">
      <c r="A113" s="530" t="s">
        <v>488</v>
      </c>
      <c r="B113" s="530"/>
      <c r="C113" s="530"/>
      <c r="D113" s="530"/>
      <c r="E113" s="530"/>
      <c r="F113" s="530"/>
      <c r="G113" s="530"/>
      <c r="H113" s="530"/>
      <c r="I113" s="530"/>
      <c r="J113" s="530"/>
      <c r="K113" s="530"/>
      <c r="L113" s="530"/>
      <c r="M113" s="530"/>
      <c r="N113" s="530"/>
      <c r="O113" s="530"/>
      <c r="P113" s="530"/>
      <c r="Q113" s="530"/>
    </row>
    <row r="114" spans="1:17" ht="24" customHeight="1" x14ac:dyDescent="0.2">
      <c r="A114" s="430" t="s">
        <v>156</v>
      </c>
      <c r="B114" s="736" t="s">
        <v>500</v>
      </c>
      <c r="C114" s="736"/>
      <c r="D114" s="736"/>
      <c r="E114" s="736"/>
      <c r="F114" s="736"/>
      <c r="G114" s="736"/>
      <c r="H114" s="736"/>
      <c r="I114" s="736"/>
      <c r="J114" s="737" t="s">
        <v>432</v>
      </c>
      <c r="K114" s="737"/>
      <c r="L114" s="737"/>
      <c r="M114" s="737"/>
      <c r="N114" s="737"/>
      <c r="O114" s="737"/>
      <c r="P114" s="737"/>
      <c r="Q114" s="737"/>
    </row>
    <row r="115" spans="1:17" ht="52.5" customHeight="1" x14ac:dyDescent="0.2">
      <c r="A115" s="430"/>
      <c r="B115" s="430" t="s">
        <v>483</v>
      </c>
      <c r="C115" s="430"/>
      <c r="D115" s="430" t="s">
        <v>482</v>
      </c>
      <c r="E115" s="430"/>
      <c r="F115" s="430" t="s">
        <v>481</v>
      </c>
      <c r="G115" s="430"/>
      <c r="H115" s="430" t="s">
        <v>480</v>
      </c>
      <c r="I115" s="430"/>
      <c r="J115" s="430" t="s">
        <v>483</v>
      </c>
      <c r="K115" s="430"/>
      <c r="L115" s="430" t="s">
        <v>482</v>
      </c>
      <c r="M115" s="430"/>
      <c r="N115" s="430" t="s">
        <v>481</v>
      </c>
      <c r="O115" s="430"/>
      <c r="P115" s="430" t="s">
        <v>480</v>
      </c>
      <c r="Q115" s="430"/>
    </row>
    <row r="116" spans="1:17" x14ac:dyDescent="0.2">
      <c r="A116" s="430"/>
      <c r="B116" s="105">
        <v>2022</v>
      </c>
      <c r="C116" s="105">
        <v>2023</v>
      </c>
      <c r="D116" s="105">
        <v>2022</v>
      </c>
      <c r="E116" s="105">
        <v>2023</v>
      </c>
      <c r="F116" s="105">
        <v>2022</v>
      </c>
      <c r="G116" s="105">
        <v>2023</v>
      </c>
      <c r="H116" s="105">
        <v>2022</v>
      </c>
      <c r="I116" s="105">
        <v>2023</v>
      </c>
      <c r="J116" s="105">
        <v>2022</v>
      </c>
      <c r="K116" s="105">
        <v>2023</v>
      </c>
      <c r="L116" s="105">
        <v>2022</v>
      </c>
      <c r="M116" s="105">
        <v>2023</v>
      </c>
      <c r="N116" s="105">
        <v>2022</v>
      </c>
      <c r="O116" s="105">
        <v>2023</v>
      </c>
      <c r="P116" s="105">
        <v>2022</v>
      </c>
      <c r="Q116" s="105">
        <v>2023</v>
      </c>
    </row>
    <row r="117" spans="1:17" x14ac:dyDescent="0.2">
      <c r="A117" s="106" t="s">
        <v>158</v>
      </c>
      <c r="B117" s="729"/>
      <c r="C117" s="729"/>
      <c r="D117" s="676"/>
      <c r="E117" s="676"/>
      <c r="F117" s="676"/>
      <c r="G117" s="676"/>
      <c r="H117" s="729"/>
      <c r="I117" s="729"/>
      <c r="J117" s="730"/>
      <c r="K117" s="730"/>
      <c r="L117" s="730"/>
      <c r="M117" s="730"/>
      <c r="N117" s="730"/>
      <c r="O117" s="730"/>
      <c r="P117" s="730"/>
      <c r="Q117" s="730"/>
    </row>
    <row r="118" spans="1:17" x14ac:dyDescent="0.2">
      <c r="A118" s="109" t="s">
        <v>159</v>
      </c>
      <c r="B118" s="729"/>
      <c r="C118" s="729"/>
      <c r="D118" s="676"/>
      <c r="E118" s="676"/>
      <c r="F118" s="676"/>
      <c r="G118" s="676"/>
      <c r="H118" s="729"/>
      <c r="I118" s="729"/>
      <c r="J118" s="729"/>
      <c r="K118" s="729"/>
      <c r="L118" s="729"/>
      <c r="M118" s="729"/>
      <c r="N118" s="729"/>
      <c r="O118" s="729"/>
      <c r="P118" s="729"/>
      <c r="Q118" s="729"/>
    </row>
    <row r="119" spans="1:17" x14ac:dyDescent="0.2">
      <c r="A119" s="109" t="s">
        <v>160</v>
      </c>
      <c r="B119" s="729"/>
      <c r="C119" s="729"/>
      <c r="D119" s="676"/>
      <c r="E119" s="676"/>
      <c r="F119" s="676"/>
      <c r="G119" s="676"/>
      <c r="H119" s="729"/>
      <c r="I119" s="729"/>
      <c r="J119" s="729"/>
      <c r="K119" s="729"/>
      <c r="L119" s="729"/>
      <c r="M119" s="729"/>
      <c r="N119" s="729"/>
      <c r="O119" s="729"/>
      <c r="P119" s="729"/>
      <c r="Q119" s="729"/>
    </row>
    <row r="120" spans="1:17" x14ac:dyDescent="0.2">
      <c r="A120" s="109" t="s">
        <v>161</v>
      </c>
      <c r="B120" s="729"/>
      <c r="C120" s="729"/>
      <c r="D120" s="676"/>
      <c r="E120" s="676"/>
      <c r="F120" s="676"/>
      <c r="G120" s="676"/>
      <c r="H120" s="729"/>
      <c r="I120" s="729"/>
      <c r="J120" s="729"/>
      <c r="K120" s="729"/>
      <c r="L120" s="729"/>
      <c r="M120" s="729"/>
      <c r="N120" s="729"/>
      <c r="O120" s="729"/>
      <c r="P120" s="729"/>
      <c r="Q120" s="729"/>
    </row>
    <row r="121" spans="1:17" x14ac:dyDescent="0.2">
      <c r="A121" s="109" t="s">
        <v>162</v>
      </c>
      <c r="B121" s="730"/>
      <c r="C121" s="730"/>
      <c r="D121" s="676"/>
      <c r="E121" s="676"/>
      <c r="F121" s="676"/>
      <c r="G121" s="676"/>
      <c r="H121" s="729"/>
      <c r="I121" s="729"/>
      <c r="J121" s="729"/>
      <c r="K121" s="729"/>
      <c r="L121" s="729"/>
      <c r="M121" s="729"/>
      <c r="N121" s="729"/>
      <c r="O121" s="729"/>
      <c r="P121" s="729"/>
      <c r="Q121" s="729"/>
    </row>
    <row r="122" spans="1:17" x14ac:dyDescent="0.2">
      <c r="A122" s="109" t="s">
        <v>163</v>
      </c>
      <c r="B122" s="729"/>
      <c r="C122" s="729"/>
      <c r="D122" s="676"/>
      <c r="E122" s="676"/>
      <c r="F122" s="676"/>
      <c r="G122" s="676"/>
      <c r="H122" s="730"/>
      <c r="I122" s="730"/>
      <c r="J122" s="730"/>
      <c r="K122" s="730"/>
      <c r="L122" s="730"/>
      <c r="M122" s="730"/>
      <c r="N122" s="730"/>
      <c r="O122" s="730"/>
      <c r="P122" s="730"/>
      <c r="Q122" s="730"/>
    </row>
    <row r="123" spans="1:17" x14ac:dyDescent="0.2">
      <c r="A123" s="106" t="s">
        <v>164</v>
      </c>
      <c r="B123" s="729"/>
      <c r="C123" s="729"/>
      <c r="D123" s="676"/>
      <c r="E123" s="676"/>
      <c r="F123" s="676"/>
      <c r="G123" s="676"/>
      <c r="H123" s="729"/>
      <c r="I123" s="729"/>
      <c r="J123" s="730"/>
      <c r="K123" s="730"/>
      <c r="L123" s="730"/>
      <c r="M123" s="730"/>
      <c r="N123" s="730"/>
      <c r="O123" s="730"/>
      <c r="P123" s="730"/>
      <c r="Q123" s="730"/>
    </row>
    <row r="124" spans="1:17" x14ac:dyDescent="0.2">
      <c r="A124" s="106" t="s">
        <v>165</v>
      </c>
      <c r="B124" s="730"/>
      <c r="C124" s="730"/>
      <c r="D124" s="676"/>
      <c r="E124" s="676"/>
      <c r="F124" s="676"/>
      <c r="G124" s="676"/>
      <c r="H124" s="729"/>
      <c r="I124" s="729"/>
      <c r="J124" s="729"/>
      <c r="K124" s="729"/>
      <c r="L124" s="729"/>
      <c r="M124" s="729"/>
      <c r="N124" s="729"/>
      <c r="O124" s="729"/>
      <c r="P124" s="729"/>
      <c r="Q124" s="729"/>
    </row>
    <row r="125" spans="1:17" x14ac:dyDescent="0.2">
      <c r="A125" s="106" t="s">
        <v>166</v>
      </c>
      <c r="B125" s="729"/>
      <c r="C125" s="729"/>
      <c r="D125" s="676"/>
      <c r="E125" s="676"/>
      <c r="F125" s="676"/>
      <c r="G125" s="676"/>
      <c r="H125" s="729"/>
      <c r="I125" s="729"/>
      <c r="J125" s="730"/>
      <c r="K125" s="730"/>
      <c r="L125" s="730"/>
      <c r="M125" s="730"/>
      <c r="N125" s="730"/>
      <c r="O125" s="730"/>
      <c r="P125" s="730"/>
      <c r="Q125" s="730"/>
    </row>
    <row r="126" spans="1:17" x14ac:dyDescent="0.2">
      <c r="A126" s="106" t="s">
        <v>167</v>
      </c>
      <c r="B126" s="729"/>
      <c r="C126" s="729"/>
      <c r="D126" s="676"/>
      <c r="E126" s="676"/>
      <c r="F126" s="676"/>
      <c r="G126" s="676"/>
      <c r="H126" s="730"/>
      <c r="I126" s="730"/>
      <c r="J126" s="730"/>
      <c r="K126" s="730"/>
      <c r="L126" s="730"/>
      <c r="M126" s="730"/>
      <c r="N126" s="730"/>
      <c r="O126" s="730"/>
      <c r="P126" s="730"/>
      <c r="Q126" s="730"/>
    </row>
    <row r="127" spans="1:17" x14ac:dyDescent="0.2">
      <c r="A127" s="110" t="s">
        <v>168</v>
      </c>
      <c r="B127" s="731"/>
      <c r="C127" s="731"/>
      <c r="D127" s="732"/>
      <c r="E127" s="732"/>
      <c r="F127" s="732"/>
      <c r="G127" s="732"/>
      <c r="H127" s="670"/>
      <c r="I127" s="670"/>
      <c r="J127" s="731"/>
      <c r="K127" s="731"/>
      <c r="L127" s="731"/>
      <c r="M127" s="731"/>
      <c r="N127" s="731"/>
      <c r="O127" s="731"/>
      <c r="P127" s="733"/>
      <c r="Q127" s="733"/>
    </row>
    <row r="128" spans="1:17" x14ac:dyDescent="0.2">
      <c r="A128" s="110" t="s">
        <v>169</v>
      </c>
      <c r="B128" s="672">
        <v>237</v>
      </c>
      <c r="C128" s="672">
        <v>264</v>
      </c>
      <c r="D128" s="671">
        <v>7.7</v>
      </c>
      <c r="E128" s="671">
        <v>12.6</v>
      </c>
      <c r="F128" s="671">
        <v>30.6</v>
      </c>
      <c r="G128" s="671">
        <v>20.9</v>
      </c>
      <c r="H128" s="726">
        <v>4.4000000000000004</v>
      </c>
      <c r="I128" s="726">
        <v>4.0999999999999996</v>
      </c>
      <c r="J128" s="672">
        <v>220</v>
      </c>
      <c r="K128" s="672">
        <v>200</v>
      </c>
      <c r="L128" s="671">
        <v>12</v>
      </c>
      <c r="M128" s="671">
        <v>12.9</v>
      </c>
      <c r="N128" s="671">
        <v>18.3</v>
      </c>
      <c r="O128" s="671">
        <v>15.5</v>
      </c>
      <c r="P128" s="726">
        <v>0</v>
      </c>
      <c r="Q128" s="726">
        <v>0</v>
      </c>
    </row>
    <row r="129" spans="1:17" x14ac:dyDescent="0.2">
      <c r="A129" s="110" t="s">
        <v>170</v>
      </c>
      <c r="B129" s="674">
        <v>237</v>
      </c>
      <c r="C129" s="674">
        <v>264</v>
      </c>
      <c r="D129" s="673">
        <v>7.7</v>
      </c>
      <c r="E129" s="673">
        <v>12.6</v>
      </c>
      <c r="F129" s="673">
        <v>30.6</v>
      </c>
      <c r="G129" s="673">
        <v>20.9</v>
      </c>
      <c r="H129" s="727">
        <v>4.4000000000000004</v>
      </c>
      <c r="I129" s="727">
        <v>4.0999999999999996</v>
      </c>
      <c r="J129" s="674">
        <v>220</v>
      </c>
      <c r="K129" s="674">
        <v>200</v>
      </c>
      <c r="L129" s="673">
        <v>12</v>
      </c>
      <c r="M129" s="673">
        <v>12.9</v>
      </c>
      <c r="N129" s="673">
        <v>18.3</v>
      </c>
      <c r="O129" s="673">
        <v>15.5</v>
      </c>
      <c r="P129" s="727">
        <v>0</v>
      </c>
      <c r="Q129" s="727">
        <v>0</v>
      </c>
    </row>
    <row r="130" spans="1:17" x14ac:dyDescent="0.2">
      <c r="A130" s="106" t="s">
        <v>461</v>
      </c>
      <c r="B130" s="677">
        <v>309</v>
      </c>
      <c r="C130" s="677"/>
      <c r="D130" s="671">
        <v>10.3</v>
      </c>
      <c r="E130" s="671"/>
      <c r="F130" s="671">
        <v>30</v>
      </c>
      <c r="G130" s="671"/>
      <c r="H130" s="726">
        <v>1.0900000000000001</v>
      </c>
      <c r="I130" s="671"/>
      <c r="J130" s="677">
        <v>289</v>
      </c>
      <c r="K130" s="677"/>
      <c r="L130" s="677">
        <v>12.7</v>
      </c>
      <c r="M130" s="677"/>
      <c r="N130" s="677">
        <v>22.8</v>
      </c>
      <c r="O130" s="677"/>
      <c r="P130" s="677">
        <v>0.01</v>
      </c>
      <c r="Q130" s="677"/>
    </row>
    <row r="131" spans="1:17" x14ac:dyDescent="0.2">
      <c r="A131" s="106" t="s">
        <v>460</v>
      </c>
      <c r="B131" s="677">
        <v>303</v>
      </c>
      <c r="C131" s="677"/>
      <c r="D131" s="671">
        <v>11.2</v>
      </c>
      <c r="E131" s="671"/>
      <c r="F131" s="671">
        <v>27.1</v>
      </c>
      <c r="G131" s="671"/>
      <c r="H131" s="726">
        <v>1.5</v>
      </c>
      <c r="I131" s="671"/>
      <c r="J131" s="677">
        <v>273</v>
      </c>
      <c r="K131" s="677"/>
      <c r="L131" s="677">
        <v>12.9</v>
      </c>
      <c r="M131" s="677"/>
      <c r="N131" s="677">
        <v>21.2</v>
      </c>
      <c r="O131" s="677"/>
      <c r="P131" s="677">
        <v>0.02</v>
      </c>
      <c r="Q131" s="677"/>
    </row>
    <row r="132" spans="1:17" ht="18" customHeight="1" x14ac:dyDescent="0.2">
      <c r="A132" s="430" t="s">
        <v>156</v>
      </c>
      <c r="B132" s="736" t="s">
        <v>499</v>
      </c>
      <c r="C132" s="736"/>
      <c r="D132" s="736"/>
      <c r="E132" s="736"/>
      <c r="F132" s="736"/>
      <c r="G132" s="736"/>
      <c r="H132" s="736"/>
      <c r="I132" s="736"/>
      <c r="J132" s="737" t="s">
        <v>498</v>
      </c>
      <c r="K132" s="737"/>
      <c r="L132" s="737"/>
      <c r="M132" s="737"/>
      <c r="N132" s="737"/>
      <c r="O132" s="737"/>
      <c r="P132" s="737"/>
      <c r="Q132" s="737"/>
    </row>
    <row r="133" spans="1:17" ht="48.75" customHeight="1" x14ac:dyDescent="0.2">
      <c r="A133" s="430"/>
      <c r="B133" s="430" t="s">
        <v>483</v>
      </c>
      <c r="C133" s="430"/>
      <c r="D133" s="430" t="s">
        <v>482</v>
      </c>
      <c r="E133" s="430"/>
      <c r="F133" s="430" t="s">
        <v>481</v>
      </c>
      <c r="G133" s="430"/>
      <c r="H133" s="430" t="s">
        <v>480</v>
      </c>
      <c r="I133" s="430"/>
      <c r="J133" s="430" t="s">
        <v>483</v>
      </c>
      <c r="K133" s="430"/>
      <c r="L133" s="430" t="s">
        <v>482</v>
      </c>
      <c r="M133" s="430"/>
      <c r="N133" s="430" t="s">
        <v>481</v>
      </c>
      <c r="O133" s="430"/>
      <c r="P133" s="430" t="s">
        <v>480</v>
      </c>
      <c r="Q133" s="430"/>
    </row>
    <row r="134" spans="1:17" x14ac:dyDescent="0.2">
      <c r="A134" s="430"/>
      <c r="B134" s="105">
        <v>2022</v>
      </c>
      <c r="C134" s="105">
        <v>2023</v>
      </c>
      <c r="D134" s="105">
        <v>2022</v>
      </c>
      <c r="E134" s="105">
        <v>2023</v>
      </c>
      <c r="F134" s="105">
        <v>2022</v>
      </c>
      <c r="G134" s="105">
        <v>2023</v>
      </c>
      <c r="H134" s="105">
        <v>2022</v>
      </c>
      <c r="I134" s="105">
        <v>2023</v>
      </c>
      <c r="J134" s="105">
        <v>2022</v>
      </c>
      <c r="K134" s="105">
        <v>2023</v>
      </c>
      <c r="L134" s="105">
        <v>2022</v>
      </c>
      <c r="M134" s="105">
        <v>2023</v>
      </c>
      <c r="N134" s="105">
        <v>2022</v>
      </c>
      <c r="O134" s="105">
        <v>2023</v>
      </c>
      <c r="P134" s="105">
        <v>2022</v>
      </c>
      <c r="Q134" s="105">
        <v>2023</v>
      </c>
    </row>
    <row r="135" spans="1:17" x14ac:dyDescent="0.2">
      <c r="A135" s="106" t="s">
        <v>158</v>
      </c>
      <c r="B135" s="729"/>
      <c r="C135" s="729"/>
      <c r="D135" s="676"/>
      <c r="E135" s="676"/>
      <c r="F135" s="676"/>
      <c r="G135" s="676"/>
      <c r="H135" s="729"/>
      <c r="I135" s="729"/>
      <c r="J135" s="730"/>
      <c r="K135" s="730"/>
      <c r="L135" s="730"/>
      <c r="M135" s="730"/>
      <c r="N135" s="730"/>
      <c r="O135" s="730"/>
      <c r="P135" s="730"/>
      <c r="Q135" s="730"/>
    </row>
    <row r="136" spans="1:17" x14ac:dyDescent="0.2">
      <c r="A136" s="109" t="s">
        <v>159</v>
      </c>
      <c r="B136" s="729"/>
      <c r="C136" s="729"/>
      <c r="D136" s="676"/>
      <c r="E136" s="676"/>
      <c r="F136" s="676"/>
      <c r="G136" s="676"/>
      <c r="H136" s="729"/>
      <c r="I136" s="729"/>
      <c r="J136" s="729"/>
      <c r="K136" s="729"/>
      <c r="L136" s="729"/>
      <c r="M136" s="729"/>
      <c r="N136" s="729"/>
      <c r="O136" s="729"/>
      <c r="P136" s="729"/>
      <c r="Q136" s="729"/>
    </row>
    <row r="137" spans="1:17" x14ac:dyDescent="0.2">
      <c r="A137" s="109" t="s">
        <v>160</v>
      </c>
      <c r="B137" s="729"/>
      <c r="C137" s="729"/>
      <c r="D137" s="676"/>
      <c r="E137" s="676"/>
      <c r="F137" s="676"/>
      <c r="G137" s="676"/>
      <c r="H137" s="729"/>
      <c r="I137" s="729"/>
      <c r="J137" s="729"/>
      <c r="K137" s="729"/>
      <c r="L137" s="729"/>
      <c r="M137" s="729"/>
      <c r="N137" s="729"/>
      <c r="O137" s="729"/>
      <c r="P137" s="729"/>
      <c r="Q137" s="729"/>
    </row>
    <row r="138" spans="1:17" x14ac:dyDescent="0.2">
      <c r="A138" s="109" t="s">
        <v>161</v>
      </c>
      <c r="B138" s="729"/>
      <c r="C138" s="729"/>
      <c r="D138" s="676"/>
      <c r="E138" s="676"/>
      <c r="F138" s="676"/>
      <c r="G138" s="676"/>
      <c r="H138" s="729"/>
      <c r="I138" s="729"/>
      <c r="J138" s="729"/>
      <c r="K138" s="729"/>
      <c r="L138" s="729"/>
      <c r="M138" s="729"/>
      <c r="N138" s="729"/>
      <c r="O138" s="729"/>
      <c r="P138" s="729"/>
      <c r="Q138" s="729"/>
    </row>
    <row r="139" spans="1:17" x14ac:dyDescent="0.2">
      <c r="A139" s="109" t="s">
        <v>162</v>
      </c>
      <c r="B139" s="730"/>
      <c r="C139" s="730"/>
      <c r="D139" s="676"/>
      <c r="E139" s="676"/>
      <c r="F139" s="676"/>
      <c r="G139" s="676"/>
      <c r="H139" s="729"/>
      <c r="I139" s="729"/>
      <c r="J139" s="729"/>
      <c r="K139" s="729"/>
      <c r="L139" s="729"/>
      <c r="M139" s="729"/>
      <c r="N139" s="729"/>
      <c r="O139" s="729"/>
      <c r="P139" s="729"/>
      <c r="Q139" s="729"/>
    </row>
    <row r="140" spans="1:17" x14ac:dyDescent="0.2">
      <c r="A140" s="109" t="s">
        <v>163</v>
      </c>
      <c r="B140" s="729"/>
      <c r="C140" s="729"/>
      <c r="D140" s="676"/>
      <c r="E140" s="676"/>
      <c r="F140" s="676"/>
      <c r="G140" s="676"/>
      <c r="H140" s="730"/>
      <c r="I140" s="730"/>
      <c r="J140" s="730"/>
      <c r="K140" s="730"/>
      <c r="L140" s="730"/>
      <c r="M140" s="730"/>
      <c r="N140" s="730"/>
      <c r="O140" s="730"/>
      <c r="P140" s="730"/>
      <c r="Q140" s="730"/>
    </row>
    <row r="141" spans="1:17" x14ac:dyDescent="0.2">
      <c r="A141" s="106" t="s">
        <v>164</v>
      </c>
      <c r="B141" s="729"/>
      <c r="C141" s="729"/>
      <c r="D141" s="676"/>
      <c r="E141" s="676"/>
      <c r="F141" s="676"/>
      <c r="G141" s="676"/>
      <c r="H141" s="729"/>
      <c r="I141" s="729"/>
      <c r="J141" s="730"/>
      <c r="K141" s="730"/>
      <c r="L141" s="730"/>
      <c r="M141" s="730"/>
      <c r="N141" s="730"/>
      <c r="O141" s="730"/>
      <c r="P141" s="730"/>
      <c r="Q141" s="730"/>
    </row>
    <row r="142" spans="1:17" x14ac:dyDescent="0.2">
      <c r="A142" s="106" t="s">
        <v>165</v>
      </c>
      <c r="B142" s="730"/>
      <c r="C142" s="730"/>
      <c r="D142" s="676"/>
      <c r="E142" s="676"/>
      <c r="F142" s="676"/>
      <c r="G142" s="676"/>
      <c r="H142" s="729"/>
      <c r="I142" s="729"/>
      <c r="J142" s="729"/>
      <c r="K142" s="729"/>
      <c r="L142" s="729"/>
      <c r="M142" s="729"/>
      <c r="N142" s="729"/>
      <c r="O142" s="729"/>
      <c r="P142" s="729"/>
      <c r="Q142" s="729"/>
    </row>
    <row r="143" spans="1:17" x14ac:dyDescent="0.2">
      <c r="A143" s="106" t="s">
        <v>166</v>
      </c>
      <c r="B143" s="729"/>
      <c r="C143" s="729"/>
      <c r="D143" s="676"/>
      <c r="E143" s="676"/>
      <c r="F143" s="676"/>
      <c r="G143" s="676"/>
      <c r="H143" s="729"/>
      <c r="I143" s="729"/>
      <c r="J143" s="730"/>
      <c r="K143" s="730"/>
      <c r="L143" s="730"/>
      <c r="M143" s="730"/>
      <c r="N143" s="730"/>
      <c r="O143" s="730"/>
      <c r="P143" s="730"/>
      <c r="Q143" s="730"/>
    </row>
    <row r="144" spans="1:17" x14ac:dyDescent="0.2">
      <c r="A144" s="106" t="s">
        <v>167</v>
      </c>
      <c r="B144" s="729"/>
      <c r="C144" s="729"/>
      <c r="D144" s="676"/>
      <c r="E144" s="676"/>
      <c r="F144" s="676"/>
      <c r="G144" s="676"/>
      <c r="H144" s="730"/>
      <c r="I144" s="730"/>
      <c r="J144" s="730"/>
      <c r="K144" s="730"/>
      <c r="L144" s="730"/>
      <c r="M144" s="730"/>
      <c r="N144" s="730"/>
      <c r="O144" s="730"/>
      <c r="P144" s="730"/>
      <c r="Q144" s="730"/>
    </row>
    <row r="145" spans="1:17" x14ac:dyDescent="0.2">
      <c r="A145" s="110" t="s">
        <v>168</v>
      </c>
      <c r="B145" s="731"/>
      <c r="C145" s="731"/>
      <c r="D145" s="732"/>
      <c r="E145" s="732"/>
      <c r="F145" s="732"/>
      <c r="G145" s="732"/>
      <c r="H145" s="670"/>
      <c r="I145" s="670"/>
      <c r="J145" s="731"/>
      <c r="K145" s="731"/>
      <c r="L145" s="731"/>
      <c r="M145" s="731"/>
      <c r="N145" s="731"/>
      <c r="O145" s="731"/>
      <c r="P145" s="731"/>
      <c r="Q145" s="731"/>
    </row>
    <row r="146" spans="1:17" x14ac:dyDescent="0.2">
      <c r="A146" s="110" t="s">
        <v>169</v>
      </c>
      <c r="B146" s="672">
        <v>330</v>
      </c>
      <c r="C146" s="672">
        <v>349</v>
      </c>
      <c r="D146" s="671">
        <v>9.8000000000000007</v>
      </c>
      <c r="E146" s="671">
        <v>9.6999999999999993</v>
      </c>
      <c r="F146" s="671">
        <v>33.799999999999997</v>
      </c>
      <c r="G146" s="671">
        <v>35.9</v>
      </c>
      <c r="H146" s="726">
        <v>0.2</v>
      </c>
      <c r="I146" s="726">
        <v>0.4</v>
      </c>
      <c r="J146" s="672">
        <v>269</v>
      </c>
      <c r="K146" s="672">
        <v>298</v>
      </c>
      <c r="L146" s="671">
        <v>4.0999999999999996</v>
      </c>
      <c r="M146" s="671">
        <v>4.5999999999999996</v>
      </c>
      <c r="N146" s="671">
        <v>66</v>
      </c>
      <c r="O146" s="671">
        <v>65</v>
      </c>
      <c r="P146" s="726">
        <v>0</v>
      </c>
      <c r="Q146" s="726">
        <v>0</v>
      </c>
    </row>
    <row r="147" spans="1:17" x14ac:dyDescent="0.2">
      <c r="A147" s="110" t="s">
        <v>170</v>
      </c>
      <c r="B147" s="674">
        <v>330</v>
      </c>
      <c r="C147" s="674">
        <v>349</v>
      </c>
      <c r="D147" s="673">
        <v>9.8000000000000007</v>
      </c>
      <c r="E147" s="673">
        <v>9.6999999999999993</v>
      </c>
      <c r="F147" s="673">
        <v>33.799999999999997</v>
      </c>
      <c r="G147" s="673">
        <v>35.9</v>
      </c>
      <c r="H147" s="727">
        <v>0.2</v>
      </c>
      <c r="I147" s="727">
        <v>0.4</v>
      </c>
      <c r="J147" s="674">
        <v>269</v>
      </c>
      <c r="K147" s="674">
        <v>298</v>
      </c>
      <c r="L147" s="673">
        <v>4.0999999999999996</v>
      </c>
      <c r="M147" s="673">
        <v>4.5999999999999996</v>
      </c>
      <c r="N147" s="673">
        <v>66</v>
      </c>
      <c r="O147" s="673">
        <v>65</v>
      </c>
      <c r="P147" s="727">
        <v>0</v>
      </c>
      <c r="Q147" s="727">
        <v>0</v>
      </c>
    </row>
    <row r="148" spans="1:17" x14ac:dyDescent="0.2">
      <c r="A148" s="106" t="s">
        <v>461</v>
      </c>
      <c r="B148" s="677">
        <v>277</v>
      </c>
      <c r="C148" s="677"/>
      <c r="D148" s="671">
        <v>11</v>
      </c>
      <c r="E148" s="672"/>
      <c r="F148" s="677">
        <v>25.2</v>
      </c>
      <c r="G148" s="677"/>
      <c r="H148" s="677">
        <v>0.22</v>
      </c>
      <c r="I148" s="677"/>
      <c r="J148" s="677">
        <v>282</v>
      </c>
      <c r="K148" s="677"/>
      <c r="L148" s="677">
        <v>6.3</v>
      </c>
      <c r="M148" s="677"/>
      <c r="N148" s="677">
        <v>44.9</v>
      </c>
      <c r="O148" s="677"/>
      <c r="P148" s="677">
        <v>0.08</v>
      </c>
      <c r="Q148" s="677"/>
    </row>
    <row r="149" spans="1:17" x14ac:dyDescent="0.2">
      <c r="A149" s="106" t="s">
        <v>460</v>
      </c>
      <c r="B149" s="677">
        <v>289</v>
      </c>
      <c r="C149" s="677"/>
      <c r="D149" s="671">
        <v>11.7</v>
      </c>
      <c r="E149" s="672"/>
      <c r="F149" s="677">
        <v>24.7</v>
      </c>
      <c r="G149" s="677"/>
      <c r="H149" s="677">
        <v>0.22</v>
      </c>
      <c r="I149" s="677"/>
      <c r="J149" s="677">
        <v>293</v>
      </c>
      <c r="K149" s="677"/>
      <c r="L149" s="677">
        <v>6.2</v>
      </c>
      <c r="M149" s="677"/>
      <c r="N149" s="677">
        <v>47.2</v>
      </c>
      <c r="O149" s="677"/>
      <c r="P149" s="677">
        <v>0.12</v>
      </c>
      <c r="Q149" s="677"/>
    </row>
    <row r="150" spans="1:17" ht="35.25" customHeight="1" x14ac:dyDescent="0.2">
      <c r="A150" s="530" t="s">
        <v>488</v>
      </c>
      <c r="B150" s="530"/>
      <c r="C150" s="530"/>
      <c r="D150" s="530"/>
      <c r="E150" s="530"/>
      <c r="F150" s="530"/>
      <c r="G150" s="530"/>
      <c r="H150" s="530"/>
      <c r="I150" s="530"/>
      <c r="J150" s="530"/>
      <c r="K150" s="530"/>
      <c r="L150" s="530"/>
      <c r="M150" s="530"/>
      <c r="N150" s="530"/>
      <c r="O150" s="530"/>
      <c r="P150" s="530"/>
      <c r="Q150" s="530"/>
    </row>
    <row r="151" spans="1:17" ht="23.25" customHeight="1" x14ac:dyDescent="0.2">
      <c r="A151" s="430" t="s">
        <v>156</v>
      </c>
      <c r="B151" s="736" t="s">
        <v>445</v>
      </c>
      <c r="C151" s="736"/>
      <c r="D151" s="736"/>
      <c r="E151" s="736"/>
      <c r="F151" s="736"/>
      <c r="G151" s="736"/>
      <c r="H151" s="736"/>
      <c r="I151" s="736"/>
      <c r="J151" s="737" t="s">
        <v>497</v>
      </c>
      <c r="K151" s="737"/>
      <c r="L151" s="737"/>
      <c r="M151" s="737"/>
      <c r="N151" s="737"/>
      <c r="O151" s="737"/>
      <c r="P151" s="737"/>
      <c r="Q151" s="737"/>
    </row>
    <row r="152" spans="1:17" ht="48" customHeight="1" x14ac:dyDescent="0.2">
      <c r="A152" s="430"/>
      <c r="B152" s="430" t="s">
        <v>483</v>
      </c>
      <c r="C152" s="430"/>
      <c r="D152" s="430" t="s">
        <v>482</v>
      </c>
      <c r="E152" s="430"/>
      <c r="F152" s="430" t="s">
        <v>481</v>
      </c>
      <c r="G152" s="430"/>
      <c r="H152" s="430" t="s">
        <v>480</v>
      </c>
      <c r="I152" s="430"/>
      <c r="J152" s="430" t="s">
        <v>483</v>
      </c>
      <c r="K152" s="430"/>
      <c r="L152" s="430" t="s">
        <v>482</v>
      </c>
      <c r="M152" s="430"/>
      <c r="N152" s="430" t="s">
        <v>481</v>
      </c>
      <c r="O152" s="430"/>
      <c r="P152" s="430" t="s">
        <v>480</v>
      </c>
      <c r="Q152" s="430"/>
    </row>
    <row r="153" spans="1:17" x14ac:dyDescent="0.2">
      <c r="A153" s="430"/>
      <c r="B153" s="105">
        <v>2022</v>
      </c>
      <c r="C153" s="105">
        <v>2023</v>
      </c>
      <c r="D153" s="105">
        <v>2022</v>
      </c>
      <c r="E153" s="105">
        <v>2023</v>
      </c>
      <c r="F153" s="105">
        <v>2022</v>
      </c>
      <c r="G153" s="105">
        <v>2023</v>
      </c>
      <c r="H153" s="105">
        <v>2022</v>
      </c>
      <c r="I153" s="105">
        <v>2023</v>
      </c>
      <c r="J153" s="105">
        <v>2022</v>
      </c>
      <c r="K153" s="105">
        <v>2023</v>
      </c>
      <c r="L153" s="105">
        <v>2022</v>
      </c>
      <c r="M153" s="105">
        <v>2023</v>
      </c>
      <c r="N153" s="105">
        <v>2022</v>
      </c>
      <c r="O153" s="105">
        <v>2023</v>
      </c>
      <c r="P153" s="105">
        <v>2022</v>
      </c>
      <c r="Q153" s="105">
        <v>2023</v>
      </c>
    </row>
    <row r="154" spans="1:17" x14ac:dyDescent="0.2">
      <c r="A154" s="106" t="s">
        <v>158</v>
      </c>
      <c r="B154" s="729"/>
      <c r="C154" s="729"/>
      <c r="D154" s="676"/>
      <c r="E154" s="676"/>
      <c r="F154" s="676"/>
      <c r="G154" s="676"/>
      <c r="H154" s="729"/>
      <c r="I154" s="729"/>
      <c r="J154" s="730"/>
      <c r="K154" s="730"/>
      <c r="L154" s="730"/>
      <c r="M154" s="730"/>
      <c r="N154" s="730"/>
      <c r="O154" s="730"/>
      <c r="P154" s="730"/>
      <c r="Q154" s="730"/>
    </row>
    <row r="155" spans="1:17" x14ac:dyDescent="0.2">
      <c r="A155" s="109" t="s">
        <v>159</v>
      </c>
      <c r="B155" s="729">
        <v>80</v>
      </c>
      <c r="C155" s="729">
        <v>52</v>
      </c>
      <c r="D155" s="730">
        <v>4</v>
      </c>
      <c r="E155" s="730">
        <v>4.5</v>
      </c>
      <c r="F155" s="730">
        <v>20</v>
      </c>
      <c r="G155" s="730">
        <v>11.5</v>
      </c>
      <c r="H155" s="734">
        <v>0</v>
      </c>
      <c r="I155" s="734">
        <v>0</v>
      </c>
      <c r="J155" s="729"/>
      <c r="K155" s="729"/>
      <c r="L155" s="729"/>
      <c r="M155" s="729"/>
      <c r="N155" s="729"/>
      <c r="O155" s="729"/>
      <c r="P155" s="729"/>
      <c r="Q155" s="729"/>
    </row>
    <row r="156" spans="1:17" x14ac:dyDescent="0.2">
      <c r="A156" s="109" t="s">
        <v>160</v>
      </c>
      <c r="B156" s="729"/>
      <c r="C156" s="729"/>
      <c r="D156" s="676"/>
      <c r="E156" s="676"/>
      <c r="F156" s="676"/>
      <c r="G156" s="676"/>
      <c r="H156" s="729"/>
      <c r="I156" s="729"/>
      <c r="J156" s="729"/>
      <c r="K156" s="729"/>
      <c r="L156" s="729"/>
      <c r="M156" s="729"/>
      <c r="N156" s="729"/>
      <c r="O156" s="729"/>
      <c r="P156" s="729"/>
      <c r="Q156" s="729"/>
    </row>
    <row r="157" spans="1:17" x14ac:dyDescent="0.2">
      <c r="A157" s="109" t="s">
        <v>161</v>
      </c>
      <c r="B157" s="729">
        <v>46</v>
      </c>
      <c r="C157" s="729"/>
      <c r="D157" s="730">
        <v>5.0999999999999996</v>
      </c>
      <c r="E157" s="730"/>
      <c r="F157" s="730">
        <v>9</v>
      </c>
      <c r="G157" s="730">
        <v>9</v>
      </c>
      <c r="H157" s="730">
        <v>0</v>
      </c>
      <c r="I157" s="730">
        <v>0</v>
      </c>
      <c r="J157" s="729"/>
      <c r="K157" s="729"/>
      <c r="L157" s="729"/>
      <c r="M157" s="729"/>
      <c r="N157" s="729"/>
      <c r="O157" s="729"/>
      <c r="P157" s="729"/>
      <c r="Q157" s="729"/>
    </row>
    <row r="158" spans="1:17" x14ac:dyDescent="0.2">
      <c r="A158" s="109" t="s">
        <v>162</v>
      </c>
      <c r="B158" s="730"/>
      <c r="C158" s="730"/>
      <c r="D158" s="676"/>
      <c r="E158" s="676"/>
      <c r="F158" s="730"/>
      <c r="G158" s="730"/>
      <c r="H158" s="729"/>
      <c r="I158" s="729"/>
      <c r="J158" s="729"/>
      <c r="K158" s="729"/>
      <c r="L158" s="729"/>
      <c r="M158" s="729"/>
      <c r="N158" s="729"/>
      <c r="O158" s="729"/>
      <c r="P158" s="729"/>
      <c r="Q158" s="729"/>
    </row>
    <row r="159" spans="1:17" x14ac:dyDescent="0.2">
      <c r="A159" s="109" t="s">
        <v>163</v>
      </c>
      <c r="B159" s="729">
        <v>32</v>
      </c>
      <c r="C159" s="729">
        <v>213</v>
      </c>
      <c r="D159" s="730">
        <v>7.1</v>
      </c>
      <c r="E159" s="730">
        <v>11.8</v>
      </c>
      <c r="F159" s="730">
        <v>4.5</v>
      </c>
      <c r="G159" s="730">
        <v>18</v>
      </c>
      <c r="H159" s="730">
        <v>0</v>
      </c>
      <c r="I159" s="730">
        <v>0</v>
      </c>
      <c r="J159" s="730"/>
      <c r="K159" s="730"/>
      <c r="L159" s="730"/>
      <c r="M159" s="730"/>
      <c r="N159" s="730"/>
      <c r="O159" s="730"/>
      <c r="P159" s="730"/>
      <c r="Q159" s="730"/>
    </row>
    <row r="160" spans="1:17" x14ac:dyDescent="0.2">
      <c r="A160" s="106" t="s">
        <v>164</v>
      </c>
      <c r="B160" s="729">
        <v>100</v>
      </c>
      <c r="C160" s="729">
        <v>72</v>
      </c>
      <c r="D160" s="730">
        <v>5.9</v>
      </c>
      <c r="E160" s="730">
        <v>8</v>
      </c>
      <c r="F160" s="730">
        <v>17</v>
      </c>
      <c r="G160" s="730">
        <v>9</v>
      </c>
      <c r="H160" s="730">
        <v>0</v>
      </c>
      <c r="I160" s="730">
        <v>0</v>
      </c>
      <c r="J160" s="730"/>
      <c r="K160" s="730"/>
      <c r="L160" s="730"/>
      <c r="M160" s="730"/>
      <c r="N160" s="730"/>
      <c r="O160" s="730"/>
      <c r="P160" s="730"/>
      <c r="Q160" s="730"/>
    </row>
    <row r="161" spans="1:17" x14ac:dyDescent="0.2">
      <c r="A161" s="106" t="s">
        <v>165</v>
      </c>
      <c r="B161" s="730"/>
      <c r="C161" s="730"/>
      <c r="D161" s="676"/>
      <c r="E161" s="676"/>
      <c r="F161" s="676"/>
      <c r="G161" s="676"/>
      <c r="H161" s="729"/>
      <c r="I161" s="729"/>
      <c r="J161" s="729"/>
      <c r="K161" s="729"/>
      <c r="L161" s="729"/>
      <c r="M161" s="729"/>
      <c r="N161" s="729"/>
      <c r="O161" s="729"/>
      <c r="P161" s="729"/>
      <c r="Q161" s="729"/>
    </row>
    <row r="162" spans="1:17" x14ac:dyDescent="0.2">
      <c r="A162" s="106" t="s">
        <v>166</v>
      </c>
      <c r="B162" s="729"/>
      <c r="C162" s="729"/>
      <c r="D162" s="676"/>
      <c r="E162" s="676"/>
      <c r="F162" s="676"/>
      <c r="G162" s="676"/>
      <c r="H162" s="729"/>
      <c r="I162" s="729"/>
      <c r="J162" s="730"/>
      <c r="K162" s="730"/>
      <c r="L162" s="730"/>
      <c r="M162" s="730"/>
      <c r="N162" s="730"/>
      <c r="O162" s="730"/>
      <c r="P162" s="730"/>
      <c r="Q162" s="730"/>
    </row>
    <row r="163" spans="1:17" x14ac:dyDescent="0.2">
      <c r="A163" s="106" t="s">
        <v>167</v>
      </c>
      <c r="B163" s="729"/>
      <c r="C163" s="729"/>
      <c r="D163" s="676"/>
      <c r="E163" s="676"/>
      <c r="F163" s="676"/>
      <c r="G163" s="676"/>
      <c r="H163" s="730"/>
      <c r="I163" s="730"/>
      <c r="J163" s="730"/>
      <c r="K163" s="730"/>
      <c r="L163" s="730"/>
      <c r="M163" s="730"/>
      <c r="N163" s="730"/>
      <c r="O163" s="730"/>
      <c r="P163" s="730"/>
      <c r="Q163" s="730"/>
    </row>
    <row r="164" spans="1:17" x14ac:dyDescent="0.2">
      <c r="A164" s="110" t="s">
        <v>168</v>
      </c>
      <c r="B164" s="732">
        <v>65</v>
      </c>
      <c r="C164" s="732">
        <v>112</v>
      </c>
      <c r="D164" s="731">
        <v>5.0999999999999996</v>
      </c>
      <c r="E164" s="731">
        <v>8.8000000000000007</v>
      </c>
      <c r="F164" s="731">
        <v>12.6</v>
      </c>
      <c r="G164" s="731">
        <v>12.8</v>
      </c>
      <c r="H164" s="733">
        <v>0</v>
      </c>
      <c r="I164" s="733">
        <v>0</v>
      </c>
      <c r="J164" s="733"/>
      <c r="K164" s="733"/>
      <c r="L164" s="731"/>
      <c r="M164" s="731"/>
      <c r="N164" s="731"/>
      <c r="O164" s="731"/>
      <c r="P164" s="731"/>
      <c r="Q164" s="731"/>
    </row>
    <row r="165" spans="1:17" x14ac:dyDescent="0.2">
      <c r="A165" s="110" t="s">
        <v>169</v>
      </c>
      <c r="B165" s="672">
        <v>261</v>
      </c>
      <c r="C165" s="672">
        <v>300</v>
      </c>
      <c r="D165" s="671">
        <v>8</v>
      </c>
      <c r="E165" s="671">
        <v>7.9</v>
      </c>
      <c r="F165" s="671">
        <v>32.700000000000003</v>
      </c>
      <c r="G165" s="671">
        <v>38.1</v>
      </c>
      <c r="H165" s="726">
        <v>1.2</v>
      </c>
      <c r="I165" s="726">
        <v>0.9</v>
      </c>
      <c r="J165" s="672">
        <v>307</v>
      </c>
      <c r="K165" s="672">
        <v>170.2</v>
      </c>
      <c r="L165" s="671">
        <v>6.4</v>
      </c>
      <c r="M165" s="671">
        <v>6.4</v>
      </c>
      <c r="N165" s="671">
        <v>47.8</v>
      </c>
      <c r="O165" s="671">
        <v>26.5</v>
      </c>
      <c r="P165" s="726">
        <v>0</v>
      </c>
      <c r="Q165" s="726">
        <v>0</v>
      </c>
    </row>
    <row r="166" spans="1:17" x14ac:dyDescent="0.2">
      <c r="A166" s="110" t="s">
        <v>170</v>
      </c>
      <c r="B166" s="674">
        <v>245</v>
      </c>
      <c r="C166" s="674">
        <v>289</v>
      </c>
      <c r="D166" s="673">
        <v>7.9</v>
      </c>
      <c r="E166" s="673">
        <v>7.9</v>
      </c>
      <c r="F166" s="673">
        <v>31.1</v>
      </c>
      <c r="G166" s="673">
        <v>36.6</v>
      </c>
      <c r="H166" s="727">
        <v>1.2</v>
      </c>
      <c r="I166" s="727">
        <v>0.9</v>
      </c>
      <c r="J166" s="674">
        <v>307</v>
      </c>
      <c r="K166" s="674">
        <v>170</v>
      </c>
      <c r="L166" s="673">
        <v>6.4</v>
      </c>
      <c r="M166" s="673">
        <v>6.4</v>
      </c>
      <c r="N166" s="673">
        <v>47.8</v>
      </c>
      <c r="O166" s="673">
        <v>26.5</v>
      </c>
      <c r="P166" s="727">
        <v>0</v>
      </c>
      <c r="Q166" s="727">
        <v>0</v>
      </c>
    </row>
    <row r="167" spans="1:17" x14ac:dyDescent="0.2">
      <c r="A167" s="106" t="s">
        <v>461</v>
      </c>
      <c r="B167" s="677">
        <v>297</v>
      </c>
      <c r="C167" s="677"/>
      <c r="D167" s="671">
        <v>6.6</v>
      </c>
      <c r="E167" s="671"/>
      <c r="F167" s="671">
        <v>45.2</v>
      </c>
      <c r="G167" s="671"/>
      <c r="H167" s="726">
        <v>0.69</v>
      </c>
      <c r="I167" s="671"/>
      <c r="J167" s="677">
        <v>285</v>
      </c>
      <c r="K167" s="677"/>
      <c r="L167" s="677">
        <v>6.4</v>
      </c>
      <c r="M167" s="677"/>
      <c r="N167" s="677">
        <v>44.8</v>
      </c>
      <c r="O167" s="677"/>
      <c r="P167" s="726">
        <v>0.04</v>
      </c>
      <c r="Q167" s="726"/>
    </row>
    <row r="168" spans="1:17" x14ac:dyDescent="0.2">
      <c r="A168" s="106" t="s">
        <v>460</v>
      </c>
      <c r="B168" s="677">
        <v>301</v>
      </c>
      <c r="C168" s="677"/>
      <c r="D168" s="671">
        <v>7</v>
      </c>
      <c r="E168" s="671"/>
      <c r="F168" s="671">
        <v>43</v>
      </c>
      <c r="G168" s="671"/>
      <c r="H168" s="726">
        <v>0.64</v>
      </c>
      <c r="I168" s="671"/>
      <c r="J168" s="677">
        <v>299</v>
      </c>
      <c r="K168" s="677"/>
      <c r="L168" s="677">
        <v>6.6</v>
      </c>
      <c r="M168" s="677"/>
      <c r="N168" s="677">
        <v>45.2</v>
      </c>
      <c r="O168" s="677"/>
      <c r="P168" s="677">
        <v>0.08</v>
      </c>
      <c r="Q168" s="677"/>
    </row>
    <row r="169" spans="1:17" ht="20.25" customHeight="1" x14ac:dyDescent="0.2">
      <c r="A169" s="430" t="s">
        <v>156</v>
      </c>
      <c r="B169" s="736" t="s">
        <v>434</v>
      </c>
      <c r="C169" s="736"/>
      <c r="D169" s="736"/>
      <c r="E169" s="736"/>
      <c r="F169" s="736"/>
      <c r="G169" s="736"/>
      <c r="H169" s="736"/>
      <c r="I169" s="736"/>
      <c r="J169" s="737" t="s">
        <v>436</v>
      </c>
      <c r="K169" s="737"/>
      <c r="L169" s="737"/>
      <c r="M169" s="737"/>
      <c r="N169" s="737"/>
      <c r="O169" s="737"/>
      <c r="P169" s="737"/>
      <c r="Q169" s="737"/>
    </row>
    <row r="170" spans="1:17" ht="47.25" customHeight="1" x14ac:dyDescent="0.2">
      <c r="A170" s="430"/>
      <c r="B170" s="430" t="s">
        <v>483</v>
      </c>
      <c r="C170" s="430"/>
      <c r="D170" s="430" t="s">
        <v>482</v>
      </c>
      <c r="E170" s="430"/>
      <c r="F170" s="430" t="s">
        <v>481</v>
      </c>
      <c r="G170" s="430"/>
      <c r="H170" s="430" t="s">
        <v>480</v>
      </c>
      <c r="I170" s="430"/>
      <c r="J170" s="430" t="s">
        <v>483</v>
      </c>
      <c r="K170" s="430"/>
      <c r="L170" s="430" t="s">
        <v>482</v>
      </c>
      <c r="M170" s="430"/>
      <c r="N170" s="430" t="s">
        <v>481</v>
      </c>
      <c r="O170" s="430"/>
      <c r="P170" s="430" t="s">
        <v>480</v>
      </c>
      <c r="Q170" s="430"/>
    </row>
    <row r="171" spans="1:17" x14ac:dyDescent="0.2">
      <c r="A171" s="430"/>
      <c r="B171" s="105">
        <v>2022</v>
      </c>
      <c r="C171" s="105">
        <v>2023</v>
      </c>
      <c r="D171" s="105">
        <v>2022</v>
      </c>
      <c r="E171" s="105">
        <v>2023</v>
      </c>
      <c r="F171" s="105">
        <v>2022</v>
      </c>
      <c r="G171" s="105">
        <v>2023</v>
      </c>
      <c r="H171" s="105">
        <v>2022</v>
      </c>
      <c r="I171" s="105">
        <v>2023</v>
      </c>
      <c r="J171" s="105">
        <v>2022</v>
      </c>
      <c r="K171" s="105">
        <v>2023</v>
      </c>
      <c r="L171" s="105">
        <v>2022</v>
      </c>
      <c r="M171" s="105">
        <v>2023</v>
      </c>
      <c r="N171" s="105">
        <v>2022</v>
      </c>
      <c r="O171" s="105">
        <v>2023</v>
      </c>
      <c r="P171" s="105">
        <v>2022</v>
      </c>
      <c r="Q171" s="105">
        <v>2023</v>
      </c>
    </row>
    <row r="172" spans="1:17" x14ac:dyDescent="0.2">
      <c r="A172" s="106" t="s">
        <v>158</v>
      </c>
      <c r="B172" s="729"/>
      <c r="C172" s="729"/>
      <c r="D172" s="676"/>
      <c r="E172" s="676"/>
      <c r="F172" s="676"/>
      <c r="G172" s="676"/>
      <c r="H172" s="729"/>
      <c r="I172" s="729"/>
      <c r="J172" s="730"/>
      <c r="K172" s="730"/>
      <c r="L172" s="730"/>
      <c r="M172" s="730"/>
      <c r="N172" s="730"/>
      <c r="O172" s="730"/>
      <c r="P172" s="730"/>
      <c r="Q172" s="730"/>
    </row>
    <row r="173" spans="1:17" x14ac:dyDescent="0.2">
      <c r="A173" s="109" t="s">
        <v>159</v>
      </c>
      <c r="B173" s="729"/>
      <c r="C173" s="729"/>
      <c r="D173" s="676"/>
      <c r="E173" s="676"/>
      <c r="F173" s="676"/>
      <c r="G173" s="676"/>
      <c r="H173" s="729"/>
      <c r="I173" s="729"/>
      <c r="J173" s="729"/>
      <c r="K173" s="729"/>
      <c r="L173" s="729"/>
      <c r="M173" s="729"/>
      <c r="N173" s="729"/>
      <c r="O173" s="729"/>
      <c r="P173" s="729"/>
      <c r="Q173" s="729"/>
    </row>
    <row r="174" spans="1:17" x14ac:dyDescent="0.2">
      <c r="A174" s="109" t="s">
        <v>160</v>
      </c>
      <c r="B174" s="729"/>
      <c r="C174" s="729"/>
      <c r="D174" s="676"/>
      <c r="E174" s="676"/>
      <c r="F174" s="676"/>
      <c r="G174" s="676"/>
      <c r="H174" s="729"/>
      <c r="I174" s="729"/>
      <c r="J174" s="729"/>
      <c r="K174" s="729"/>
      <c r="L174" s="729"/>
      <c r="M174" s="729"/>
      <c r="N174" s="729"/>
      <c r="O174" s="729"/>
      <c r="P174" s="729"/>
      <c r="Q174" s="729"/>
    </row>
    <row r="175" spans="1:17" x14ac:dyDescent="0.2">
      <c r="A175" s="109" t="s">
        <v>161</v>
      </c>
      <c r="B175" s="729"/>
      <c r="C175" s="729"/>
      <c r="D175" s="676"/>
      <c r="E175" s="676"/>
      <c r="F175" s="676"/>
      <c r="G175" s="676"/>
      <c r="H175" s="729"/>
      <c r="I175" s="729"/>
      <c r="J175" s="729"/>
      <c r="K175" s="729"/>
      <c r="L175" s="729"/>
      <c r="M175" s="729"/>
      <c r="N175" s="729"/>
      <c r="O175" s="729"/>
      <c r="P175" s="729"/>
      <c r="Q175" s="729"/>
    </row>
    <row r="176" spans="1:17" x14ac:dyDescent="0.2">
      <c r="A176" s="109" t="s">
        <v>162</v>
      </c>
      <c r="B176" s="730"/>
      <c r="C176" s="730"/>
      <c r="D176" s="676"/>
      <c r="E176" s="676"/>
      <c r="F176" s="676"/>
      <c r="G176" s="676"/>
      <c r="H176" s="729"/>
      <c r="I176" s="729"/>
      <c r="J176" s="729"/>
      <c r="K176" s="729"/>
      <c r="L176" s="729"/>
      <c r="M176" s="729"/>
      <c r="N176" s="729"/>
      <c r="O176" s="729"/>
      <c r="P176" s="729"/>
      <c r="Q176" s="729"/>
    </row>
    <row r="177" spans="1:17" x14ac:dyDescent="0.2">
      <c r="A177" s="109" t="s">
        <v>163</v>
      </c>
      <c r="B177" s="729"/>
      <c r="C177" s="729"/>
      <c r="D177" s="676"/>
      <c r="E177" s="676"/>
      <c r="F177" s="676"/>
      <c r="G177" s="676"/>
      <c r="H177" s="730"/>
      <c r="I177" s="730"/>
      <c r="J177" s="730"/>
      <c r="K177" s="730"/>
      <c r="L177" s="730"/>
      <c r="M177" s="730"/>
      <c r="N177" s="730"/>
      <c r="O177" s="730"/>
      <c r="P177" s="730"/>
      <c r="Q177" s="730"/>
    </row>
    <row r="178" spans="1:17" x14ac:dyDescent="0.2">
      <c r="A178" s="106" t="s">
        <v>164</v>
      </c>
      <c r="B178" s="729"/>
      <c r="C178" s="729"/>
      <c r="D178" s="676"/>
      <c r="E178" s="676"/>
      <c r="F178" s="676"/>
      <c r="G178" s="676"/>
      <c r="H178" s="729"/>
      <c r="I178" s="729"/>
      <c r="J178" s="730"/>
      <c r="K178" s="730"/>
      <c r="L178" s="730"/>
      <c r="M178" s="730"/>
      <c r="N178" s="730"/>
      <c r="O178" s="730"/>
      <c r="P178" s="730"/>
      <c r="Q178" s="730"/>
    </row>
    <row r="179" spans="1:17" x14ac:dyDescent="0.2">
      <c r="A179" s="106" t="s">
        <v>165</v>
      </c>
      <c r="B179" s="730"/>
      <c r="C179" s="730"/>
      <c r="D179" s="676"/>
      <c r="E179" s="676"/>
      <c r="F179" s="676"/>
      <c r="G179" s="676"/>
      <c r="H179" s="729"/>
      <c r="I179" s="729"/>
      <c r="J179" s="729"/>
      <c r="K179" s="729"/>
      <c r="L179" s="729"/>
      <c r="M179" s="729"/>
      <c r="N179" s="729"/>
      <c r="O179" s="729"/>
      <c r="P179" s="729"/>
      <c r="Q179" s="729"/>
    </row>
    <row r="180" spans="1:17" x14ac:dyDescent="0.2">
      <c r="A180" s="106" t="s">
        <v>166</v>
      </c>
      <c r="B180" s="729"/>
      <c r="C180" s="729"/>
      <c r="D180" s="676"/>
      <c r="E180" s="676"/>
      <c r="F180" s="676"/>
      <c r="G180" s="676"/>
      <c r="H180" s="729"/>
      <c r="I180" s="729"/>
      <c r="J180" s="730"/>
      <c r="K180" s="730"/>
      <c r="L180" s="730"/>
      <c r="M180" s="730"/>
      <c r="N180" s="730"/>
      <c r="O180" s="730"/>
      <c r="P180" s="730"/>
      <c r="Q180" s="730"/>
    </row>
    <row r="181" spans="1:17" x14ac:dyDescent="0.2">
      <c r="A181" s="106" t="s">
        <v>167</v>
      </c>
      <c r="B181" s="729"/>
      <c r="C181" s="729"/>
      <c r="D181" s="676"/>
      <c r="E181" s="676"/>
      <c r="F181" s="676"/>
      <c r="G181" s="676"/>
      <c r="H181" s="730"/>
      <c r="I181" s="730"/>
      <c r="J181" s="730"/>
      <c r="K181" s="730"/>
      <c r="L181" s="730"/>
      <c r="M181" s="730"/>
      <c r="N181" s="730"/>
      <c r="O181" s="730"/>
      <c r="P181" s="730"/>
      <c r="Q181" s="730"/>
    </row>
    <row r="182" spans="1:17" x14ac:dyDescent="0.2">
      <c r="A182" s="110" t="s">
        <v>168</v>
      </c>
      <c r="B182" s="731"/>
      <c r="C182" s="731"/>
      <c r="D182" s="732"/>
      <c r="E182" s="732"/>
      <c r="F182" s="732"/>
      <c r="G182" s="732"/>
      <c r="H182" s="670"/>
      <c r="I182" s="670"/>
      <c r="J182" s="731"/>
      <c r="K182" s="731"/>
      <c r="L182" s="731"/>
      <c r="M182" s="731"/>
      <c r="N182" s="731"/>
      <c r="O182" s="731"/>
      <c r="P182" s="731"/>
      <c r="Q182" s="731"/>
    </row>
    <row r="183" spans="1:17" x14ac:dyDescent="0.2">
      <c r="A183" s="110" t="s">
        <v>169</v>
      </c>
      <c r="B183" s="672">
        <v>240</v>
      </c>
      <c r="C183" s="672">
        <v>204</v>
      </c>
      <c r="D183" s="671">
        <v>6</v>
      </c>
      <c r="E183" s="671">
        <v>6.5</v>
      </c>
      <c r="F183" s="671">
        <v>40.200000000000003</v>
      </c>
      <c r="G183" s="671">
        <v>31.3</v>
      </c>
      <c r="H183" s="726">
        <v>0</v>
      </c>
      <c r="I183" s="726">
        <v>0</v>
      </c>
      <c r="J183" s="672">
        <v>310</v>
      </c>
      <c r="K183" s="672">
        <v>295</v>
      </c>
      <c r="L183" s="671">
        <v>33.6</v>
      </c>
      <c r="M183" s="671">
        <v>25.8</v>
      </c>
      <c r="N183" s="671">
        <v>9.1999999999999993</v>
      </c>
      <c r="O183" s="671">
        <v>11.7</v>
      </c>
      <c r="P183" s="726">
        <v>0.1</v>
      </c>
      <c r="Q183" s="726">
        <v>0.2</v>
      </c>
    </row>
    <row r="184" spans="1:17" x14ac:dyDescent="0.2">
      <c r="A184" s="110" t="s">
        <v>170</v>
      </c>
      <c r="B184" s="674">
        <v>240</v>
      </c>
      <c r="C184" s="674">
        <v>204</v>
      </c>
      <c r="D184" s="673">
        <v>6</v>
      </c>
      <c r="E184" s="673">
        <v>6.5</v>
      </c>
      <c r="F184" s="673">
        <v>40.200000000000003</v>
      </c>
      <c r="G184" s="673">
        <v>31.3</v>
      </c>
      <c r="H184" s="727">
        <v>0</v>
      </c>
      <c r="I184" s="727">
        <v>0</v>
      </c>
      <c r="J184" s="674">
        <v>310</v>
      </c>
      <c r="K184" s="674">
        <v>295</v>
      </c>
      <c r="L184" s="673">
        <v>33.6</v>
      </c>
      <c r="M184" s="673">
        <v>25.8</v>
      </c>
      <c r="N184" s="673">
        <v>9.1999999999999993</v>
      </c>
      <c r="O184" s="673">
        <v>11.7</v>
      </c>
      <c r="P184" s="727">
        <v>0.1</v>
      </c>
      <c r="Q184" s="727">
        <v>0.2</v>
      </c>
    </row>
    <row r="185" spans="1:17" x14ac:dyDescent="0.2">
      <c r="A185" s="106" t="s">
        <v>461</v>
      </c>
      <c r="B185" s="677">
        <v>272</v>
      </c>
      <c r="C185" s="677"/>
      <c r="D185" s="671">
        <v>4.5</v>
      </c>
      <c r="E185" s="672"/>
      <c r="F185" s="677">
        <v>59.9</v>
      </c>
      <c r="G185" s="677"/>
      <c r="H185" s="726">
        <v>0</v>
      </c>
      <c r="I185" s="677"/>
      <c r="J185" s="677">
        <v>307</v>
      </c>
      <c r="K185" s="677"/>
      <c r="L185" s="677">
        <v>61.6</v>
      </c>
      <c r="M185" s="677"/>
      <c r="N185" s="671">
        <v>5</v>
      </c>
      <c r="O185" s="677"/>
      <c r="P185" s="677">
        <v>0.79</v>
      </c>
      <c r="Q185" s="677"/>
    </row>
    <row r="186" spans="1:17" x14ac:dyDescent="0.2">
      <c r="A186" s="106" t="s">
        <v>460</v>
      </c>
      <c r="B186" s="677">
        <v>289</v>
      </c>
      <c r="C186" s="677"/>
      <c r="D186" s="671">
        <v>4.7</v>
      </c>
      <c r="E186" s="672"/>
      <c r="F186" s="677">
        <v>62.2</v>
      </c>
      <c r="G186" s="677"/>
      <c r="H186" s="726">
        <v>0</v>
      </c>
      <c r="I186" s="677"/>
      <c r="J186" s="677">
        <v>325</v>
      </c>
      <c r="K186" s="677"/>
      <c r="L186" s="677">
        <v>66.599999999999994</v>
      </c>
      <c r="M186" s="677"/>
      <c r="N186" s="677">
        <v>4.9000000000000004</v>
      </c>
      <c r="O186" s="677"/>
      <c r="P186" s="677">
        <v>0.38</v>
      </c>
      <c r="Q186" s="677"/>
    </row>
    <row r="187" spans="1:17" ht="36.75" customHeight="1" x14ac:dyDescent="0.2">
      <c r="A187" s="530" t="s">
        <v>488</v>
      </c>
      <c r="B187" s="530"/>
      <c r="C187" s="530"/>
      <c r="D187" s="530"/>
      <c r="E187" s="530"/>
      <c r="F187" s="530"/>
      <c r="G187" s="530"/>
      <c r="H187" s="530"/>
      <c r="I187" s="530"/>
      <c r="J187" s="530"/>
      <c r="K187" s="530"/>
      <c r="L187" s="530"/>
      <c r="M187" s="530"/>
      <c r="N187" s="530"/>
      <c r="O187" s="530"/>
      <c r="P187" s="530"/>
      <c r="Q187" s="530"/>
    </row>
    <row r="188" spans="1:17" ht="18" customHeight="1" x14ac:dyDescent="0.2">
      <c r="A188" s="430" t="s">
        <v>156</v>
      </c>
      <c r="B188" s="736" t="s">
        <v>496</v>
      </c>
      <c r="C188" s="736"/>
      <c r="D188" s="736"/>
      <c r="E188" s="736"/>
      <c r="F188" s="736"/>
      <c r="G188" s="736"/>
      <c r="H188" s="736"/>
      <c r="I188" s="736"/>
      <c r="J188" s="737" t="s">
        <v>495</v>
      </c>
      <c r="K188" s="737"/>
      <c r="L188" s="737"/>
      <c r="M188" s="737"/>
      <c r="N188" s="737"/>
      <c r="O188" s="737"/>
      <c r="P188" s="737"/>
      <c r="Q188" s="737"/>
    </row>
    <row r="189" spans="1:17" ht="48" customHeight="1" x14ac:dyDescent="0.2">
      <c r="A189" s="430"/>
      <c r="B189" s="430" t="s">
        <v>483</v>
      </c>
      <c r="C189" s="430"/>
      <c r="D189" s="430" t="s">
        <v>482</v>
      </c>
      <c r="E189" s="430"/>
      <c r="F189" s="430" t="s">
        <v>481</v>
      </c>
      <c r="G189" s="430"/>
      <c r="H189" s="430" t="s">
        <v>480</v>
      </c>
      <c r="I189" s="430"/>
      <c r="J189" s="430" t="s">
        <v>483</v>
      </c>
      <c r="K189" s="430"/>
      <c r="L189" s="430" t="s">
        <v>482</v>
      </c>
      <c r="M189" s="430"/>
      <c r="N189" s="430" t="s">
        <v>481</v>
      </c>
      <c r="O189" s="430"/>
      <c r="P189" s="430" t="s">
        <v>480</v>
      </c>
      <c r="Q189" s="430"/>
    </row>
    <row r="190" spans="1:17" x14ac:dyDescent="0.2">
      <c r="A190" s="430"/>
      <c r="B190" s="105">
        <v>2022</v>
      </c>
      <c r="C190" s="105">
        <v>2023</v>
      </c>
      <c r="D190" s="105">
        <v>2022</v>
      </c>
      <c r="E190" s="105">
        <v>2023</v>
      </c>
      <c r="F190" s="105">
        <v>2022</v>
      </c>
      <c r="G190" s="105">
        <v>2023</v>
      </c>
      <c r="H190" s="105">
        <v>2022</v>
      </c>
      <c r="I190" s="105">
        <v>2023</v>
      </c>
      <c r="J190" s="105">
        <v>2022</v>
      </c>
      <c r="K190" s="105">
        <v>2023</v>
      </c>
      <c r="L190" s="105">
        <v>2022</v>
      </c>
      <c r="M190" s="105">
        <v>2023</v>
      </c>
      <c r="N190" s="105">
        <v>2022</v>
      </c>
      <c r="O190" s="105">
        <v>2023</v>
      </c>
      <c r="P190" s="105">
        <v>2022</v>
      </c>
      <c r="Q190" s="105">
        <v>2023</v>
      </c>
    </row>
    <row r="191" spans="1:17" x14ac:dyDescent="0.2">
      <c r="A191" s="106" t="s">
        <v>158</v>
      </c>
      <c r="B191" s="729"/>
      <c r="C191" s="729"/>
      <c r="D191" s="676"/>
      <c r="E191" s="676"/>
      <c r="F191" s="676"/>
      <c r="G191" s="676"/>
      <c r="H191" s="729"/>
      <c r="I191" s="729"/>
      <c r="J191" s="730"/>
      <c r="K191" s="730"/>
      <c r="L191" s="730"/>
      <c r="M191" s="730"/>
      <c r="N191" s="730"/>
      <c r="O191" s="730"/>
      <c r="P191" s="730"/>
      <c r="Q191" s="730"/>
    </row>
    <row r="192" spans="1:17" x14ac:dyDescent="0.2">
      <c r="A192" s="109" t="s">
        <v>159</v>
      </c>
      <c r="B192" s="729"/>
      <c r="C192" s="729"/>
      <c r="D192" s="676"/>
      <c r="E192" s="676"/>
      <c r="F192" s="676"/>
      <c r="G192" s="676"/>
      <c r="H192" s="729"/>
      <c r="I192" s="729"/>
      <c r="J192" s="729"/>
      <c r="K192" s="729"/>
      <c r="L192" s="729"/>
      <c r="M192" s="729"/>
      <c r="N192" s="729"/>
      <c r="O192" s="729"/>
      <c r="P192" s="729"/>
      <c r="Q192" s="729"/>
    </row>
    <row r="193" spans="1:17" x14ac:dyDescent="0.2">
      <c r="A193" s="109" t="s">
        <v>160</v>
      </c>
      <c r="B193" s="729"/>
      <c r="C193" s="729"/>
      <c r="D193" s="676"/>
      <c r="E193" s="676"/>
      <c r="F193" s="676"/>
      <c r="G193" s="676"/>
      <c r="H193" s="729"/>
      <c r="I193" s="729"/>
      <c r="J193" s="729"/>
      <c r="K193" s="729"/>
      <c r="L193" s="729"/>
      <c r="M193" s="729"/>
      <c r="N193" s="729"/>
      <c r="O193" s="729"/>
      <c r="P193" s="729"/>
      <c r="Q193" s="729"/>
    </row>
    <row r="194" spans="1:17" x14ac:dyDescent="0.2">
      <c r="A194" s="109" t="s">
        <v>161</v>
      </c>
      <c r="B194" s="729"/>
      <c r="C194" s="729"/>
      <c r="D194" s="676"/>
      <c r="E194" s="676"/>
      <c r="F194" s="676"/>
      <c r="G194" s="676"/>
      <c r="H194" s="729"/>
      <c r="I194" s="729"/>
      <c r="J194" s="729"/>
      <c r="K194" s="729"/>
      <c r="L194" s="729"/>
      <c r="M194" s="729"/>
      <c r="N194" s="729"/>
      <c r="O194" s="729"/>
      <c r="P194" s="729"/>
      <c r="Q194" s="729"/>
    </row>
    <row r="195" spans="1:17" x14ac:dyDescent="0.2">
      <c r="A195" s="109" t="s">
        <v>162</v>
      </c>
      <c r="B195" s="730"/>
      <c r="C195" s="730"/>
      <c r="D195" s="676"/>
      <c r="E195" s="676"/>
      <c r="F195" s="676"/>
      <c r="G195" s="676"/>
      <c r="H195" s="729"/>
      <c r="I195" s="729"/>
      <c r="J195" s="729"/>
      <c r="K195" s="729"/>
      <c r="L195" s="729"/>
      <c r="M195" s="729"/>
      <c r="N195" s="729"/>
      <c r="O195" s="729"/>
      <c r="P195" s="729"/>
      <c r="Q195" s="729"/>
    </row>
    <row r="196" spans="1:17" x14ac:dyDescent="0.2">
      <c r="A196" s="109" t="s">
        <v>163</v>
      </c>
      <c r="B196" s="729"/>
      <c r="C196" s="729"/>
      <c r="D196" s="676"/>
      <c r="E196" s="676"/>
      <c r="F196" s="676"/>
      <c r="G196" s="676"/>
      <c r="H196" s="730"/>
      <c r="I196" s="730"/>
      <c r="J196" s="730"/>
      <c r="K196" s="730"/>
      <c r="L196" s="730"/>
      <c r="M196" s="730"/>
      <c r="N196" s="730"/>
      <c r="O196" s="730"/>
      <c r="P196" s="730"/>
      <c r="Q196" s="730"/>
    </row>
    <row r="197" spans="1:17" x14ac:dyDescent="0.2">
      <c r="A197" s="106" t="s">
        <v>164</v>
      </c>
      <c r="B197" s="729"/>
      <c r="C197" s="729"/>
      <c r="D197" s="676"/>
      <c r="E197" s="676"/>
      <c r="F197" s="676"/>
      <c r="G197" s="676"/>
      <c r="H197" s="729"/>
      <c r="I197" s="729"/>
      <c r="J197" s="730"/>
      <c r="K197" s="730"/>
      <c r="L197" s="730"/>
      <c r="M197" s="730"/>
      <c r="N197" s="730"/>
      <c r="O197" s="730"/>
      <c r="P197" s="730"/>
      <c r="Q197" s="730"/>
    </row>
    <row r="198" spans="1:17" x14ac:dyDescent="0.2">
      <c r="A198" s="106" t="s">
        <v>165</v>
      </c>
      <c r="B198" s="730"/>
      <c r="C198" s="730"/>
      <c r="D198" s="676"/>
      <c r="E198" s="676"/>
      <c r="F198" s="676"/>
      <c r="G198" s="676"/>
      <c r="H198" s="729"/>
      <c r="I198" s="729"/>
      <c r="J198" s="729"/>
      <c r="K198" s="729"/>
      <c r="L198" s="729"/>
      <c r="M198" s="729"/>
      <c r="N198" s="729"/>
      <c r="O198" s="729"/>
      <c r="P198" s="729"/>
      <c r="Q198" s="729"/>
    </row>
    <row r="199" spans="1:17" x14ac:dyDescent="0.2">
      <c r="A199" s="106" t="s">
        <v>166</v>
      </c>
      <c r="B199" s="729"/>
      <c r="C199" s="729"/>
      <c r="D199" s="676"/>
      <c r="E199" s="676"/>
      <c r="F199" s="676"/>
      <c r="G199" s="676"/>
      <c r="H199" s="729"/>
      <c r="I199" s="729"/>
      <c r="J199" s="730"/>
      <c r="K199" s="730"/>
      <c r="L199" s="730"/>
      <c r="M199" s="730"/>
      <c r="N199" s="730"/>
      <c r="O199" s="730"/>
      <c r="P199" s="730"/>
      <c r="Q199" s="730"/>
    </row>
    <row r="200" spans="1:17" x14ac:dyDescent="0.2">
      <c r="A200" s="106" t="s">
        <v>167</v>
      </c>
      <c r="B200" s="729"/>
      <c r="C200" s="729"/>
      <c r="D200" s="676"/>
      <c r="E200" s="676"/>
      <c r="F200" s="676"/>
      <c r="G200" s="676"/>
      <c r="H200" s="730"/>
      <c r="I200" s="730"/>
      <c r="J200" s="730"/>
      <c r="K200" s="730"/>
      <c r="L200" s="730"/>
      <c r="M200" s="730"/>
      <c r="N200" s="730"/>
      <c r="O200" s="730"/>
      <c r="P200" s="730"/>
      <c r="Q200" s="730"/>
    </row>
    <row r="201" spans="1:17" x14ac:dyDescent="0.2">
      <c r="A201" s="110" t="s">
        <v>168</v>
      </c>
      <c r="B201" s="731"/>
      <c r="C201" s="731"/>
      <c r="D201" s="732"/>
      <c r="E201" s="732"/>
      <c r="F201" s="732"/>
      <c r="G201" s="732"/>
      <c r="H201" s="670"/>
      <c r="I201" s="670"/>
      <c r="J201" s="731"/>
      <c r="K201" s="731"/>
      <c r="L201" s="731"/>
      <c r="M201" s="731"/>
      <c r="N201" s="731"/>
      <c r="O201" s="731"/>
      <c r="P201" s="731"/>
      <c r="Q201" s="731"/>
    </row>
    <row r="202" spans="1:17" x14ac:dyDescent="0.2">
      <c r="A202" s="110" t="s">
        <v>169</v>
      </c>
      <c r="B202" s="672">
        <v>205</v>
      </c>
      <c r="C202" s="672">
        <v>306</v>
      </c>
      <c r="D202" s="671">
        <v>10.7</v>
      </c>
      <c r="E202" s="671">
        <v>12.2</v>
      </c>
      <c r="F202" s="671">
        <v>19.100000000000001</v>
      </c>
      <c r="G202" s="671">
        <v>25.1</v>
      </c>
      <c r="H202" s="726">
        <v>0</v>
      </c>
      <c r="I202" s="726">
        <v>0</v>
      </c>
      <c r="J202" s="672">
        <v>240</v>
      </c>
      <c r="K202" s="672">
        <v>222</v>
      </c>
      <c r="L202" s="671">
        <v>9.6</v>
      </c>
      <c r="M202" s="671">
        <v>8.1999999999999993</v>
      </c>
      <c r="N202" s="671">
        <v>25.1</v>
      </c>
      <c r="O202" s="671">
        <v>27.1</v>
      </c>
      <c r="P202" s="726">
        <v>0</v>
      </c>
      <c r="Q202" s="726">
        <v>0</v>
      </c>
    </row>
    <row r="203" spans="1:17" x14ac:dyDescent="0.2">
      <c r="A203" s="110" t="s">
        <v>170</v>
      </c>
      <c r="B203" s="674">
        <v>205</v>
      </c>
      <c r="C203" s="674">
        <v>306</v>
      </c>
      <c r="D203" s="673">
        <v>10.7</v>
      </c>
      <c r="E203" s="673">
        <v>12.2</v>
      </c>
      <c r="F203" s="673">
        <v>19.100000000000001</v>
      </c>
      <c r="G203" s="673">
        <v>25.1</v>
      </c>
      <c r="H203" s="727">
        <v>0</v>
      </c>
      <c r="I203" s="727">
        <v>0</v>
      </c>
      <c r="J203" s="674">
        <v>240</v>
      </c>
      <c r="K203" s="674">
        <v>222</v>
      </c>
      <c r="L203" s="673">
        <v>9.6</v>
      </c>
      <c r="M203" s="673">
        <v>8.1999999999999993</v>
      </c>
      <c r="N203" s="673">
        <v>25.1</v>
      </c>
      <c r="O203" s="673">
        <v>27.1</v>
      </c>
      <c r="P203" s="727">
        <v>0</v>
      </c>
      <c r="Q203" s="727">
        <v>0</v>
      </c>
    </row>
    <row r="204" spans="1:17" x14ac:dyDescent="0.2">
      <c r="A204" s="106" t="s">
        <v>461</v>
      </c>
      <c r="B204" s="677">
        <v>279</v>
      </c>
      <c r="C204" s="677"/>
      <c r="D204" s="671">
        <v>10.1</v>
      </c>
      <c r="E204" s="671"/>
      <c r="F204" s="671">
        <v>27.5</v>
      </c>
      <c r="G204" s="671"/>
      <c r="H204" s="726">
        <v>2.27</v>
      </c>
      <c r="I204" s="671"/>
      <c r="J204" s="677">
        <v>283</v>
      </c>
      <c r="K204" s="677"/>
      <c r="L204" s="677">
        <v>8.5</v>
      </c>
      <c r="M204" s="677"/>
      <c r="N204" s="677">
        <v>33.1</v>
      </c>
      <c r="O204" s="677"/>
      <c r="P204" s="677">
        <v>0.04</v>
      </c>
      <c r="Q204" s="677"/>
    </row>
    <row r="205" spans="1:17" x14ac:dyDescent="0.2">
      <c r="A205" s="106" t="s">
        <v>460</v>
      </c>
      <c r="B205" s="677">
        <v>301</v>
      </c>
      <c r="C205" s="677"/>
      <c r="D205" s="671">
        <v>10.9</v>
      </c>
      <c r="E205" s="672"/>
      <c r="F205" s="677">
        <v>27.7</v>
      </c>
      <c r="G205" s="677"/>
      <c r="H205" s="677">
        <v>3.94</v>
      </c>
      <c r="I205" s="677"/>
      <c r="J205" s="677">
        <v>310</v>
      </c>
      <c r="K205" s="677"/>
      <c r="L205" s="671">
        <v>10</v>
      </c>
      <c r="M205" s="677"/>
      <c r="N205" s="677">
        <v>30.8</v>
      </c>
      <c r="O205" s="677"/>
      <c r="P205" s="677">
        <v>0.02</v>
      </c>
      <c r="Q205" s="677"/>
    </row>
    <row r="206" spans="1:17" ht="20.25" customHeight="1" x14ac:dyDescent="0.2">
      <c r="A206" s="430" t="s">
        <v>156</v>
      </c>
      <c r="B206" s="736" t="s">
        <v>494</v>
      </c>
      <c r="C206" s="736"/>
      <c r="D206" s="736"/>
      <c r="E206" s="736"/>
      <c r="F206" s="736"/>
      <c r="G206" s="736"/>
      <c r="H206" s="736"/>
      <c r="I206" s="736"/>
      <c r="J206" s="737" t="s">
        <v>493</v>
      </c>
      <c r="K206" s="737"/>
      <c r="L206" s="737"/>
      <c r="M206" s="737"/>
      <c r="N206" s="737"/>
      <c r="O206" s="737"/>
      <c r="P206" s="737"/>
      <c r="Q206" s="737"/>
    </row>
    <row r="207" spans="1:17" ht="51.75" customHeight="1" x14ac:dyDescent="0.2">
      <c r="A207" s="430"/>
      <c r="B207" s="386" t="s">
        <v>483</v>
      </c>
      <c r="C207" s="735"/>
      <c r="D207" s="386" t="s">
        <v>482</v>
      </c>
      <c r="E207" s="735"/>
      <c r="F207" s="386" t="s">
        <v>481</v>
      </c>
      <c r="G207" s="735"/>
      <c r="H207" s="386" t="s">
        <v>480</v>
      </c>
      <c r="I207" s="735"/>
      <c r="J207" s="386" t="s">
        <v>483</v>
      </c>
      <c r="K207" s="735"/>
      <c r="L207" s="386" t="s">
        <v>482</v>
      </c>
      <c r="M207" s="735"/>
      <c r="N207" s="386" t="s">
        <v>481</v>
      </c>
      <c r="O207" s="735"/>
      <c r="P207" s="386" t="s">
        <v>480</v>
      </c>
      <c r="Q207" s="735"/>
    </row>
    <row r="208" spans="1:17" x14ac:dyDescent="0.2">
      <c r="A208" s="430"/>
      <c r="B208" s="105">
        <v>2022</v>
      </c>
      <c r="C208" s="105">
        <v>2023</v>
      </c>
      <c r="D208" s="105">
        <v>2022</v>
      </c>
      <c r="E208" s="105">
        <v>2023</v>
      </c>
      <c r="F208" s="105">
        <v>2022</v>
      </c>
      <c r="G208" s="105">
        <v>2023</v>
      </c>
      <c r="H208" s="105">
        <v>2022</v>
      </c>
      <c r="I208" s="105">
        <v>2023</v>
      </c>
      <c r="J208" s="105">
        <v>2022</v>
      </c>
      <c r="K208" s="105">
        <v>2023</v>
      </c>
      <c r="L208" s="105">
        <v>2022</v>
      </c>
      <c r="M208" s="105">
        <v>2023</v>
      </c>
      <c r="N208" s="105">
        <v>2022</v>
      </c>
      <c r="O208" s="105">
        <v>2023</v>
      </c>
      <c r="P208" s="105">
        <v>2022</v>
      </c>
      <c r="Q208" s="105">
        <v>2023</v>
      </c>
    </row>
    <row r="209" spans="1:17" x14ac:dyDescent="0.2">
      <c r="A209" s="106" t="s">
        <v>158</v>
      </c>
      <c r="B209" s="729"/>
      <c r="C209" s="729"/>
      <c r="D209" s="730"/>
      <c r="E209" s="730"/>
      <c r="F209" s="730"/>
      <c r="G209" s="730"/>
      <c r="H209" s="730"/>
      <c r="I209" s="730"/>
      <c r="J209" s="730"/>
      <c r="K209" s="730"/>
      <c r="L209" s="730"/>
      <c r="M209" s="730"/>
      <c r="N209" s="730"/>
      <c r="O209" s="730"/>
      <c r="P209" s="730"/>
      <c r="Q209" s="730"/>
    </row>
    <row r="210" spans="1:17" x14ac:dyDescent="0.2">
      <c r="A210" s="109" t="s">
        <v>159</v>
      </c>
      <c r="B210" s="729"/>
      <c r="C210" s="729"/>
      <c r="D210" s="730"/>
      <c r="E210" s="730"/>
      <c r="F210" s="730"/>
      <c r="G210" s="730"/>
      <c r="H210" s="730"/>
      <c r="I210" s="730"/>
      <c r="J210" s="729"/>
      <c r="K210" s="729"/>
      <c r="L210" s="729"/>
      <c r="M210" s="729"/>
      <c r="N210" s="729"/>
      <c r="O210" s="729"/>
      <c r="P210" s="729"/>
      <c r="Q210" s="729"/>
    </row>
    <row r="211" spans="1:17" x14ac:dyDescent="0.2">
      <c r="A211" s="109" t="s">
        <v>160</v>
      </c>
      <c r="B211" s="729"/>
      <c r="C211" s="729"/>
      <c r="D211" s="730"/>
      <c r="E211" s="730"/>
      <c r="F211" s="730"/>
      <c r="G211" s="730"/>
      <c r="H211" s="730"/>
      <c r="I211" s="730"/>
      <c r="J211" s="729"/>
      <c r="K211" s="729"/>
      <c r="L211" s="729"/>
      <c r="M211" s="729"/>
      <c r="N211" s="729"/>
      <c r="O211" s="729"/>
      <c r="P211" s="729"/>
      <c r="Q211" s="729"/>
    </row>
    <row r="212" spans="1:17" x14ac:dyDescent="0.2">
      <c r="A212" s="109" t="s">
        <v>161</v>
      </c>
      <c r="B212" s="729"/>
      <c r="C212" s="729"/>
      <c r="D212" s="730"/>
      <c r="E212" s="730"/>
      <c r="F212" s="730"/>
      <c r="G212" s="730"/>
      <c r="H212" s="730"/>
      <c r="I212" s="730"/>
      <c r="J212" s="729"/>
      <c r="K212" s="729"/>
      <c r="L212" s="729"/>
      <c r="M212" s="729"/>
      <c r="N212" s="729"/>
      <c r="O212" s="729"/>
      <c r="P212" s="729"/>
      <c r="Q212" s="729"/>
    </row>
    <row r="213" spans="1:17" x14ac:dyDescent="0.2">
      <c r="A213" s="109" t="s">
        <v>162</v>
      </c>
      <c r="B213" s="730"/>
      <c r="C213" s="730"/>
      <c r="D213" s="730"/>
      <c r="E213" s="730"/>
      <c r="F213" s="730"/>
      <c r="G213" s="730"/>
      <c r="H213" s="730"/>
      <c r="I213" s="730"/>
      <c r="J213" s="729"/>
      <c r="K213" s="729"/>
      <c r="L213" s="729"/>
      <c r="M213" s="729"/>
      <c r="N213" s="729"/>
      <c r="O213" s="729"/>
      <c r="P213" s="729"/>
      <c r="Q213" s="729"/>
    </row>
    <row r="214" spans="1:17" x14ac:dyDescent="0.2">
      <c r="A214" s="109" t="s">
        <v>163</v>
      </c>
      <c r="B214" s="729"/>
      <c r="C214" s="729"/>
      <c r="D214" s="730"/>
      <c r="E214" s="730"/>
      <c r="F214" s="730"/>
      <c r="G214" s="730"/>
      <c r="H214" s="730"/>
      <c r="I214" s="730"/>
      <c r="J214" s="730"/>
      <c r="K214" s="730"/>
      <c r="L214" s="730"/>
      <c r="M214" s="730"/>
      <c r="N214" s="730"/>
      <c r="O214" s="730"/>
      <c r="P214" s="730"/>
      <c r="Q214" s="730"/>
    </row>
    <row r="215" spans="1:17" x14ac:dyDescent="0.2">
      <c r="A215" s="106" t="s">
        <v>164</v>
      </c>
      <c r="B215" s="729"/>
      <c r="C215" s="729"/>
      <c r="D215" s="730"/>
      <c r="E215" s="730"/>
      <c r="F215" s="730"/>
      <c r="G215" s="730"/>
      <c r="H215" s="730"/>
      <c r="I215" s="730"/>
      <c r="J215" s="730"/>
      <c r="K215" s="730"/>
      <c r="L215" s="730"/>
      <c r="M215" s="730"/>
      <c r="N215" s="730"/>
      <c r="O215" s="730"/>
      <c r="P215" s="730"/>
      <c r="Q215" s="730"/>
    </row>
    <row r="216" spans="1:17" x14ac:dyDescent="0.2">
      <c r="A216" s="106" t="s">
        <v>165</v>
      </c>
      <c r="B216" s="730"/>
      <c r="C216" s="730"/>
      <c r="D216" s="730"/>
      <c r="E216" s="730"/>
      <c r="F216" s="730"/>
      <c r="G216" s="730"/>
      <c r="H216" s="730"/>
      <c r="I216" s="730"/>
      <c r="J216" s="729"/>
      <c r="K216" s="729"/>
      <c r="L216" s="729"/>
      <c r="M216" s="729"/>
      <c r="N216" s="729"/>
      <c r="O216" s="729"/>
      <c r="P216" s="729"/>
      <c r="Q216" s="729"/>
    </row>
    <row r="217" spans="1:17" x14ac:dyDescent="0.2">
      <c r="A217" s="106" t="s">
        <v>166</v>
      </c>
      <c r="B217" s="729"/>
      <c r="C217" s="729"/>
      <c r="D217" s="730"/>
      <c r="E217" s="730"/>
      <c r="F217" s="730"/>
      <c r="G217" s="730"/>
      <c r="H217" s="730"/>
      <c r="I217" s="730"/>
      <c r="J217" s="730"/>
      <c r="K217" s="730"/>
      <c r="L217" s="730"/>
      <c r="M217" s="730"/>
      <c r="N217" s="730"/>
      <c r="O217" s="730"/>
      <c r="P217" s="730"/>
      <c r="Q217" s="730"/>
    </row>
    <row r="218" spans="1:17" x14ac:dyDescent="0.2">
      <c r="A218" s="106" t="s">
        <v>167</v>
      </c>
      <c r="B218" s="729"/>
      <c r="C218" s="729"/>
      <c r="D218" s="730"/>
      <c r="E218" s="730"/>
      <c r="F218" s="730"/>
      <c r="G218" s="730"/>
      <c r="H218" s="730"/>
      <c r="I218" s="730"/>
      <c r="J218" s="730"/>
      <c r="K218" s="730"/>
      <c r="L218" s="730"/>
      <c r="M218" s="730"/>
      <c r="N218" s="730"/>
      <c r="O218" s="730"/>
      <c r="P218" s="730"/>
      <c r="Q218" s="730"/>
    </row>
    <row r="219" spans="1:17" x14ac:dyDescent="0.2">
      <c r="A219" s="110" t="s">
        <v>168</v>
      </c>
      <c r="B219" s="731"/>
      <c r="C219" s="731"/>
      <c r="D219" s="731"/>
      <c r="E219" s="731"/>
      <c r="F219" s="731"/>
      <c r="G219" s="731"/>
      <c r="H219" s="731"/>
      <c r="I219" s="731"/>
      <c r="J219" s="731"/>
      <c r="K219" s="731"/>
      <c r="L219" s="731"/>
      <c r="M219" s="731"/>
      <c r="N219" s="731"/>
      <c r="O219" s="731"/>
      <c r="P219" s="731"/>
      <c r="Q219" s="731"/>
    </row>
    <row r="220" spans="1:17" x14ac:dyDescent="0.2">
      <c r="A220" s="110" t="s">
        <v>169</v>
      </c>
      <c r="B220" s="672">
        <v>137</v>
      </c>
      <c r="C220" s="672">
        <v>162</v>
      </c>
      <c r="D220" s="671">
        <v>60.3</v>
      </c>
      <c r="E220" s="671">
        <v>68.099999999999994</v>
      </c>
      <c r="F220" s="671">
        <v>2.2999999999999998</v>
      </c>
      <c r="G220" s="671">
        <v>2.4</v>
      </c>
      <c r="H220" s="726">
        <v>5.4</v>
      </c>
      <c r="I220" s="726">
        <v>3.7</v>
      </c>
      <c r="J220" s="672">
        <v>248</v>
      </c>
      <c r="K220" s="672">
        <v>262</v>
      </c>
      <c r="L220" s="671">
        <v>8.4</v>
      </c>
      <c r="M220" s="671">
        <v>8.6999999999999993</v>
      </c>
      <c r="N220" s="671">
        <v>29.5</v>
      </c>
      <c r="O220" s="671">
        <v>30.2</v>
      </c>
      <c r="P220" s="726">
        <v>0.2</v>
      </c>
      <c r="Q220" s="726">
        <v>0.4</v>
      </c>
    </row>
    <row r="221" spans="1:17" x14ac:dyDescent="0.2">
      <c r="A221" s="110" t="s">
        <v>170</v>
      </c>
      <c r="B221" s="674">
        <v>137</v>
      </c>
      <c r="C221" s="674">
        <v>162</v>
      </c>
      <c r="D221" s="673">
        <v>60.3</v>
      </c>
      <c r="E221" s="673">
        <v>68.099999999999994</v>
      </c>
      <c r="F221" s="673">
        <v>2.2999999999999998</v>
      </c>
      <c r="G221" s="673">
        <v>2.4</v>
      </c>
      <c r="H221" s="727">
        <v>5.4</v>
      </c>
      <c r="I221" s="727">
        <v>3.7</v>
      </c>
      <c r="J221" s="674">
        <v>248</v>
      </c>
      <c r="K221" s="674">
        <v>262</v>
      </c>
      <c r="L221" s="673">
        <v>8.4</v>
      </c>
      <c r="M221" s="673">
        <v>8.6999999999999993</v>
      </c>
      <c r="N221" s="673">
        <v>29.5</v>
      </c>
      <c r="O221" s="673">
        <v>30.2</v>
      </c>
      <c r="P221" s="727">
        <v>0.2</v>
      </c>
      <c r="Q221" s="727">
        <v>0.4</v>
      </c>
    </row>
    <row r="222" spans="1:17" x14ac:dyDescent="0.2">
      <c r="A222" s="106" t="s">
        <v>461</v>
      </c>
      <c r="B222" s="677">
        <v>248</v>
      </c>
      <c r="C222" s="677"/>
      <c r="D222" s="671">
        <v>61.2</v>
      </c>
      <c r="E222" s="671"/>
      <c r="F222" s="671">
        <v>4</v>
      </c>
      <c r="G222" s="671"/>
      <c r="H222" s="726">
        <v>3.7</v>
      </c>
      <c r="I222" s="671"/>
      <c r="J222" s="677">
        <v>303</v>
      </c>
      <c r="K222" s="677"/>
      <c r="L222" s="677">
        <v>7.1</v>
      </c>
      <c r="M222" s="677"/>
      <c r="N222" s="677">
        <v>42.4</v>
      </c>
      <c r="O222" s="677"/>
      <c r="P222" s="677">
        <v>0.28999999999999998</v>
      </c>
      <c r="Q222" s="677"/>
    </row>
    <row r="223" spans="1:17" x14ac:dyDescent="0.2">
      <c r="A223" s="106" t="s">
        <v>460</v>
      </c>
      <c r="B223" s="677">
        <v>285</v>
      </c>
      <c r="C223" s="677"/>
      <c r="D223" s="671">
        <v>65.7</v>
      </c>
      <c r="E223" s="671"/>
      <c r="F223" s="671">
        <v>4.3</v>
      </c>
      <c r="G223" s="671"/>
      <c r="H223" s="726">
        <v>6.12</v>
      </c>
      <c r="I223" s="671"/>
      <c r="J223" s="677">
        <v>316</v>
      </c>
      <c r="K223" s="677"/>
      <c r="L223" s="677">
        <v>7.6</v>
      </c>
      <c r="M223" s="677"/>
      <c r="N223" s="677">
        <v>41.8</v>
      </c>
      <c r="O223" s="677"/>
      <c r="P223" s="677">
        <v>0.44</v>
      </c>
      <c r="Q223" s="677"/>
    </row>
    <row r="224" spans="1:17" ht="37.5" customHeight="1" x14ac:dyDescent="0.2">
      <c r="A224" s="530" t="s">
        <v>488</v>
      </c>
      <c r="B224" s="530"/>
      <c r="C224" s="530"/>
      <c r="D224" s="530"/>
      <c r="E224" s="530"/>
      <c r="F224" s="530"/>
      <c r="G224" s="530"/>
      <c r="H224" s="530"/>
      <c r="I224" s="530"/>
      <c r="J224" s="530"/>
      <c r="K224" s="530"/>
      <c r="L224" s="530"/>
      <c r="M224" s="530"/>
      <c r="N224" s="530"/>
      <c r="O224" s="530"/>
      <c r="P224" s="530"/>
      <c r="Q224" s="530"/>
    </row>
    <row r="225" spans="1:17" ht="18" customHeight="1" x14ac:dyDescent="0.2">
      <c r="A225" s="430" t="s">
        <v>156</v>
      </c>
      <c r="B225" s="736" t="s">
        <v>492</v>
      </c>
      <c r="C225" s="736"/>
      <c r="D225" s="736"/>
      <c r="E225" s="736"/>
      <c r="F225" s="736"/>
      <c r="G225" s="736"/>
      <c r="H225" s="736"/>
      <c r="I225" s="736"/>
      <c r="J225" s="737" t="s">
        <v>491</v>
      </c>
      <c r="K225" s="737"/>
      <c r="L225" s="737"/>
      <c r="M225" s="737"/>
      <c r="N225" s="737"/>
      <c r="O225" s="737"/>
      <c r="P225" s="737"/>
      <c r="Q225" s="737"/>
    </row>
    <row r="226" spans="1:17" ht="43.5" customHeight="1" x14ac:dyDescent="0.2">
      <c r="A226" s="430"/>
      <c r="B226" s="430" t="s">
        <v>483</v>
      </c>
      <c r="C226" s="430"/>
      <c r="D226" s="430" t="s">
        <v>482</v>
      </c>
      <c r="E226" s="430"/>
      <c r="F226" s="430" t="s">
        <v>481</v>
      </c>
      <c r="G226" s="430"/>
      <c r="H226" s="430" t="s">
        <v>480</v>
      </c>
      <c r="I226" s="430"/>
      <c r="J226" s="430" t="s">
        <v>483</v>
      </c>
      <c r="K226" s="430"/>
      <c r="L226" s="430" t="s">
        <v>482</v>
      </c>
      <c r="M226" s="430"/>
      <c r="N226" s="430" t="s">
        <v>481</v>
      </c>
      <c r="O226" s="430"/>
      <c r="P226" s="430" t="s">
        <v>480</v>
      </c>
      <c r="Q226" s="430"/>
    </row>
    <row r="227" spans="1:17" x14ac:dyDescent="0.2">
      <c r="A227" s="430"/>
      <c r="B227" s="105">
        <v>2022</v>
      </c>
      <c r="C227" s="105">
        <v>2023</v>
      </c>
      <c r="D227" s="105">
        <v>2022</v>
      </c>
      <c r="E227" s="105">
        <v>2023</v>
      </c>
      <c r="F227" s="105">
        <v>2022</v>
      </c>
      <c r="G227" s="105">
        <v>2023</v>
      </c>
      <c r="H227" s="105">
        <v>2022</v>
      </c>
      <c r="I227" s="105">
        <v>2023</v>
      </c>
      <c r="J227" s="105">
        <v>2022</v>
      </c>
      <c r="K227" s="105">
        <v>2023</v>
      </c>
      <c r="L227" s="105">
        <v>2022</v>
      </c>
      <c r="M227" s="105">
        <v>2023</v>
      </c>
      <c r="N227" s="105">
        <v>2022</v>
      </c>
      <c r="O227" s="105">
        <v>2023</v>
      </c>
      <c r="P227" s="105">
        <v>2022</v>
      </c>
      <c r="Q227" s="105">
        <v>2023</v>
      </c>
    </row>
    <row r="228" spans="1:17" x14ac:dyDescent="0.2">
      <c r="A228" s="106" t="s">
        <v>158</v>
      </c>
      <c r="B228" s="729"/>
      <c r="C228" s="729"/>
      <c r="D228" s="676"/>
      <c r="E228" s="676"/>
      <c r="F228" s="676"/>
      <c r="G228" s="676"/>
      <c r="H228" s="729"/>
      <c r="I228" s="729"/>
      <c r="J228" s="730"/>
      <c r="K228" s="730"/>
      <c r="L228" s="730"/>
      <c r="M228" s="730"/>
      <c r="N228" s="730"/>
      <c r="O228" s="730"/>
      <c r="P228" s="730"/>
      <c r="Q228" s="730"/>
    </row>
    <row r="229" spans="1:17" x14ac:dyDescent="0.2">
      <c r="A229" s="109" t="s">
        <v>159</v>
      </c>
      <c r="B229" s="729"/>
      <c r="C229" s="729"/>
      <c r="D229" s="676"/>
      <c r="E229" s="676"/>
      <c r="F229" s="676"/>
      <c r="G229" s="676"/>
      <c r="H229" s="729"/>
      <c r="I229" s="729"/>
      <c r="J229" s="729"/>
      <c r="K229" s="729"/>
      <c r="L229" s="729"/>
      <c r="M229" s="729"/>
      <c r="N229" s="729"/>
      <c r="O229" s="729"/>
      <c r="P229" s="729"/>
      <c r="Q229" s="729"/>
    </row>
    <row r="230" spans="1:17" x14ac:dyDescent="0.2">
      <c r="A230" s="109" t="s">
        <v>160</v>
      </c>
      <c r="B230" s="729"/>
      <c r="C230" s="729"/>
      <c r="D230" s="676"/>
      <c r="E230" s="676"/>
      <c r="F230" s="676"/>
      <c r="G230" s="676"/>
      <c r="H230" s="729"/>
      <c r="I230" s="729"/>
      <c r="J230" s="729"/>
      <c r="K230" s="729"/>
      <c r="L230" s="729"/>
      <c r="M230" s="729"/>
      <c r="N230" s="729"/>
      <c r="O230" s="729"/>
      <c r="P230" s="729"/>
      <c r="Q230" s="729"/>
    </row>
    <row r="231" spans="1:17" x14ac:dyDescent="0.2">
      <c r="A231" s="109" t="s">
        <v>161</v>
      </c>
      <c r="B231" s="729"/>
      <c r="C231" s="729"/>
      <c r="D231" s="676"/>
      <c r="E231" s="676"/>
      <c r="F231" s="676"/>
      <c r="G231" s="676"/>
      <c r="H231" s="729"/>
      <c r="I231" s="729"/>
      <c r="J231" s="729"/>
      <c r="K231" s="729"/>
      <c r="L231" s="729"/>
      <c r="M231" s="729"/>
      <c r="N231" s="729"/>
      <c r="O231" s="729"/>
      <c r="P231" s="729"/>
      <c r="Q231" s="729"/>
    </row>
    <row r="232" spans="1:17" x14ac:dyDescent="0.2">
      <c r="A232" s="109" t="s">
        <v>162</v>
      </c>
      <c r="B232" s="730"/>
      <c r="C232" s="730"/>
      <c r="D232" s="676"/>
      <c r="E232" s="676"/>
      <c r="F232" s="676"/>
      <c r="G232" s="676"/>
      <c r="H232" s="729"/>
      <c r="I232" s="729"/>
      <c r="J232" s="729"/>
      <c r="K232" s="729"/>
      <c r="L232" s="729"/>
      <c r="M232" s="729"/>
      <c r="N232" s="729"/>
      <c r="O232" s="729"/>
      <c r="P232" s="729"/>
      <c r="Q232" s="729"/>
    </row>
    <row r="233" spans="1:17" x14ac:dyDescent="0.2">
      <c r="A233" s="109" t="s">
        <v>163</v>
      </c>
      <c r="B233" s="729"/>
      <c r="C233" s="729"/>
      <c r="D233" s="676"/>
      <c r="E233" s="676"/>
      <c r="F233" s="676"/>
      <c r="G233" s="676"/>
      <c r="H233" s="730"/>
      <c r="I233" s="730"/>
      <c r="J233" s="730"/>
      <c r="K233" s="730"/>
      <c r="L233" s="730"/>
      <c r="M233" s="730"/>
      <c r="N233" s="730"/>
      <c r="O233" s="730"/>
      <c r="P233" s="730"/>
      <c r="Q233" s="730"/>
    </row>
    <row r="234" spans="1:17" x14ac:dyDescent="0.2">
      <c r="A234" s="106" t="s">
        <v>164</v>
      </c>
      <c r="B234" s="729"/>
      <c r="C234" s="729"/>
      <c r="D234" s="676"/>
      <c r="E234" s="676"/>
      <c r="F234" s="676"/>
      <c r="G234" s="676"/>
      <c r="H234" s="729"/>
      <c r="I234" s="729"/>
      <c r="J234" s="730"/>
      <c r="K234" s="730"/>
      <c r="L234" s="730"/>
      <c r="M234" s="730"/>
      <c r="N234" s="730"/>
      <c r="O234" s="730"/>
      <c r="P234" s="730"/>
      <c r="Q234" s="730"/>
    </row>
    <row r="235" spans="1:17" x14ac:dyDescent="0.2">
      <c r="A235" s="106" t="s">
        <v>165</v>
      </c>
      <c r="B235" s="730"/>
      <c r="C235" s="730"/>
      <c r="D235" s="676"/>
      <c r="E235" s="676"/>
      <c r="F235" s="676"/>
      <c r="G235" s="676"/>
      <c r="H235" s="729"/>
      <c r="I235" s="729"/>
      <c r="J235" s="729"/>
      <c r="K235" s="729"/>
      <c r="L235" s="729"/>
      <c r="M235" s="729"/>
      <c r="N235" s="729"/>
      <c r="O235" s="729"/>
      <c r="P235" s="729"/>
      <c r="Q235" s="729"/>
    </row>
    <row r="236" spans="1:17" x14ac:dyDescent="0.2">
      <c r="A236" s="106" t="s">
        <v>166</v>
      </c>
      <c r="B236" s="729"/>
      <c r="C236" s="729"/>
      <c r="D236" s="676"/>
      <c r="E236" s="676"/>
      <c r="F236" s="676"/>
      <c r="G236" s="676"/>
      <c r="H236" s="729"/>
      <c r="I236" s="729"/>
      <c r="J236" s="730"/>
      <c r="K236" s="730"/>
      <c r="L236" s="730"/>
      <c r="M236" s="730"/>
      <c r="N236" s="730"/>
      <c r="O236" s="730"/>
      <c r="P236" s="730"/>
      <c r="Q236" s="730"/>
    </row>
    <row r="237" spans="1:17" x14ac:dyDescent="0.2">
      <c r="A237" s="106" t="s">
        <v>167</v>
      </c>
      <c r="B237" s="729"/>
      <c r="C237" s="729"/>
      <c r="D237" s="676"/>
      <c r="E237" s="676"/>
      <c r="F237" s="676"/>
      <c r="G237" s="676"/>
      <c r="H237" s="730"/>
      <c r="I237" s="730"/>
      <c r="J237" s="730"/>
      <c r="K237" s="730"/>
      <c r="L237" s="730"/>
      <c r="M237" s="730"/>
      <c r="N237" s="730"/>
      <c r="O237" s="730"/>
      <c r="P237" s="730"/>
      <c r="Q237" s="730"/>
    </row>
    <row r="238" spans="1:17" x14ac:dyDescent="0.2">
      <c r="A238" s="110" t="s">
        <v>168</v>
      </c>
      <c r="B238" s="731"/>
      <c r="C238" s="731"/>
      <c r="D238" s="732"/>
      <c r="E238" s="732"/>
      <c r="F238" s="732"/>
      <c r="G238" s="732"/>
      <c r="H238" s="670"/>
      <c r="I238" s="670"/>
      <c r="J238" s="731"/>
      <c r="K238" s="731"/>
      <c r="L238" s="731"/>
      <c r="M238" s="731"/>
      <c r="N238" s="731"/>
      <c r="O238" s="731"/>
      <c r="P238" s="731"/>
      <c r="Q238" s="731"/>
    </row>
    <row r="239" spans="1:17" x14ac:dyDescent="0.2">
      <c r="A239" s="110" t="s">
        <v>169</v>
      </c>
      <c r="B239" s="672">
        <v>251</v>
      </c>
      <c r="C239" s="672">
        <v>328</v>
      </c>
      <c r="D239" s="671">
        <v>9.6999999999999993</v>
      </c>
      <c r="E239" s="671">
        <v>12.2</v>
      </c>
      <c r="F239" s="671">
        <v>26</v>
      </c>
      <c r="G239" s="671">
        <v>26.9</v>
      </c>
      <c r="H239" s="726">
        <v>0.6</v>
      </c>
      <c r="I239" s="726">
        <v>1.4</v>
      </c>
      <c r="J239" s="672">
        <v>111</v>
      </c>
      <c r="K239" s="672">
        <v>185</v>
      </c>
      <c r="L239" s="671">
        <v>10.1</v>
      </c>
      <c r="M239" s="671">
        <v>13.7</v>
      </c>
      <c r="N239" s="671">
        <v>11</v>
      </c>
      <c r="O239" s="671">
        <v>13.6</v>
      </c>
      <c r="P239" s="726">
        <v>6.4</v>
      </c>
      <c r="Q239" s="726">
        <v>6.1</v>
      </c>
    </row>
    <row r="240" spans="1:17" x14ac:dyDescent="0.2">
      <c r="A240" s="110" t="s">
        <v>170</v>
      </c>
      <c r="B240" s="674">
        <v>251</v>
      </c>
      <c r="C240" s="674">
        <v>328</v>
      </c>
      <c r="D240" s="673">
        <v>9.6999999999999993</v>
      </c>
      <c r="E240" s="673">
        <v>12.2</v>
      </c>
      <c r="F240" s="673">
        <v>26</v>
      </c>
      <c r="G240" s="673">
        <v>26.9</v>
      </c>
      <c r="H240" s="727">
        <v>0.6</v>
      </c>
      <c r="I240" s="727">
        <v>1.4</v>
      </c>
      <c r="J240" s="674">
        <v>111</v>
      </c>
      <c r="K240" s="674">
        <v>185</v>
      </c>
      <c r="L240" s="673">
        <v>10.1</v>
      </c>
      <c r="M240" s="673">
        <v>13.7</v>
      </c>
      <c r="N240" s="673">
        <v>11</v>
      </c>
      <c r="O240" s="673">
        <v>13.6</v>
      </c>
      <c r="P240" s="727">
        <v>6.4</v>
      </c>
      <c r="Q240" s="727">
        <v>6.1</v>
      </c>
    </row>
    <row r="241" spans="1:17" x14ac:dyDescent="0.2">
      <c r="A241" s="106" t="s">
        <v>461</v>
      </c>
      <c r="B241" s="677">
        <v>292</v>
      </c>
      <c r="C241" s="677"/>
      <c r="D241" s="671">
        <v>8.8000000000000007</v>
      </c>
      <c r="E241" s="672"/>
      <c r="F241" s="677">
        <v>33.200000000000003</v>
      </c>
      <c r="G241" s="677"/>
      <c r="H241" s="677">
        <v>1.1299999999999999</v>
      </c>
      <c r="I241" s="677"/>
      <c r="J241" s="677">
        <v>284</v>
      </c>
      <c r="K241" s="677"/>
      <c r="L241" s="677">
        <v>9.5</v>
      </c>
      <c r="M241" s="677"/>
      <c r="N241" s="677">
        <v>29.9</v>
      </c>
      <c r="O241" s="677"/>
      <c r="P241" s="677">
        <v>0.63</v>
      </c>
      <c r="Q241" s="677"/>
    </row>
    <row r="242" spans="1:17" x14ac:dyDescent="0.2">
      <c r="A242" s="106" t="s">
        <v>460</v>
      </c>
      <c r="B242" s="677">
        <v>306</v>
      </c>
      <c r="C242" s="677"/>
      <c r="D242" s="671">
        <v>9.3000000000000007</v>
      </c>
      <c r="E242" s="672"/>
      <c r="F242" s="677">
        <v>32.799999999999997</v>
      </c>
      <c r="G242" s="677"/>
      <c r="H242" s="677">
        <v>1.77</v>
      </c>
      <c r="I242" s="677"/>
      <c r="J242" s="677">
        <v>300</v>
      </c>
      <c r="K242" s="677"/>
      <c r="L242" s="677">
        <v>10.6</v>
      </c>
      <c r="M242" s="677"/>
      <c r="N242" s="677">
        <v>28.4</v>
      </c>
      <c r="O242" s="677"/>
      <c r="P242" s="677">
        <v>1.17</v>
      </c>
      <c r="Q242" s="677"/>
    </row>
    <row r="243" spans="1:17" ht="25.5" customHeight="1" x14ac:dyDescent="0.2">
      <c r="A243" s="430" t="s">
        <v>156</v>
      </c>
      <c r="B243" s="736" t="s">
        <v>490</v>
      </c>
      <c r="C243" s="736"/>
      <c r="D243" s="736"/>
      <c r="E243" s="736"/>
      <c r="F243" s="736"/>
      <c r="G243" s="736"/>
      <c r="H243" s="736"/>
      <c r="I243" s="736"/>
      <c r="J243" s="737" t="s">
        <v>489</v>
      </c>
      <c r="K243" s="737"/>
      <c r="L243" s="737"/>
      <c r="M243" s="737"/>
      <c r="N243" s="737"/>
      <c r="O243" s="737"/>
      <c r="P243" s="737"/>
      <c r="Q243" s="737"/>
    </row>
    <row r="244" spans="1:17" ht="49.5" customHeight="1" x14ac:dyDescent="0.2">
      <c r="A244" s="430"/>
      <c r="B244" s="430" t="s">
        <v>483</v>
      </c>
      <c r="C244" s="430"/>
      <c r="D244" s="430" t="s">
        <v>482</v>
      </c>
      <c r="E244" s="430"/>
      <c r="F244" s="430" t="s">
        <v>481</v>
      </c>
      <c r="G244" s="430"/>
      <c r="H244" s="430" t="s">
        <v>480</v>
      </c>
      <c r="I244" s="430"/>
      <c r="J244" s="430" t="s">
        <v>483</v>
      </c>
      <c r="K244" s="430"/>
      <c r="L244" s="430" t="s">
        <v>482</v>
      </c>
      <c r="M244" s="430"/>
      <c r="N244" s="430" t="s">
        <v>481</v>
      </c>
      <c r="O244" s="430"/>
      <c r="P244" s="430" t="s">
        <v>480</v>
      </c>
      <c r="Q244" s="430"/>
    </row>
    <row r="245" spans="1:17" x14ac:dyDescent="0.2">
      <c r="A245" s="430"/>
      <c r="B245" s="105">
        <v>2022</v>
      </c>
      <c r="C245" s="105">
        <v>2023</v>
      </c>
      <c r="D245" s="105">
        <v>2022</v>
      </c>
      <c r="E245" s="105">
        <v>2023</v>
      </c>
      <c r="F245" s="105">
        <v>2022</v>
      </c>
      <c r="G245" s="105">
        <v>2023</v>
      </c>
      <c r="H245" s="105">
        <v>2022</v>
      </c>
      <c r="I245" s="105">
        <v>2023</v>
      </c>
      <c r="J245" s="105">
        <v>2022</v>
      </c>
      <c r="K245" s="105">
        <v>2023</v>
      </c>
      <c r="L245" s="105">
        <v>2022</v>
      </c>
      <c r="M245" s="105">
        <v>2023</v>
      </c>
      <c r="N245" s="105">
        <v>2022</v>
      </c>
      <c r="O245" s="105">
        <v>2023</v>
      </c>
      <c r="P245" s="105">
        <v>2022</v>
      </c>
      <c r="Q245" s="105">
        <v>2023</v>
      </c>
    </row>
    <row r="246" spans="1:17" x14ac:dyDescent="0.2">
      <c r="A246" s="106" t="s">
        <v>158</v>
      </c>
      <c r="B246" s="729"/>
      <c r="C246" s="729"/>
      <c r="D246" s="676"/>
      <c r="E246" s="676"/>
      <c r="F246" s="676"/>
      <c r="G246" s="676"/>
      <c r="H246" s="729"/>
      <c r="I246" s="729"/>
      <c r="J246" s="676">
        <v>235</v>
      </c>
      <c r="K246" s="676">
        <v>201</v>
      </c>
      <c r="L246" s="730">
        <v>12.8</v>
      </c>
      <c r="M246" s="730">
        <v>12.9</v>
      </c>
      <c r="N246" s="730">
        <v>18.399999999999999</v>
      </c>
      <c r="O246" s="730">
        <v>15.6</v>
      </c>
      <c r="P246" s="734">
        <v>0</v>
      </c>
      <c r="Q246" s="734">
        <v>0.4</v>
      </c>
    </row>
    <row r="247" spans="1:17" x14ac:dyDescent="0.2">
      <c r="A247" s="109" t="s">
        <v>159</v>
      </c>
      <c r="B247" s="729"/>
      <c r="C247" s="729"/>
      <c r="D247" s="676"/>
      <c r="E247" s="676"/>
      <c r="F247" s="676"/>
      <c r="G247" s="676"/>
      <c r="H247" s="729"/>
      <c r="I247" s="729"/>
      <c r="J247" s="672"/>
      <c r="K247" s="672"/>
      <c r="L247" s="671"/>
      <c r="M247" s="671"/>
      <c r="N247" s="671"/>
      <c r="O247" s="671"/>
      <c r="P247" s="726"/>
      <c r="Q247" s="726"/>
    </row>
    <row r="248" spans="1:17" x14ac:dyDescent="0.2">
      <c r="A248" s="109" t="s">
        <v>160</v>
      </c>
      <c r="B248" s="729"/>
      <c r="C248" s="729"/>
      <c r="D248" s="676"/>
      <c r="E248" s="676"/>
      <c r="F248" s="676"/>
      <c r="G248" s="676"/>
      <c r="H248" s="729"/>
      <c r="I248" s="729"/>
      <c r="J248" s="672"/>
      <c r="K248" s="672"/>
      <c r="L248" s="671"/>
      <c r="M248" s="671"/>
      <c r="N248" s="671"/>
      <c r="O248" s="671"/>
      <c r="P248" s="726"/>
      <c r="Q248" s="726"/>
    </row>
    <row r="249" spans="1:17" x14ac:dyDescent="0.2">
      <c r="A249" s="109" t="s">
        <v>161</v>
      </c>
      <c r="B249" s="729"/>
      <c r="C249" s="729"/>
      <c r="D249" s="676"/>
      <c r="E249" s="676"/>
      <c r="F249" s="676"/>
      <c r="G249" s="676"/>
      <c r="H249" s="729"/>
      <c r="I249" s="729"/>
      <c r="J249" s="672"/>
      <c r="K249" s="672"/>
      <c r="L249" s="671"/>
      <c r="M249" s="671"/>
      <c r="N249" s="671"/>
      <c r="O249" s="671"/>
      <c r="P249" s="726"/>
      <c r="Q249" s="726"/>
    </row>
    <row r="250" spans="1:17" x14ac:dyDescent="0.2">
      <c r="A250" s="109" t="s">
        <v>162</v>
      </c>
      <c r="B250" s="730"/>
      <c r="C250" s="730"/>
      <c r="D250" s="676"/>
      <c r="E250" s="676"/>
      <c r="F250" s="676"/>
      <c r="G250" s="676"/>
      <c r="H250" s="729"/>
      <c r="I250" s="729"/>
      <c r="J250" s="672"/>
      <c r="K250" s="672"/>
      <c r="L250" s="671"/>
      <c r="M250" s="671"/>
      <c r="N250" s="671"/>
      <c r="O250" s="671"/>
      <c r="P250" s="726"/>
      <c r="Q250" s="726"/>
    </row>
    <row r="251" spans="1:17" x14ac:dyDescent="0.2">
      <c r="A251" s="109" t="s">
        <v>163</v>
      </c>
      <c r="B251" s="729"/>
      <c r="C251" s="729"/>
      <c r="D251" s="676"/>
      <c r="E251" s="676"/>
      <c r="F251" s="676"/>
      <c r="G251" s="676"/>
      <c r="H251" s="730"/>
      <c r="I251" s="730"/>
      <c r="J251" s="672"/>
      <c r="K251" s="672"/>
      <c r="L251" s="671"/>
      <c r="M251" s="671"/>
      <c r="N251" s="671"/>
      <c r="O251" s="671"/>
      <c r="P251" s="726"/>
      <c r="Q251" s="726"/>
    </row>
    <row r="252" spans="1:17" x14ac:dyDescent="0.2">
      <c r="A252" s="106" t="s">
        <v>164</v>
      </c>
      <c r="B252" s="729"/>
      <c r="C252" s="729"/>
      <c r="D252" s="676"/>
      <c r="E252" s="676"/>
      <c r="F252" s="676"/>
      <c r="G252" s="676"/>
      <c r="H252" s="729"/>
      <c r="I252" s="729"/>
      <c r="J252" s="672"/>
      <c r="K252" s="672"/>
      <c r="L252" s="671"/>
      <c r="M252" s="671"/>
      <c r="N252" s="671"/>
      <c r="O252" s="671"/>
      <c r="P252" s="726"/>
      <c r="Q252" s="726"/>
    </row>
    <row r="253" spans="1:17" x14ac:dyDescent="0.2">
      <c r="A253" s="106" t="s">
        <v>165</v>
      </c>
      <c r="B253" s="730"/>
      <c r="C253" s="730"/>
      <c r="D253" s="676"/>
      <c r="E253" s="676"/>
      <c r="F253" s="676"/>
      <c r="G253" s="676"/>
      <c r="H253" s="729"/>
      <c r="I253" s="729"/>
      <c r="J253" s="672"/>
      <c r="K253" s="672"/>
      <c r="L253" s="671"/>
      <c r="M253" s="671"/>
      <c r="N253" s="671"/>
      <c r="O253" s="671"/>
      <c r="P253" s="726"/>
      <c r="Q253" s="726"/>
    </row>
    <row r="254" spans="1:17" x14ac:dyDescent="0.2">
      <c r="A254" s="106" t="s">
        <v>166</v>
      </c>
      <c r="B254" s="729"/>
      <c r="C254" s="729"/>
      <c r="D254" s="676"/>
      <c r="E254" s="676"/>
      <c r="F254" s="676"/>
      <c r="G254" s="676"/>
      <c r="H254" s="729"/>
      <c r="I254" s="729"/>
      <c r="J254" s="672"/>
      <c r="K254" s="672"/>
      <c r="L254" s="671"/>
      <c r="M254" s="671"/>
      <c r="N254" s="671"/>
      <c r="O254" s="671"/>
      <c r="P254" s="726"/>
      <c r="Q254" s="726"/>
    </row>
    <row r="255" spans="1:17" x14ac:dyDescent="0.2">
      <c r="A255" s="106" t="s">
        <v>167</v>
      </c>
      <c r="B255" s="729"/>
      <c r="C255" s="729"/>
      <c r="D255" s="676"/>
      <c r="E255" s="676"/>
      <c r="F255" s="676"/>
      <c r="G255" s="676"/>
      <c r="H255" s="730"/>
      <c r="I255" s="730"/>
      <c r="J255" s="672">
        <v>241</v>
      </c>
      <c r="K255" s="672">
        <v>316</v>
      </c>
      <c r="L255" s="671">
        <v>11.3</v>
      </c>
      <c r="M255" s="671">
        <v>11.1</v>
      </c>
      <c r="N255" s="671">
        <v>21.3</v>
      </c>
      <c r="O255" s="671">
        <v>28.6</v>
      </c>
      <c r="P255" s="726">
        <v>0</v>
      </c>
      <c r="Q255" s="726">
        <v>0</v>
      </c>
    </row>
    <row r="256" spans="1:17" x14ac:dyDescent="0.2">
      <c r="A256" s="110" t="s">
        <v>168</v>
      </c>
      <c r="B256" s="731"/>
      <c r="C256" s="731"/>
      <c r="D256" s="732"/>
      <c r="E256" s="732"/>
      <c r="F256" s="732"/>
      <c r="G256" s="732"/>
      <c r="H256" s="670"/>
      <c r="I256" s="670"/>
      <c r="J256" s="674">
        <v>238</v>
      </c>
      <c r="K256" s="674">
        <v>258</v>
      </c>
      <c r="L256" s="673">
        <v>12</v>
      </c>
      <c r="M256" s="673">
        <v>11.7</v>
      </c>
      <c r="N256" s="673">
        <v>19.8</v>
      </c>
      <c r="O256" s="673">
        <v>22.1</v>
      </c>
      <c r="P256" s="727">
        <v>0</v>
      </c>
      <c r="Q256" s="727">
        <v>0.2</v>
      </c>
    </row>
    <row r="257" spans="1:19" x14ac:dyDescent="0.2">
      <c r="A257" s="110" t="s">
        <v>169</v>
      </c>
      <c r="B257" s="672">
        <v>230</v>
      </c>
      <c r="C257" s="672">
        <v>307</v>
      </c>
      <c r="D257" s="671">
        <v>7.5</v>
      </c>
      <c r="E257" s="671">
        <v>9.1999999999999993</v>
      </c>
      <c r="F257" s="671">
        <v>30.6</v>
      </c>
      <c r="G257" s="671">
        <v>33.299999999999997</v>
      </c>
      <c r="H257" s="726">
        <v>5.9</v>
      </c>
      <c r="I257" s="726">
        <v>4.2</v>
      </c>
      <c r="J257" s="672">
        <v>287</v>
      </c>
      <c r="K257" s="672">
        <v>296</v>
      </c>
      <c r="L257" s="671">
        <v>34.799999999999997</v>
      </c>
      <c r="M257" s="671">
        <v>50.8</v>
      </c>
      <c r="N257" s="671">
        <v>8.3000000000000007</v>
      </c>
      <c r="O257" s="671">
        <v>5.8</v>
      </c>
      <c r="P257" s="726">
        <v>0</v>
      </c>
      <c r="Q257" s="726">
        <v>0</v>
      </c>
    </row>
    <row r="258" spans="1:19" x14ac:dyDescent="0.2">
      <c r="A258" s="110" t="s">
        <v>170</v>
      </c>
      <c r="B258" s="674">
        <v>230</v>
      </c>
      <c r="C258" s="674">
        <v>307</v>
      </c>
      <c r="D258" s="673">
        <v>7.5</v>
      </c>
      <c r="E258" s="673">
        <v>9.1999999999999993</v>
      </c>
      <c r="F258" s="673">
        <v>30.6</v>
      </c>
      <c r="G258" s="673">
        <v>33.299999999999997</v>
      </c>
      <c r="H258" s="727">
        <v>5.9</v>
      </c>
      <c r="I258" s="727">
        <v>4.2</v>
      </c>
      <c r="J258" s="674">
        <v>248</v>
      </c>
      <c r="K258" s="674">
        <v>265</v>
      </c>
      <c r="L258" s="673">
        <v>14.3</v>
      </c>
      <c r="M258" s="673">
        <v>13.7</v>
      </c>
      <c r="N258" s="673">
        <v>17.399999999999999</v>
      </c>
      <c r="O258" s="673">
        <v>19.399999999999999</v>
      </c>
      <c r="P258" s="727">
        <v>0</v>
      </c>
      <c r="Q258" s="727">
        <v>0.1</v>
      </c>
    </row>
    <row r="259" spans="1:19" x14ac:dyDescent="0.2">
      <c r="A259" s="106" t="s">
        <v>461</v>
      </c>
      <c r="B259" s="677">
        <v>297</v>
      </c>
      <c r="C259" s="677"/>
      <c r="D259" s="671">
        <v>8.1</v>
      </c>
      <c r="E259" s="672"/>
      <c r="F259" s="677">
        <v>36.6</v>
      </c>
      <c r="G259" s="677"/>
      <c r="H259" s="677">
        <v>0.63</v>
      </c>
      <c r="I259" s="677"/>
      <c r="J259" s="677">
        <v>289</v>
      </c>
      <c r="K259" s="677"/>
      <c r="L259" s="671">
        <v>13.9</v>
      </c>
      <c r="M259" s="672"/>
      <c r="N259" s="677">
        <v>20.7</v>
      </c>
      <c r="O259" s="677"/>
      <c r="P259" s="726">
        <v>0.1</v>
      </c>
      <c r="Q259" s="677"/>
    </row>
    <row r="260" spans="1:19" x14ac:dyDescent="0.2">
      <c r="A260" s="106" t="s">
        <v>460</v>
      </c>
      <c r="B260" s="677">
        <v>298</v>
      </c>
      <c r="C260" s="677"/>
      <c r="D260" s="671">
        <v>7.8</v>
      </c>
      <c r="E260" s="672"/>
      <c r="F260" s="677">
        <v>38</v>
      </c>
      <c r="G260" s="677"/>
      <c r="H260" s="677">
        <v>0.72</v>
      </c>
      <c r="I260" s="677"/>
      <c r="J260" s="677">
        <v>294</v>
      </c>
      <c r="K260" s="677"/>
      <c r="L260" s="671">
        <v>13.8</v>
      </c>
      <c r="M260" s="672"/>
      <c r="N260" s="677">
        <v>21.3</v>
      </c>
      <c r="O260" s="677"/>
      <c r="P260" s="677">
        <v>0.14000000000000001</v>
      </c>
      <c r="Q260" s="677"/>
    </row>
    <row r="261" spans="1:19" ht="44.25" customHeight="1" x14ac:dyDescent="0.2">
      <c r="A261" s="530" t="s">
        <v>488</v>
      </c>
      <c r="B261" s="530"/>
      <c r="C261" s="530"/>
      <c r="D261" s="530"/>
      <c r="E261" s="530"/>
      <c r="F261" s="530"/>
      <c r="G261" s="530"/>
      <c r="H261" s="530"/>
      <c r="I261" s="530"/>
      <c r="J261" s="530"/>
      <c r="K261" s="530"/>
      <c r="L261" s="530"/>
      <c r="M261" s="530"/>
      <c r="N261" s="530"/>
      <c r="O261" s="530"/>
      <c r="P261" s="530"/>
      <c r="Q261" s="530"/>
      <c r="S261" s="288"/>
    </row>
    <row r="262" spans="1:19" ht="22.5" customHeight="1" x14ac:dyDescent="0.2">
      <c r="A262" s="430" t="s">
        <v>156</v>
      </c>
      <c r="B262" s="736" t="s">
        <v>487</v>
      </c>
      <c r="C262" s="736"/>
      <c r="D262" s="736"/>
      <c r="E262" s="736"/>
      <c r="F262" s="736"/>
      <c r="G262" s="736"/>
      <c r="H262" s="736"/>
      <c r="I262" s="736"/>
      <c r="J262" s="737" t="s">
        <v>486</v>
      </c>
      <c r="K262" s="737"/>
      <c r="L262" s="737"/>
      <c r="M262" s="737"/>
      <c r="N262" s="737"/>
      <c r="O262" s="737"/>
      <c r="P262" s="737"/>
      <c r="Q262" s="737"/>
    </row>
    <row r="263" spans="1:19" ht="47.25" customHeight="1" x14ac:dyDescent="0.2">
      <c r="A263" s="430"/>
      <c r="B263" s="430" t="s">
        <v>483</v>
      </c>
      <c r="C263" s="430"/>
      <c r="D263" s="430" t="s">
        <v>482</v>
      </c>
      <c r="E263" s="430"/>
      <c r="F263" s="430" t="s">
        <v>481</v>
      </c>
      <c r="G263" s="430"/>
      <c r="H263" s="430" t="s">
        <v>480</v>
      </c>
      <c r="I263" s="430"/>
      <c r="J263" s="430" t="s">
        <v>483</v>
      </c>
      <c r="K263" s="430"/>
      <c r="L263" s="430" t="s">
        <v>482</v>
      </c>
      <c r="M263" s="430"/>
      <c r="N263" s="430" t="s">
        <v>481</v>
      </c>
      <c r="O263" s="430"/>
      <c r="P263" s="430" t="s">
        <v>480</v>
      </c>
      <c r="Q263" s="430"/>
    </row>
    <row r="264" spans="1:19" x14ac:dyDescent="0.2">
      <c r="A264" s="430"/>
      <c r="B264" s="105">
        <v>2022</v>
      </c>
      <c r="C264" s="105">
        <v>2023</v>
      </c>
      <c r="D264" s="105">
        <v>2022</v>
      </c>
      <c r="E264" s="105">
        <v>2023</v>
      </c>
      <c r="F264" s="105">
        <v>2022</v>
      </c>
      <c r="G264" s="105">
        <v>2023</v>
      </c>
      <c r="H264" s="105">
        <v>2022</v>
      </c>
      <c r="I264" s="105">
        <v>2023</v>
      </c>
      <c r="J264" s="105">
        <v>2022</v>
      </c>
      <c r="K264" s="105">
        <v>2023</v>
      </c>
      <c r="L264" s="105">
        <v>2022</v>
      </c>
      <c r="M264" s="105">
        <v>2023</v>
      </c>
      <c r="N264" s="105">
        <v>2022</v>
      </c>
      <c r="O264" s="105">
        <v>2023</v>
      </c>
      <c r="P264" s="105">
        <v>2022</v>
      </c>
      <c r="Q264" s="105">
        <v>2023</v>
      </c>
    </row>
    <row r="265" spans="1:19" x14ac:dyDescent="0.2">
      <c r="A265" s="106" t="s">
        <v>158</v>
      </c>
      <c r="B265" s="729"/>
      <c r="C265" s="729"/>
      <c r="D265" s="676"/>
      <c r="E265" s="676"/>
      <c r="F265" s="676"/>
      <c r="G265" s="676"/>
      <c r="H265" s="729"/>
      <c r="I265" s="729"/>
      <c r="J265" s="730"/>
      <c r="K265" s="730"/>
      <c r="L265" s="730"/>
      <c r="M265" s="730"/>
      <c r="N265" s="730"/>
      <c r="O265" s="730"/>
      <c r="P265" s="730"/>
      <c r="Q265" s="730"/>
    </row>
    <row r="266" spans="1:19" x14ac:dyDescent="0.2">
      <c r="A266" s="109" t="s">
        <v>159</v>
      </c>
      <c r="B266" s="729"/>
      <c r="C266" s="729"/>
      <c r="D266" s="730"/>
      <c r="E266" s="730"/>
      <c r="F266" s="730"/>
      <c r="G266" s="730"/>
      <c r="H266" s="734"/>
      <c r="I266" s="734"/>
      <c r="J266" s="729"/>
      <c r="K266" s="729"/>
      <c r="L266" s="729"/>
      <c r="M266" s="729"/>
      <c r="N266" s="729"/>
      <c r="O266" s="729"/>
      <c r="P266" s="729"/>
      <c r="Q266" s="729"/>
    </row>
    <row r="267" spans="1:19" x14ac:dyDescent="0.2">
      <c r="A267" s="109" t="s">
        <v>160</v>
      </c>
      <c r="B267" s="729"/>
      <c r="C267" s="729"/>
      <c r="D267" s="730"/>
      <c r="E267" s="730"/>
      <c r="F267" s="730"/>
      <c r="G267" s="730"/>
      <c r="H267" s="734"/>
      <c r="I267" s="734"/>
      <c r="J267" s="729"/>
      <c r="K267" s="729"/>
      <c r="L267" s="729"/>
      <c r="M267" s="729"/>
      <c r="N267" s="729"/>
      <c r="O267" s="729"/>
      <c r="P267" s="729"/>
      <c r="Q267" s="729"/>
    </row>
    <row r="268" spans="1:19" x14ac:dyDescent="0.2">
      <c r="A268" s="109" t="s">
        <v>161</v>
      </c>
      <c r="B268" s="729"/>
      <c r="C268" s="729"/>
      <c r="D268" s="676"/>
      <c r="E268" s="676"/>
      <c r="F268" s="676"/>
      <c r="G268" s="676"/>
      <c r="H268" s="729"/>
      <c r="I268" s="729"/>
      <c r="J268" s="729"/>
      <c r="K268" s="729"/>
      <c r="L268" s="729"/>
      <c r="M268" s="729"/>
      <c r="N268" s="729"/>
      <c r="O268" s="729"/>
      <c r="P268" s="729"/>
      <c r="Q268" s="729"/>
    </row>
    <row r="269" spans="1:19" x14ac:dyDescent="0.2">
      <c r="A269" s="109" t="s">
        <v>162</v>
      </c>
      <c r="B269" s="730"/>
      <c r="C269" s="730"/>
      <c r="D269" s="730"/>
      <c r="E269" s="730"/>
      <c r="F269" s="730"/>
      <c r="G269" s="730"/>
      <c r="H269" s="734"/>
      <c r="I269" s="734"/>
      <c r="J269" s="729"/>
      <c r="K269" s="729"/>
      <c r="L269" s="729"/>
      <c r="M269" s="729"/>
      <c r="N269" s="729"/>
      <c r="O269" s="729"/>
      <c r="P269" s="729"/>
      <c r="Q269" s="729"/>
    </row>
    <row r="270" spans="1:19" x14ac:dyDescent="0.2">
      <c r="A270" s="109" t="s">
        <v>163</v>
      </c>
      <c r="B270" s="729">
        <v>61</v>
      </c>
      <c r="C270" s="729">
        <v>70</v>
      </c>
      <c r="D270" s="730">
        <v>10.199999999999999</v>
      </c>
      <c r="E270" s="730">
        <v>7.8</v>
      </c>
      <c r="F270" s="730">
        <v>6</v>
      </c>
      <c r="G270" s="730">
        <v>9</v>
      </c>
      <c r="H270" s="734">
        <v>0</v>
      </c>
      <c r="I270" s="734">
        <v>0</v>
      </c>
      <c r="J270" s="730"/>
      <c r="K270" s="730"/>
      <c r="L270" s="730"/>
      <c r="M270" s="730"/>
      <c r="N270" s="730"/>
      <c r="O270" s="730"/>
      <c r="P270" s="730"/>
      <c r="Q270" s="730"/>
    </row>
    <row r="271" spans="1:19" x14ac:dyDescent="0.2">
      <c r="A271" s="106" t="s">
        <v>164</v>
      </c>
      <c r="B271" s="729">
        <v>12</v>
      </c>
      <c r="C271" s="729"/>
      <c r="D271" s="730">
        <v>8</v>
      </c>
      <c r="E271" s="730"/>
      <c r="F271" s="730">
        <v>1.5</v>
      </c>
      <c r="G271" s="730"/>
      <c r="H271" s="734">
        <v>0</v>
      </c>
      <c r="I271" s="734"/>
      <c r="J271" s="730"/>
      <c r="K271" s="730"/>
      <c r="L271" s="730"/>
      <c r="M271" s="730"/>
      <c r="N271" s="730"/>
      <c r="O271" s="730"/>
      <c r="P271" s="730"/>
      <c r="Q271" s="730"/>
    </row>
    <row r="272" spans="1:19" x14ac:dyDescent="0.2">
      <c r="A272" s="106" t="s">
        <v>165</v>
      </c>
      <c r="B272" s="730"/>
      <c r="C272" s="730"/>
      <c r="D272" s="676"/>
      <c r="E272" s="676"/>
      <c r="F272" s="676"/>
      <c r="G272" s="676"/>
      <c r="H272" s="729"/>
      <c r="I272" s="729"/>
      <c r="J272" s="729"/>
      <c r="K272" s="729"/>
      <c r="L272" s="729"/>
      <c r="M272" s="729"/>
      <c r="N272" s="729"/>
      <c r="O272" s="729"/>
      <c r="P272" s="729"/>
      <c r="Q272" s="729"/>
    </row>
    <row r="273" spans="1:17" x14ac:dyDescent="0.2">
      <c r="A273" s="106" t="s">
        <v>166</v>
      </c>
      <c r="B273" s="729">
        <v>6</v>
      </c>
      <c r="C273" s="729"/>
      <c r="D273" s="730">
        <v>3</v>
      </c>
      <c r="E273" s="730"/>
      <c r="F273" s="730">
        <v>3</v>
      </c>
      <c r="G273" s="730"/>
      <c r="H273" s="734">
        <v>0</v>
      </c>
      <c r="I273" s="734"/>
      <c r="J273" s="730"/>
      <c r="K273" s="730"/>
      <c r="L273" s="730"/>
      <c r="M273" s="730"/>
      <c r="N273" s="730"/>
      <c r="O273" s="730"/>
      <c r="P273" s="730"/>
      <c r="Q273" s="730"/>
    </row>
    <row r="274" spans="1:17" x14ac:dyDescent="0.2">
      <c r="A274" s="106" t="s">
        <v>167</v>
      </c>
      <c r="B274" s="729">
        <v>30</v>
      </c>
      <c r="C274" s="729"/>
      <c r="D274" s="730">
        <v>10</v>
      </c>
      <c r="E274" s="730"/>
      <c r="F274" s="730">
        <v>3</v>
      </c>
      <c r="G274" s="730"/>
      <c r="H274" s="734">
        <v>0</v>
      </c>
      <c r="I274" s="734"/>
      <c r="J274" s="730"/>
      <c r="K274" s="730"/>
      <c r="L274" s="730"/>
      <c r="M274" s="730"/>
      <c r="N274" s="730"/>
      <c r="O274" s="730"/>
      <c r="P274" s="730"/>
      <c r="Q274" s="730"/>
    </row>
    <row r="275" spans="1:17" x14ac:dyDescent="0.2">
      <c r="A275" s="110" t="s">
        <v>168</v>
      </c>
      <c r="B275" s="731">
        <v>58</v>
      </c>
      <c r="C275" s="731"/>
      <c r="D275" s="731">
        <v>16</v>
      </c>
      <c r="E275" s="731"/>
      <c r="F275" s="731">
        <v>3.6</v>
      </c>
      <c r="G275" s="731"/>
      <c r="H275" s="733">
        <v>5.6</v>
      </c>
      <c r="I275" s="733"/>
      <c r="J275" s="731"/>
      <c r="K275" s="731"/>
      <c r="L275" s="731"/>
      <c r="M275" s="731"/>
      <c r="N275" s="731"/>
      <c r="O275" s="731"/>
      <c r="P275" s="731"/>
      <c r="Q275" s="731"/>
    </row>
    <row r="276" spans="1:17" x14ac:dyDescent="0.2">
      <c r="A276" s="110" t="s">
        <v>169</v>
      </c>
      <c r="B276" s="677"/>
      <c r="C276" s="677">
        <v>79</v>
      </c>
      <c r="D276" s="671"/>
      <c r="E276" s="671">
        <v>23.8</v>
      </c>
      <c r="F276" s="671"/>
      <c r="G276" s="671">
        <v>3.3</v>
      </c>
      <c r="H276" s="726"/>
      <c r="I276" s="726">
        <v>15</v>
      </c>
      <c r="J276" s="677">
        <v>238</v>
      </c>
      <c r="K276" s="677">
        <v>239</v>
      </c>
      <c r="L276" s="671">
        <v>8.6</v>
      </c>
      <c r="M276" s="671">
        <v>10.6</v>
      </c>
      <c r="N276" s="671">
        <v>27.6</v>
      </c>
      <c r="O276" s="671">
        <v>22.4</v>
      </c>
      <c r="P276" s="726">
        <v>0</v>
      </c>
      <c r="Q276" s="726">
        <v>0</v>
      </c>
    </row>
    <row r="277" spans="1:17" ht="15.75" customHeight="1" x14ac:dyDescent="0.2">
      <c r="A277" s="110" t="s">
        <v>170</v>
      </c>
      <c r="B277" s="674">
        <v>58</v>
      </c>
      <c r="C277" s="674">
        <v>78</v>
      </c>
      <c r="D277" s="673">
        <v>16</v>
      </c>
      <c r="E277" s="673">
        <v>18.8</v>
      </c>
      <c r="F277" s="673">
        <v>3.6</v>
      </c>
      <c r="G277" s="673">
        <v>4.0999999999999996</v>
      </c>
      <c r="H277" s="727">
        <v>5.6</v>
      </c>
      <c r="I277" s="727">
        <v>10.3</v>
      </c>
      <c r="J277" s="674">
        <v>238</v>
      </c>
      <c r="K277" s="674">
        <v>239</v>
      </c>
      <c r="L277" s="673">
        <v>8.6</v>
      </c>
      <c r="M277" s="673">
        <v>10.6</v>
      </c>
      <c r="N277" s="673">
        <v>27.6</v>
      </c>
      <c r="O277" s="673">
        <v>22.4</v>
      </c>
      <c r="P277" s="727">
        <v>0</v>
      </c>
      <c r="Q277" s="727">
        <v>0</v>
      </c>
    </row>
    <row r="278" spans="1:17" x14ac:dyDescent="0.2">
      <c r="A278" s="106" t="s">
        <v>461</v>
      </c>
      <c r="B278" s="677">
        <v>315</v>
      </c>
      <c r="C278" s="677"/>
      <c r="D278" s="671">
        <v>22.2</v>
      </c>
      <c r="E278" s="672"/>
      <c r="F278" s="677">
        <v>14.2</v>
      </c>
      <c r="G278" s="677"/>
      <c r="H278" s="677">
        <v>22.93</v>
      </c>
      <c r="I278" s="677"/>
      <c r="J278" s="677">
        <v>298</v>
      </c>
      <c r="K278" s="677"/>
      <c r="L278" s="677">
        <v>8.8000000000000007</v>
      </c>
      <c r="M278" s="677"/>
      <c r="N278" s="677">
        <v>33.9</v>
      </c>
      <c r="O278" s="677"/>
      <c r="P278" s="677">
        <v>0.06</v>
      </c>
      <c r="Q278" s="677"/>
    </row>
    <row r="279" spans="1:17" x14ac:dyDescent="0.2">
      <c r="A279" s="106" t="s">
        <v>460</v>
      </c>
      <c r="B279" s="677">
        <v>312</v>
      </c>
      <c r="C279" s="677"/>
      <c r="D279" s="671">
        <v>22.7</v>
      </c>
      <c r="E279" s="672"/>
      <c r="F279" s="677">
        <v>13.7</v>
      </c>
      <c r="G279" s="677"/>
      <c r="H279" s="677">
        <v>29.21</v>
      </c>
      <c r="I279" s="677"/>
      <c r="J279" s="677">
        <v>314</v>
      </c>
      <c r="K279" s="677"/>
      <c r="L279" s="677">
        <v>9.5</v>
      </c>
      <c r="M279" s="677"/>
      <c r="N279" s="677">
        <v>33.200000000000003</v>
      </c>
      <c r="O279" s="677"/>
      <c r="P279" s="677">
        <v>0.06</v>
      </c>
      <c r="Q279" s="677"/>
    </row>
    <row r="280" spans="1:17" ht="23.25" customHeight="1" x14ac:dyDescent="0.2">
      <c r="A280" s="430" t="s">
        <v>156</v>
      </c>
      <c r="B280" s="736" t="s">
        <v>485</v>
      </c>
      <c r="C280" s="736"/>
      <c r="D280" s="736"/>
      <c r="E280" s="736"/>
      <c r="F280" s="736"/>
      <c r="G280" s="736"/>
      <c r="H280" s="736"/>
      <c r="I280" s="736"/>
      <c r="J280" s="737" t="s">
        <v>484</v>
      </c>
      <c r="K280" s="737"/>
      <c r="L280" s="737"/>
      <c r="M280" s="737"/>
      <c r="N280" s="737"/>
      <c r="O280" s="737"/>
      <c r="P280" s="737"/>
      <c r="Q280" s="737"/>
    </row>
    <row r="281" spans="1:17" ht="49.5" customHeight="1" x14ac:dyDescent="0.2">
      <c r="A281" s="430"/>
      <c r="B281" s="430" t="s">
        <v>483</v>
      </c>
      <c r="C281" s="430"/>
      <c r="D281" s="430" t="s">
        <v>482</v>
      </c>
      <c r="E281" s="430"/>
      <c r="F281" s="430" t="s">
        <v>481</v>
      </c>
      <c r="G281" s="430"/>
      <c r="H281" s="430" t="s">
        <v>480</v>
      </c>
      <c r="I281" s="430"/>
      <c r="J281" s="430" t="s">
        <v>483</v>
      </c>
      <c r="K281" s="430"/>
      <c r="L281" s="430" t="s">
        <v>482</v>
      </c>
      <c r="M281" s="430"/>
      <c r="N281" s="430" t="s">
        <v>481</v>
      </c>
      <c r="O281" s="430"/>
      <c r="P281" s="430" t="s">
        <v>480</v>
      </c>
      <c r="Q281" s="430"/>
    </row>
    <row r="282" spans="1:17" x14ac:dyDescent="0.2">
      <c r="A282" s="430"/>
      <c r="B282" s="105">
        <v>2022</v>
      </c>
      <c r="C282" s="105">
        <v>2023</v>
      </c>
      <c r="D282" s="105">
        <v>2022</v>
      </c>
      <c r="E282" s="105">
        <v>2023</v>
      </c>
      <c r="F282" s="105">
        <v>2022</v>
      </c>
      <c r="G282" s="105">
        <v>2023</v>
      </c>
      <c r="H282" s="105">
        <v>2022</v>
      </c>
      <c r="I282" s="105">
        <v>2023</v>
      </c>
      <c r="J282" s="105">
        <v>2022</v>
      </c>
      <c r="K282" s="105">
        <v>2023</v>
      </c>
      <c r="L282" s="105">
        <v>2022</v>
      </c>
      <c r="M282" s="105">
        <v>2023</v>
      </c>
      <c r="N282" s="105">
        <v>2022</v>
      </c>
      <c r="O282" s="105">
        <v>2023</v>
      </c>
      <c r="P282" s="105">
        <v>2022</v>
      </c>
      <c r="Q282" s="105">
        <v>2023</v>
      </c>
    </row>
    <row r="283" spans="1:17" x14ac:dyDescent="0.2">
      <c r="A283" s="106" t="s">
        <v>158</v>
      </c>
      <c r="B283" s="677"/>
      <c r="C283" s="677"/>
      <c r="D283" s="671"/>
      <c r="E283" s="671"/>
      <c r="F283" s="672"/>
      <c r="G283" s="672"/>
      <c r="H283" s="677"/>
      <c r="I283" s="677"/>
      <c r="J283" s="672">
        <v>53</v>
      </c>
      <c r="K283" s="672">
        <v>67</v>
      </c>
      <c r="L283" s="671">
        <v>8.8000000000000007</v>
      </c>
      <c r="M283" s="671">
        <v>13.4</v>
      </c>
      <c r="N283" s="671">
        <v>6</v>
      </c>
      <c r="O283" s="671">
        <v>5</v>
      </c>
      <c r="P283" s="726">
        <v>0</v>
      </c>
      <c r="Q283" s="726">
        <v>0</v>
      </c>
    </row>
    <row r="284" spans="1:17" x14ac:dyDescent="0.2">
      <c r="A284" s="109" t="s">
        <v>159</v>
      </c>
      <c r="B284" s="677"/>
      <c r="C284" s="677"/>
      <c r="D284" s="671"/>
      <c r="E284" s="671"/>
      <c r="F284" s="671"/>
      <c r="G284" s="671"/>
      <c r="H284" s="671"/>
      <c r="I284" s="671"/>
      <c r="J284" s="672">
        <v>158</v>
      </c>
      <c r="K284" s="672"/>
      <c r="L284" s="671">
        <v>13.2</v>
      </c>
      <c r="M284" s="671"/>
      <c r="N284" s="671">
        <v>12</v>
      </c>
      <c r="O284" s="671"/>
      <c r="P284" s="726">
        <v>0</v>
      </c>
      <c r="Q284" s="726"/>
    </row>
    <row r="285" spans="1:17" x14ac:dyDescent="0.2">
      <c r="A285" s="109" t="s">
        <v>160</v>
      </c>
      <c r="B285" s="672"/>
      <c r="C285" s="672"/>
      <c r="D285" s="671"/>
      <c r="E285" s="671"/>
      <c r="F285" s="671"/>
      <c r="G285" s="671"/>
      <c r="H285" s="726"/>
      <c r="I285" s="726"/>
      <c r="J285" s="672">
        <v>340</v>
      </c>
      <c r="K285" s="672"/>
      <c r="L285" s="671">
        <v>13.6</v>
      </c>
      <c r="M285" s="671"/>
      <c r="N285" s="671">
        <v>25</v>
      </c>
      <c r="O285" s="671"/>
      <c r="P285" s="726">
        <v>0</v>
      </c>
      <c r="Q285" s="726"/>
    </row>
    <row r="286" spans="1:17" x14ac:dyDescent="0.2">
      <c r="A286" s="109" t="s">
        <v>161</v>
      </c>
      <c r="B286" s="672"/>
      <c r="C286" s="672"/>
      <c r="D286" s="671"/>
      <c r="E286" s="671"/>
      <c r="F286" s="671"/>
      <c r="G286" s="671"/>
      <c r="H286" s="726"/>
      <c r="I286" s="726"/>
      <c r="J286" s="672">
        <v>66</v>
      </c>
      <c r="K286" s="672"/>
      <c r="L286" s="671">
        <v>9.4</v>
      </c>
      <c r="M286" s="671"/>
      <c r="N286" s="671">
        <v>7</v>
      </c>
      <c r="O286" s="671"/>
      <c r="P286" s="726">
        <v>0</v>
      </c>
      <c r="Q286" s="726"/>
    </row>
    <row r="287" spans="1:17" x14ac:dyDescent="0.2">
      <c r="A287" s="109" t="s">
        <v>162</v>
      </c>
      <c r="B287" s="672"/>
      <c r="C287" s="672"/>
      <c r="D287" s="671"/>
      <c r="E287" s="671"/>
      <c r="F287" s="671"/>
      <c r="G287" s="671"/>
      <c r="H287" s="726"/>
      <c r="I287" s="726"/>
      <c r="J287" s="672">
        <v>345</v>
      </c>
      <c r="K287" s="672"/>
      <c r="L287" s="671">
        <v>12.3</v>
      </c>
      <c r="M287" s="671"/>
      <c r="N287" s="671">
        <v>28</v>
      </c>
      <c r="O287" s="671"/>
      <c r="P287" s="726">
        <v>0</v>
      </c>
      <c r="Q287" s="726"/>
    </row>
    <row r="288" spans="1:17" x14ac:dyDescent="0.2">
      <c r="A288" s="109" t="s">
        <v>163</v>
      </c>
      <c r="B288" s="672"/>
      <c r="C288" s="672"/>
      <c r="D288" s="671"/>
      <c r="E288" s="671"/>
      <c r="F288" s="671"/>
      <c r="G288" s="671"/>
      <c r="H288" s="726"/>
      <c r="I288" s="726"/>
      <c r="J288" s="672"/>
      <c r="K288" s="672">
        <v>363</v>
      </c>
      <c r="L288" s="671"/>
      <c r="M288" s="671">
        <v>10.5</v>
      </c>
      <c r="N288" s="671"/>
      <c r="O288" s="671">
        <v>34.6</v>
      </c>
      <c r="P288" s="726"/>
      <c r="Q288" s="726">
        <v>0</v>
      </c>
    </row>
    <row r="289" spans="1:17" x14ac:dyDescent="0.2">
      <c r="A289" s="106" t="s">
        <v>164</v>
      </c>
      <c r="B289" s="672"/>
      <c r="C289" s="672"/>
      <c r="D289" s="671"/>
      <c r="E289" s="671"/>
      <c r="F289" s="671"/>
      <c r="G289" s="671"/>
      <c r="H289" s="726"/>
      <c r="I289" s="726"/>
      <c r="J289" s="672">
        <v>154</v>
      </c>
      <c r="K289" s="672">
        <v>109</v>
      </c>
      <c r="L289" s="671">
        <v>7.7</v>
      </c>
      <c r="M289" s="671">
        <v>7.8</v>
      </c>
      <c r="N289" s="671">
        <v>20</v>
      </c>
      <c r="O289" s="671">
        <v>14</v>
      </c>
      <c r="P289" s="726">
        <v>0</v>
      </c>
      <c r="Q289" s="726">
        <v>0</v>
      </c>
    </row>
    <row r="290" spans="1:17" x14ac:dyDescent="0.2">
      <c r="A290" s="106" t="s">
        <v>165</v>
      </c>
      <c r="B290" s="672"/>
      <c r="C290" s="672"/>
      <c r="D290" s="671"/>
      <c r="E290" s="671"/>
      <c r="F290" s="671"/>
      <c r="G290" s="671"/>
      <c r="H290" s="726"/>
      <c r="I290" s="726"/>
      <c r="J290" s="672"/>
      <c r="K290" s="672"/>
      <c r="L290" s="671"/>
      <c r="M290" s="671"/>
      <c r="N290" s="671"/>
      <c r="O290" s="671"/>
      <c r="P290" s="726"/>
      <c r="Q290" s="726"/>
    </row>
    <row r="291" spans="1:17" x14ac:dyDescent="0.2">
      <c r="A291" s="106" t="s">
        <v>166</v>
      </c>
      <c r="B291" s="672"/>
      <c r="C291" s="672"/>
      <c r="D291" s="671"/>
      <c r="E291" s="671"/>
      <c r="F291" s="671"/>
      <c r="G291" s="671"/>
      <c r="H291" s="726"/>
      <c r="I291" s="726"/>
      <c r="J291" s="672"/>
      <c r="K291" s="672"/>
      <c r="L291" s="671"/>
      <c r="M291" s="671"/>
      <c r="N291" s="671"/>
      <c r="O291" s="671"/>
      <c r="P291" s="726"/>
      <c r="Q291" s="726"/>
    </row>
    <row r="292" spans="1:17" x14ac:dyDescent="0.2">
      <c r="A292" s="106" t="s">
        <v>167</v>
      </c>
      <c r="B292" s="672"/>
      <c r="C292" s="672"/>
      <c r="D292" s="671"/>
      <c r="E292" s="671"/>
      <c r="F292" s="671"/>
      <c r="G292" s="671"/>
      <c r="H292" s="726"/>
      <c r="I292" s="726"/>
      <c r="J292" s="672">
        <v>60</v>
      </c>
      <c r="K292" s="672">
        <v>59</v>
      </c>
      <c r="L292" s="671">
        <v>10</v>
      </c>
      <c r="M292" s="671">
        <v>6.9</v>
      </c>
      <c r="N292" s="671">
        <v>6</v>
      </c>
      <c r="O292" s="671">
        <v>8.5</v>
      </c>
      <c r="P292" s="726">
        <v>0</v>
      </c>
      <c r="Q292" s="726">
        <v>0</v>
      </c>
    </row>
    <row r="293" spans="1:17" x14ac:dyDescent="0.2">
      <c r="A293" s="110" t="s">
        <v>168</v>
      </c>
      <c r="B293" s="674"/>
      <c r="C293" s="674"/>
      <c r="D293" s="673"/>
      <c r="E293" s="673"/>
      <c r="F293" s="673"/>
      <c r="G293" s="673"/>
      <c r="H293" s="727"/>
      <c r="I293" s="727"/>
      <c r="J293" s="674">
        <v>166.3</v>
      </c>
      <c r="K293" s="674">
        <v>189</v>
      </c>
      <c r="L293" s="673">
        <v>10.7</v>
      </c>
      <c r="M293" s="673">
        <v>10.5</v>
      </c>
      <c r="N293" s="673">
        <v>15.5</v>
      </c>
      <c r="O293" s="673">
        <v>18</v>
      </c>
      <c r="P293" s="727">
        <v>0</v>
      </c>
      <c r="Q293" s="727">
        <v>0</v>
      </c>
    </row>
    <row r="294" spans="1:17" x14ac:dyDescent="0.2">
      <c r="A294" s="110" t="s">
        <v>169</v>
      </c>
      <c r="B294" s="672">
        <v>262</v>
      </c>
      <c r="C294" s="672">
        <v>281</v>
      </c>
      <c r="D294" s="671">
        <v>9.8000000000000007</v>
      </c>
      <c r="E294" s="671">
        <v>8.1999999999999993</v>
      </c>
      <c r="F294" s="671">
        <v>26.8</v>
      </c>
      <c r="G294" s="671">
        <v>34.299999999999997</v>
      </c>
      <c r="H294" s="726">
        <v>6.2</v>
      </c>
      <c r="I294" s="726">
        <v>6.8</v>
      </c>
      <c r="J294" s="672">
        <v>133</v>
      </c>
      <c r="K294" s="672">
        <v>44</v>
      </c>
      <c r="L294" s="671">
        <v>13.9</v>
      </c>
      <c r="M294" s="671">
        <v>16</v>
      </c>
      <c r="N294" s="671">
        <v>9.5</v>
      </c>
      <c r="O294" s="671">
        <v>2.8</v>
      </c>
      <c r="P294" s="726">
        <v>10.5</v>
      </c>
      <c r="Q294" s="726">
        <v>36.4</v>
      </c>
    </row>
    <row r="295" spans="1:17" ht="17.25" customHeight="1" x14ac:dyDescent="0.2">
      <c r="A295" s="110" t="s">
        <v>170</v>
      </c>
      <c r="B295" s="674">
        <v>262</v>
      </c>
      <c r="C295" s="674">
        <v>281</v>
      </c>
      <c r="D295" s="673">
        <v>9.8000000000000007</v>
      </c>
      <c r="E295" s="673">
        <v>8.1999999999999993</v>
      </c>
      <c r="F295" s="673">
        <v>26.8</v>
      </c>
      <c r="G295" s="673">
        <v>34.299999999999997</v>
      </c>
      <c r="H295" s="727">
        <v>6.2</v>
      </c>
      <c r="I295" s="727">
        <v>6.8</v>
      </c>
      <c r="J295" s="674">
        <v>160</v>
      </c>
      <c r="K295" s="674">
        <v>167</v>
      </c>
      <c r="L295" s="673">
        <v>11.2</v>
      </c>
      <c r="M295" s="673">
        <v>10.6</v>
      </c>
      <c r="N295" s="673">
        <v>14.3</v>
      </c>
      <c r="O295" s="673">
        <v>15.7</v>
      </c>
      <c r="P295" s="727">
        <v>1.4</v>
      </c>
      <c r="Q295" s="727">
        <v>1</v>
      </c>
    </row>
    <row r="296" spans="1:17" x14ac:dyDescent="0.2">
      <c r="A296" s="106" t="s">
        <v>461</v>
      </c>
      <c r="B296" s="677">
        <v>282</v>
      </c>
      <c r="C296" s="677"/>
      <c r="D296" s="671">
        <v>10.8</v>
      </c>
      <c r="E296" s="672"/>
      <c r="F296" s="677">
        <v>26.2</v>
      </c>
      <c r="G296" s="677"/>
      <c r="H296" s="677">
        <v>0.99</v>
      </c>
      <c r="I296" s="677"/>
      <c r="J296" s="677">
        <v>263</v>
      </c>
      <c r="K296" s="677"/>
      <c r="L296" s="671">
        <v>11</v>
      </c>
      <c r="M296" s="672"/>
      <c r="N296" s="677">
        <v>24.2</v>
      </c>
      <c r="O296" s="677"/>
      <c r="P296" s="677">
        <v>0.61</v>
      </c>
      <c r="Q296" s="677"/>
    </row>
    <row r="297" spans="1:17" x14ac:dyDescent="0.2">
      <c r="A297" s="106" t="s">
        <v>460</v>
      </c>
      <c r="B297" s="677">
        <v>311</v>
      </c>
      <c r="C297" s="677"/>
      <c r="D297" s="671">
        <v>11.4</v>
      </c>
      <c r="E297" s="672"/>
      <c r="F297" s="677">
        <v>27.3</v>
      </c>
      <c r="G297" s="677"/>
      <c r="H297" s="677">
        <v>1.28</v>
      </c>
      <c r="I297" s="677"/>
      <c r="J297" s="677">
        <v>281</v>
      </c>
      <c r="K297" s="677"/>
      <c r="L297" s="671">
        <v>10.8</v>
      </c>
      <c r="M297" s="672"/>
      <c r="N297" s="677">
        <v>26.1</v>
      </c>
      <c r="O297" s="677"/>
      <c r="P297" s="677">
        <v>7.0000000000000007E-2</v>
      </c>
      <c r="Q297" s="677"/>
    </row>
    <row r="298" spans="1:17" ht="14.25" x14ac:dyDescent="0.2">
      <c r="A298" s="430" t="s">
        <v>156</v>
      </c>
      <c r="B298" s="738" t="s">
        <v>459</v>
      </c>
      <c r="C298" s="738"/>
      <c r="D298" s="738"/>
      <c r="E298" s="738"/>
      <c r="F298" s="738"/>
      <c r="G298" s="738"/>
      <c r="H298" s="738"/>
      <c r="I298" s="747"/>
      <c r="J298" s="444"/>
      <c r="K298" s="444"/>
      <c r="L298" s="444"/>
      <c r="M298" s="444"/>
      <c r="N298" s="444"/>
      <c r="O298" s="444"/>
      <c r="P298" s="444"/>
      <c r="Q298" s="444"/>
    </row>
    <row r="299" spans="1:17" ht="50.25" customHeight="1" x14ac:dyDescent="0.2">
      <c r="A299" s="430"/>
      <c r="B299" s="430" t="s">
        <v>483</v>
      </c>
      <c r="C299" s="430"/>
      <c r="D299" s="430" t="s">
        <v>482</v>
      </c>
      <c r="E299" s="430"/>
      <c r="F299" s="430" t="s">
        <v>481</v>
      </c>
      <c r="G299" s="430"/>
      <c r="H299" s="430" t="s">
        <v>480</v>
      </c>
      <c r="I299" s="430"/>
      <c r="J299" s="739"/>
      <c r="K299" s="739"/>
      <c r="L299" s="739"/>
      <c r="M299" s="739"/>
      <c r="N299" s="739"/>
      <c r="O299" s="739"/>
      <c r="P299" s="739"/>
      <c r="Q299" s="739"/>
    </row>
    <row r="300" spans="1:17" x14ac:dyDescent="0.2">
      <c r="A300" s="430"/>
      <c r="B300" s="105">
        <v>2022</v>
      </c>
      <c r="C300" s="105">
        <v>2023</v>
      </c>
      <c r="D300" s="105">
        <v>2022</v>
      </c>
      <c r="E300" s="105">
        <v>2023</v>
      </c>
      <c r="F300" s="105">
        <v>2022</v>
      </c>
      <c r="G300" s="105">
        <v>2023</v>
      </c>
      <c r="H300" s="105">
        <v>2022</v>
      </c>
      <c r="I300" s="105">
        <v>2023</v>
      </c>
      <c r="J300" s="125"/>
      <c r="K300" s="125"/>
      <c r="L300" s="125"/>
      <c r="M300" s="125"/>
      <c r="N300" s="125"/>
      <c r="O300" s="125"/>
      <c r="P300" s="125"/>
      <c r="Q300" s="125"/>
    </row>
    <row r="301" spans="1:17" x14ac:dyDescent="0.2">
      <c r="A301" s="106" t="s">
        <v>158</v>
      </c>
      <c r="B301" s="672">
        <v>269</v>
      </c>
      <c r="C301" s="672">
        <v>285.63888888888891</v>
      </c>
      <c r="D301" s="671">
        <v>10.4</v>
      </c>
      <c r="E301" s="671">
        <v>9.4361091993576505</v>
      </c>
      <c r="F301" s="671">
        <v>25.8</v>
      </c>
      <c r="G301" s="671">
        <v>30.270833333333332</v>
      </c>
      <c r="H301" s="726">
        <v>2.9</v>
      </c>
      <c r="I301" s="726">
        <v>1.9729295710025234</v>
      </c>
      <c r="J301" s="740"/>
      <c r="K301" s="740"/>
      <c r="L301" s="741"/>
      <c r="M301" s="741"/>
      <c r="N301" s="741"/>
      <c r="O301" s="741"/>
      <c r="P301" s="742"/>
      <c r="Q301" s="742"/>
    </row>
    <row r="302" spans="1:17" x14ac:dyDescent="0.2">
      <c r="A302" s="109" t="s">
        <v>159</v>
      </c>
      <c r="B302" s="672">
        <v>277</v>
      </c>
      <c r="C302" s="672">
        <v>280.7</v>
      </c>
      <c r="D302" s="671">
        <v>8.4</v>
      </c>
      <c r="E302" s="671">
        <v>7.295646523716699</v>
      </c>
      <c r="F302" s="671">
        <v>33.1</v>
      </c>
      <c r="G302" s="671">
        <v>38.475000000000001</v>
      </c>
      <c r="H302" s="726">
        <v>1.7</v>
      </c>
      <c r="I302" s="726">
        <v>0.77972709551656916</v>
      </c>
      <c r="J302" s="740"/>
      <c r="K302" s="740"/>
      <c r="L302" s="741"/>
      <c r="M302" s="741"/>
      <c r="N302" s="741"/>
      <c r="O302" s="741"/>
      <c r="P302" s="742"/>
      <c r="Q302" s="742"/>
    </row>
    <row r="303" spans="1:17" x14ac:dyDescent="0.2">
      <c r="A303" s="109" t="s">
        <v>160</v>
      </c>
      <c r="B303" s="672">
        <v>309</v>
      </c>
      <c r="C303" s="672">
        <v>282.36111111111109</v>
      </c>
      <c r="D303" s="671">
        <v>7.7</v>
      </c>
      <c r="E303" s="671">
        <v>8.1777956556717619</v>
      </c>
      <c r="F303" s="671">
        <v>34.200000000000003</v>
      </c>
      <c r="G303" s="671">
        <v>29.595238095238095</v>
      </c>
      <c r="H303" s="726">
        <v>1</v>
      </c>
      <c r="I303" s="726">
        <v>1.2067578439259856</v>
      </c>
      <c r="J303" s="740"/>
      <c r="K303" s="740"/>
      <c r="L303" s="741"/>
      <c r="M303" s="741"/>
      <c r="N303" s="741"/>
      <c r="O303" s="741"/>
      <c r="P303" s="742"/>
      <c r="Q303" s="742"/>
    </row>
    <row r="304" spans="1:17" x14ac:dyDescent="0.2">
      <c r="A304" s="109" t="s">
        <v>161</v>
      </c>
      <c r="B304" s="672">
        <v>193</v>
      </c>
      <c r="C304" s="672">
        <v>167.79310344827587</v>
      </c>
      <c r="D304" s="671">
        <v>7.1</v>
      </c>
      <c r="E304" s="671">
        <v>6.8874734607218686</v>
      </c>
      <c r="F304" s="671">
        <v>25.2</v>
      </c>
      <c r="G304" s="671">
        <v>24.362068965517242</v>
      </c>
      <c r="H304" s="726">
        <v>1.6</v>
      </c>
      <c r="I304" s="726">
        <v>1.6277423920736023</v>
      </c>
      <c r="J304" s="740"/>
      <c r="K304" s="740"/>
      <c r="L304" s="741"/>
      <c r="M304" s="741"/>
      <c r="N304" s="741"/>
      <c r="O304" s="741"/>
      <c r="P304" s="742"/>
      <c r="Q304" s="742"/>
    </row>
    <row r="305" spans="1:17" x14ac:dyDescent="0.2">
      <c r="A305" s="109" t="s">
        <v>162</v>
      </c>
      <c r="B305" s="672">
        <v>295</v>
      </c>
      <c r="C305" s="672">
        <v>291.68518518518516</v>
      </c>
      <c r="D305" s="671">
        <v>8.1999999999999993</v>
      </c>
      <c r="E305" s="671">
        <v>8.0464878671775217</v>
      </c>
      <c r="F305" s="671">
        <v>35.799999999999997</v>
      </c>
      <c r="G305" s="671">
        <v>36.25</v>
      </c>
      <c r="H305" s="726">
        <v>1.8</v>
      </c>
      <c r="I305" s="726">
        <v>1.4303959131545338</v>
      </c>
      <c r="J305" s="740"/>
      <c r="K305" s="740"/>
      <c r="L305" s="741"/>
      <c r="M305" s="741"/>
      <c r="N305" s="741"/>
      <c r="O305" s="741"/>
      <c r="P305" s="742"/>
      <c r="Q305" s="742"/>
    </row>
    <row r="306" spans="1:17" x14ac:dyDescent="0.2">
      <c r="A306" s="109" t="s">
        <v>163</v>
      </c>
      <c r="B306" s="672">
        <v>325</v>
      </c>
      <c r="C306" s="672">
        <v>302.13953488372096</v>
      </c>
      <c r="D306" s="671">
        <v>7.5</v>
      </c>
      <c r="E306" s="671">
        <v>7.0170132325141781</v>
      </c>
      <c r="F306" s="671">
        <v>43.4</v>
      </c>
      <c r="G306" s="671">
        <v>43.058139534883722</v>
      </c>
      <c r="H306" s="726">
        <v>0.2</v>
      </c>
      <c r="I306" s="726">
        <v>0.21604104779908181</v>
      </c>
      <c r="J306" s="740"/>
      <c r="K306" s="740"/>
      <c r="L306" s="741"/>
      <c r="M306" s="741"/>
      <c r="N306" s="741"/>
      <c r="O306" s="741"/>
      <c r="P306" s="742"/>
      <c r="Q306" s="742"/>
    </row>
    <row r="307" spans="1:17" x14ac:dyDescent="0.2">
      <c r="A307" s="106" t="s">
        <v>164</v>
      </c>
      <c r="B307" s="672">
        <v>196</v>
      </c>
      <c r="C307" s="672">
        <v>161.66666666666666</v>
      </c>
      <c r="D307" s="671">
        <v>7.1</v>
      </c>
      <c r="E307" s="671">
        <v>7.0327604726100965</v>
      </c>
      <c r="F307" s="671">
        <v>27.5</v>
      </c>
      <c r="G307" s="671">
        <v>22.987654320987655</v>
      </c>
      <c r="H307" s="726">
        <v>0.7</v>
      </c>
      <c r="I307" s="726">
        <v>0.53705692803437166</v>
      </c>
      <c r="J307" s="740"/>
      <c r="K307" s="740"/>
      <c r="L307" s="741"/>
      <c r="M307" s="741"/>
      <c r="N307" s="741"/>
      <c r="O307" s="741"/>
      <c r="P307" s="742"/>
      <c r="Q307" s="742"/>
    </row>
    <row r="308" spans="1:17" x14ac:dyDescent="0.2">
      <c r="A308" s="106" t="s">
        <v>165</v>
      </c>
      <c r="B308" s="672">
        <v>227</v>
      </c>
      <c r="C308" s="672">
        <v>255.17777777777778</v>
      </c>
      <c r="D308" s="671">
        <v>7.3</v>
      </c>
      <c r="E308" s="671">
        <v>7.4856584093872227</v>
      </c>
      <c r="F308" s="671">
        <v>31</v>
      </c>
      <c r="G308" s="671">
        <v>34.088888888888889</v>
      </c>
      <c r="H308" s="726">
        <v>1.4</v>
      </c>
      <c r="I308" s="726">
        <v>1.0430247718383312</v>
      </c>
      <c r="J308" s="740"/>
      <c r="K308" s="740"/>
      <c r="L308" s="741"/>
      <c r="M308" s="741"/>
      <c r="N308" s="741"/>
      <c r="O308" s="741"/>
      <c r="P308" s="742"/>
      <c r="Q308" s="742"/>
    </row>
    <row r="309" spans="1:17" x14ac:dyDescent="0.2">
      <c r="A309" s="106" t="s">
        <v>166</v>
      </c>
      <c r="B309" s="672">
        <v>212</v>
      </c>
      <c r="C309" s="672">
        <v>206.22</v>
      </c>
      <c r="D309" s="671">
        <v>7.7</v>
      </c>
      <c r="E309" s="671">
        <v>7.7235955056179773</v>
      </c>
      <c r="F309" s="671">
        <v>27.4</v>
      </c>
      <c r="G309" s="671">
        <v>26.7</v>
      </c>
      <c r="H309" s="726">
        <v>1</v>
      </c>
      <c r="I309" s="726">
        <v>1.5730337078651686</v>
      </c>
      <c r="J309" s="740"/>
      <c r="K309" s="740"/>
      <c r="L309" s="741"/>
      <c r="M309" s="741"/>
      <c r="N309" s="741"/>
      <c r="O309" s="741"/>
      <c r="P309" s="742"/>
      <c r="Q309" s="742"/>
    </row>
    <row r="310" spans="1:17" x14ac:dyDescent="0.2">
      <c r="A310" s="106" t="s">
        <v>167</v>
      </c>
      <c r="B310" s="672">
        <v>242</v>
      </c>
      <c r="C310" s="672">
        <v>259.58695652173913</v>
      </c>
      <c r="D310" s="671">
        <v>8.3000000000000007</v>
      </c>
      <c r="E310" s="671">
        <v>8.572146446518305</v>
      </c>
      <c r="F310" s="671">
        <v>22.3</v>
      </c>
      <c r="G310" s="671">
        <v>30.282608695652176</v>
      </c>
      <c r="H310" s="726">
        <v>1.1000000000000001</v>
      </c>
      <c r="I310" s="726">
        <v>1.0768126346015794</v>
      </c>
      <c r="J310" s="740"/>
      <c r="K310" s="740"/>
      <c r="L310" s="741"/>
      <c r="M310" s="741"/>
      <c r="N310" s="741"/>
      <c r="O310" s="741"/>
      <c r="P310" s="742"/>
      <c r="Q310" s="742"/>
    </row>
    <row r="311" spans="1:17" x14ac:dyDescent="0.2">
      <c r="A311" s="110" t="s">
        <v>168</v>
      </c>
      <c r="B311" s="674">
        <v>249</v>
      </c>
      <c r="C311" s="674">
        <v>241</v>
      </c>
      <c r="D311" s="673">
        <v>8</v>
      </c>
      <c r="E311" s="673">
        <v>7.8</v>
      </c>
      <c r="F311" s="673">
        <v>30.9</v>
      </c>
      <c r="G311" s="673">
        <v>30.8</v>
      </c>
      <c r="H311" s="727">
        <v>1.3</v>
      </c>
      <c r="I311" s="727">
        <v>1.2</v>
      </c>
      <c r="J311" s="743"/>
      <c r="K311" s="743"/>
      <c r="L311" s="744"/>
      <c r="M311" s="744"/>
      <c r="N311" s="744"/>
      <c r="O311" s="744"/>
      <c r="P311" s="745"/>
      <c r="Q311" s="745"/>
    </row>
    <row r="312" spans="1:17" x14ac:dyDescent="0.2">
      <c r="A312" s="110" t="s">
        <v>169</v>
      </c>
      <c r="B312" s="672">
        <v>255</v>
      </c>
      <c r="C312" s="672">
        <v>251</v>
      </c>
      <c r="D312" s="671">
        <v>10.6</v>
      </c>
      <c r="E312" s="671">
        <v>10.7</v>
      </c>
      <c r="F312" s="671">
        <v>24</v>
      </c>
      <c r="G312" s="671">
        <v>23.5</v>
      </c>
      <c r="H312" s="726">
        <v>2.2999999999999998</v>
      </c>
      <c r="I312" s="726">
        <v>1.9</v>
      </c>
      <c r="J312" s="740"/>
      <c r="K312" s="740"/>
      <c r="L312" s="741"/>
      <c r="M312" s="741"/>
      <c r="N312" s="741"/>
      <c r="O312" s="741"/>
      <c r="P312" s="742"/>
      <c r="Q312" s="742"/>
    </row>
    <row r="313" spans="1:17" x14ac:dyDescent="0.2">
      <c r="A313" s="110" t="s">
        <v>170</v>
      </c>
      <c r="B313" s="674">
        <v>253</v>
      </c>
      <c r="C313" s="674">
        <v>248</v>
      </c>
      <c r="D313" s="673">
        <v>9.6</v>
      </c>
      <c r="E313" s="673">
        <v>9.6</v>
      </c>
      <c r="F313" s="673">
        <v>26.3</v>
      </c>
      <c r="G313" s="673">
        <v>25.8</v>
      </c>
      <c r="H313" s="727">
        <v>1.9</v>
      </c>
      <c r="I313" s="727">
        <v>1.6</v>
      </c>
      <c r="J313" s="743"/>
      <c r="K313" s="743"/>
      <c r="L313" s="744"/>
      <c r="M313" s="744"/>
      <c r="N313" s="744"/>
      <c r="O313" s="744"/>
      <c r="P313" s="745"/>
      <c r="Q313" s="745"/>
    </row>
    <row r="314" spans="1:17" x14ac:dyDescent="0.2">
      <c r="A314" s="106" t="s">
        <v>461</v>
      </c>
      <c r="B314" s="677">
        <v>284</v>
      </c>
      <c r="C314" s="677"/>
      <c r="D314" s="671">
        <v>10</v>
      </c>
      <c r="E314" s="672"/>
      <c r="F314" s="677">
        <v>28.8</v>
      </c>
      <c r="G314" s="677"/>
      <c r="H314" s="677">
        <v>2.63</v>
      </c>
      <c r="I314" s="677"/>
      <c r="J314" s="746"/>
      <c r="K314" s="746"/>
      <c r="L314" s="741"/>
      <c r="M314" s="740"/>
      <c r="N314" s="746"/>
      <c r="O314" s="746"/>
      <c r="P314" s="746"/>
      <c r="Q314" s="746"/>
    </row>
    <row r="315" spans="1:17" x14ac:dyDescent="0.2">
      <c r="A315" s="106" t="s">
        <v>460</v>
      </c>
      <c r="B315" s="677">
        <v>297</v>
      </c>
      <c r="C315" s="677"/>
      <c r="D315" s="671">
        <v>10.5</v>
      </c>
      <c r="E315" s="672"/>
      <c r="F315" s="677">
        <v>28.2</v>
      </c>
      <c r="G315" s="677"/>
      <c r="H315" s="677">
        <v>2.87</v>
      </c>
      <c r="I315" s="677"/>
      <c r="J315" s="746"/>
      <c r="K315" s="746"/>
      <c r="L315" s="741"/>
      <c r="M315" s="740"/>
      <c r="N315" s="746"/>
      <c r="O315" s="746"/>
      <c r="P315" s="746"/>
      <c r="Q315" s="746"/>
    </row>
  </sheetData>
  <mergeCells count="196">
    <mergeCell ref="A280:A282"/>
    <mergeCell ref="B280:I280"/>
    <mergeCell ref="J280:Q280"/>
    <mergeCell ref="B281:C281"/>
    <mergeCell ref="D281:E281"/>
    <mergeCell ref="F281:G281"/>
    <mergeCell ref="H281:I281"/>
    <mergeCell ref="J281:K281"/>
    <mergeCell ref="A298:A300"/>
    <mergeCell ref="B298:I298"/>
    <mergeCell ref="J298:Q298"/>
    <mergeCell ref="B299:C299"/>
    <mergeCell ref="D299:E299"/>
    <mergeCell ref="F299:G299"/>
    <mergeCell ref="H299:I299"/>
    <mergeCell ref="J299:K299"/>
    <mergeCell ref="L299:M299"/>
    <mergeCell ref="N299:O299"/>
    <mergeCell ref="P299:Q299"/>
    <mergeCell ref="L281:M281"/>
    <mergeCell ref="N281:O281"/>
    <mergeCell ref="P281:Q281"/>
    <mergeCell ref="A262:A264"/>
    <mergeCell ref="B262:I262"/>
    <mergeCell ref="J262:Q262"/>
    <mergeCell ref="B263:C263"/>
    <mergeCell ref="D263:E263"/>
    <mergeCell ref="A243:A245"/>
    <mergeCell ref="B243:I243"/>
    <mergeCell ref="J243:Q243"/>
    <mergeCell ref="B244:C244"/>
    <mergeCell ref="D244:E244"/>
    <mergeCell ref="F244:G244"/>
    <mergeCell ref="H244:I244"/>
    <mergeCell ref="J244:K244"/>
    <mergeCell ref="L244:M244"/>
    <mergeCell ref="N244:O244"/>
    <mergeCell ref="F263:G263"/>
    <mergeCell ref="H263:I263"/>
    <mergeCell ref="J263:K263"/>
    <mergeCell ref="L263:M263"/>
    <mergeCell ref="N263:O263"/>
    <mergeCell ref="P263:Q263"/>
    <mergeCell ref="A224:Q224"/>
    <mergeCell ref="A225:A227"/>
    <mergeCell ref="B225:I225"/>
    <mergeCell ref="J225:Q225"/>
    <mergeCell ref="B226:C226"/>
    <mergeCell ref="D226:E226"/>
    <mergeCell ref="F226:G226"/>
    <mergeCell ref="P244:Q244"/>
    <mergeCell ref="A261:Q261"/>
    <mergeCell ref="L189:M189"/>
    <mergeCell ref="N189:O189"/>
    <mergeCell ref="N207:O207"/>
    <mergeCell ref="P207:Q207"/>
    <mergeCell ref="N226:O226"/>
    <mergeCell ref="P226:Q226"/>
    <mergeCell ref="A169:A171"/>
    <mergeCell ref="B169:I169"/>
    <mergeCell ref="J169:Q169"/>
    <mergeCell ref="B170:C170"/>
    <mergeCell ref="D170:E170"/>
    <mergeCell ref="F170:G170"/>
    <mergeCell ref="H226:I226"/>
    <mergeCell ref="J226:K226"/>
    <mergeCell ref="L226:M226"/>
    <mergeCell ref="B207:C207"/>
    <mergeCell ref="D207:E207"/>
    <mergeCell ref="F207:G207"/>
    <mergeCell ref="H207:I207"/>
    <mergeCell ref="J207:K207"/>
    <mergeCell ref="L207:M207"/>
    <mergeCell ref="A206:A208"/>
    <mergeCell ref="B206:I206"/>
    <mergeCell ref="J206:Q206"/>
    <mergeCell ref="D189:E189"/>
    <mergeCell ref="P133:Q133"/>
    <mergeCell ref="A150:Q150"/>
    <mergeCell ref="A151:A153"/>
    <mergeCell ref="B151:I151"/>
    <mergeCell ref="J151:Q151"/>
    <mergeCell ref="B152:C152"/>
    <mergeCell ref="D152:E152"/>
    <mergeCell ref="F152:G152"/>
    <mergeCell ref="H152:I152"/>
    <mergeCell ref="P189:Q189"/>
    <mergeCell ref="J170:K170"/>
    <mergeCell ref="L170:M170"/>
    <mergeCell ref="N170:O170"/>
    <mergeCell ref="P170:Q170"/>
    <mergeCell ref="A187:Q187"/>
    <mergeCell ref="A188:A190"/>
    <mergeCell ref="B188:I188"/>
    <mergeCell ref="J188:Q188"/>
    <mergeCell ref="B189:C189"/>
    <mergeCell ref="H170:I170"/>
    <mergeCell ref="F189:G189"/>
    <mergeCell ref="H189:I189"/>
    <mergeCell ref="J189:K189"/>
    <mergeCell ref="L115:M115"/>
    <mergeCell ref="N115:O115"/>
    <mergeCell ref="N133:O133"/>
    <mergeCell ref="L152:M152"/>
    <mergeCell ref="N152:O152"/>
    <mergeCell ref="P152:Q152"/>
    <mergeCell ref="A95:A97"/>
    <mergeCell ref="B95:I95"/>
    <mergeCell ref="J95:Q95"/>
    <mergeCell ref="B96:C96"/>
    <mergeCell ref="D96:E96"/>
    <mergeCell ref="F96:G96"/>
    <mergeCell ref="J152:K152"/>
    <mergeCell ref="A132:A134"/>
    <mergeCell ref="B132:I132"/>
    <mergeCell ref="J132:Q132"/>
    <mergeCell ref="B133:C133"/>
    <mergeCell ref="D133:E133"/>
    <mergeCell ref="F133:G133"/>
    <mergeCell ref="H133:I133"/>
    <mergeCell ref="J133:K133"/>
    <mergeCell ref="L133:M133"/>
    <mergeCell ref="D115:E115"/>
    <mergeCell ref="P59:Q59"/>
    <mergeCell ref="A76:Q76"/>
    <mergeCell ref="A77:A79"/>
    <mergeCell ref="B77:I77"/>
    <mergeCell ref="J77:Q77"/>
    <mergeCell ref="B78:C78"/>
    <mergeCell ref="D78:E78"/>
    <mergeCell ref="F78:G78"/>
    <mergeCell ref="H78:I78"/>
    <mergeCell ref="P115:Q115"/>
    <mergeCell ref="J96:K96"/>
    <mergeCell ref="L96:M96"/>
    <mergeCell ref="N96:O96"/>
    <mergeCell ref="P96:Q96"/>
    <mergeCell ref="A113:Q113"/>
    <mergeCell ref="A114:A116"/>
    <mergeCell ref="B114:I114"/>
    <mergeCell ref="J114:Q114"/>
    <mergeCell ref="B115:C115"/>
    <mergeCell ref="H96:I96"/>
    <mergeCell ref="F115:G115"/>
    <mergeCell ref="H115:I115"/>
    <mergeCell ref="J115:K115"/>
    <mergeCell ref="P78:Q78"/>
    <mergeCell ref="A21:A23"/>
    <mergeCell ref="B21:I21"/>
    <mergeCell ref="J21:Q21"/>
    <mergeCell ref="B22:C22"/>
    <mergeCell ref="D22:E22"/>
    <mergeCell ref="F22:G22"/>
    <mergeCell ref="J78:K78"/>
    <mergeCell ref="A58:A60"/>
    <mergeCell ref="B58:I58"/>
    <mergeCell ref="J58:Q58"/>
    <mergeCell ref="B59:C59"/>
    <mergeCell ref="D59:E59"/>
    <mergeCell ref="F59:G59"/>
    <mergeCell ref="H59:I59"/>
    <mergeCell ref="J59:K59"/>
    <mergeCell ref="L59:M59"/>
    <mergeCell ref="H22:I22"/>
    <mergeCell ref="F41:G41"/>
    <mergeCell ref="H41:I41"/>
    <mergeCell ref="J41:K41"/>
    <mergeCell ref="L41:M41"/>
    <mergeCell ref="N41:O41"/>
    <mergeCell ref="N59:O59"/>
    <mergeCell ref="L78:M78"/>
    <mergeCell ref="N78:O78"/>
    <mergeCell ref="J4:K4"/>
    <mergeCell ref="L4:M4"/>
    <mergeCell ref="N4:O4"/>
    <mergeCell ref="P4:Q4"/>
    <mergeCell ref="D41:E41"/>
    <mergeCell ref="A1:Q1"/>
    <mergeCell ref="A2:Q2"/>
    <mergeCell ref="A3:A5"/>
    <mergeCell ref="B3:I3"/>
    <mergeCell ref="J3:Q3"/>
    <mergeCell ref="B4:C4"/>
    <mergeCell ref="D4:E4"/>
    <mergeCell ref="F4:G4"/>
    <mergeCell ref="H4:I4"/>
    <mergeCell ref="P41:Q41"/>
    <mergeCell ref="J22:K22"/>
    <mergeCell ref="L22:M22"/>
    <mergeCell ref="N22:O22"/>
    <mergeCell ref="P22:Q22"/>
    <mergeCell ref="A39:Q39"/>
    <mergeCell ref="A40:A42"/>
    <mergeCell ref="B40:I40"/>
    <mergeCell ref="J40:Q40"/>
    <mergeCell ref="B41:C41"/>
  </mergeCells>
  <pageMargins left="0.51181102362204722" right="0.31496062992125984" top="0.55118110236220474" bottom="0.35433070866141736" header="0.31496062992125984" footer="0.31496062992125984"/>
  <pageSetup paperSize="9" scale="90" fitToWidth="0" fitToHeight="0" orientation="landscape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0"/>
  <sheetViews>
    <sheetView workbookViewId="0">
      <selection activeCell="E23" sqref="E23"/>
    </sheetView>
  </sheetViews>
  <sheetFormatPr defaultRowHeight="15" x14ac:dyDescent="0.25"/>
  <cols>
    <col min="1" max="1" width="21.42578125" style="291" customWidth="1"/>
    <col min="2" max="2" width="5.85546875" style="291" customWidth="1"/>
    <col min="3" max="3" width="6" style="291" customWidth="1"/>
    <col min="4" max="4" width="5.85546875" style="291" customWidth="1"/>
    <col min="5" max="5" width="6.5703125" style="291" customWidth="1"/>
    <col min="6" max="7" width="6.140625" style="291" customWidth="1"/>
    <col min="8" max="8" width="6.5703125" style="291" customWidth="1"/>
    <col min="9" max="9" width="5.7109375" style="291" customWidth="1"/>
    <col min="10" max="10" width="6.28515625" style="291" customWidth="1"/>
    <col min="11" max="11" width="5.7109375" style="291" customWidth="1"/>
    <col min="12" max="12" width="6.140625" style="291" customWidth="1"/>
    <col min="13" max="13" width="5.85546875" style="291" customWidth="1"/>
    <col min="14" max="15" width="6.28515625" style="291" customWidth="1"/>
    <col min="16" max="16" width="6" style="291" customWidth="1"/>
    <col min="17" max="17" width="5.7109375" style="291" customWidth="1"/>
    <col min="18" max="18" width="6.28515625" style="291" customWidth="1"/>
    <col min="19" max="19" width="6.42578125" style="291" customWidth="1"/>
    <col min="20" max="20" width="6.28515625" style="291" customWidth="1"/>
    <col min="21" max="21" width="6.7109375" style="291" customWidth="1"/>
    <col min="22" max="22" width="5.7109375" style="291" customWidth="1"/>
    <col min="23" max="23" width="6.7109375" style="291" customWidth="1"/>
    <col min="24" max="24" width="6.28515625" style="291" customWidth="1"/>
    <col min="25" max="25" width="5.5703125" style="291" customWidth="1"/>
    <col min="26" max="16384" width="9.140625" style="291"/>
  </cols>
  <sheetData>
    <row r="1" spans="1:25" ht="29.25" customHeight="1" x14ac:dyDescent="0.3">
      <c r="A1" s="748" t="s">
        <v>551</v>
      </c>
      <c r="B1" s="748"/>
      <c r="C1" s="748"/>
      <c r="D1" s="748"/>
      <c r="E1" s="748"/>
      <c r="F1" s="748"/>
      <c r="G1" s="748"/>
      <c r="H1" s="748"/>
      <c r="I1" s="748"/>
      <c r="J1" s="748"/>
      <c r="K1" s="748"/>
      <c r="L1" s="748"/>
      <c r="M1" s="748"/>
      <c r="N1" s="748"/>
      <c r="O1" s="748"/>
      <c r="P1" s="748"/>
      <c r="Q1" s="748"/>
      <c r="R1" s="748"/>
      <c r="S1" s="748"/>
      <c r="T1" s="748"/>
      <c r="U1" s="748"/>
      <c r="V1" s="748"/>
      <c r="W1" s="305"/>
      <c r="X1" s="304"/>
      <c r="Y1" s="304"/>
    </row>
    <row r="2" spans="1:25" ht="35.25" customHeight="1" x14ac:dyDescent="0.25">
      <c r="A2" s="654" t="s">
        <v>550</v>
      </c>
      <c r="B2" s="654"/>
      <c r="C2" s="654"/>
      <c r="D2" s="654"/>
      <c r="E2" s="654"/>
      <c r="F2" s="654"/>
      <c r="G2" s="654"/>
      <c r="H2" s="654"/>
      <c r="I2" s="654"/>
      <c r="J2" s="654"/>
      <c r="K2" s="654"/>
      <c r="L2" s="654"/>
      <c r="M2" s="654"/>
      <c r="N2" s="654"/>
      <c r="O2" s="654"/>
      <c r="P2" s="654"/>
      <c r="Q2" s="654"/>
      <c r="R2" s="654"/>
      <c r="S2" s="654"/>
      <c r="T2" s="654"/>
      <c r="U2" s="654"/>
      <c r="V2" s="654"/>
      <c r="W2" s="305"/>
      <c r="X2" s="304"/>
      <c r="Y2" s="304"/>
    </row>
    <row r="3" spans="1:25" ht="27" customHeight="1" x14ac:dyDescent="0.25">
      <c r="A3" s="493" t="s">
        <v>156</v>
      </c>
      <c r="B3" s="493" t="s">
        <v>549</v>
      </c>
      <c r="C3" s="758"/>
      <c r="D3" s="758"/>
      <c r="E3" s="758"/>
      <c r="F3" s="758"/>
      <c r="G3" s="758"/>
      <c r="H3" s="758"/>
      <c r="I3" s="758"/>
      <c r="J3" s="490" t="s">
        <v>548</v>
      </c>
      <c r="K3" s="474"/>
      <c r="L3" s="474"/>
      <c r="M3" s="474"/>
      <c r="N3" s="474"/>
      <c r="O3" s="474"/>
      <c r="P3" s="474"/>
      <c r="Q3" s="474"/>
      <c r="R3" s="474"/>
      <c r="S3" s="474"/>
      <c r="T3" s="474"/>
      <c r="U3" s="474"/>
      <c r="V3" s="474"/>
      <c r="W3" s="474"/>
      <c r="X3" s="474"/>
      <c r="Y3" s="474"/>
    </row>
    <row r="4" spans="1:25" ht="29.25" customHeight="1" x14ac:dyDescent="0.25">
      <c r="A4" s="493"/>
      <c r="B4" s="758"/>
      <c r="C4" s="758"/>
      <c r="D4" s="758"/>
      <c r="E4" s="758"/>
      <c r="F4" s="758"/>
      <c r="G4" s="758"/>
      <c r="H4" s="758"/>
      <c r="I4" s="758"/>
      <c r="J4" s="493" t="s">
        <v>547</v>
      </c>
      <c r="K4" s="758"/>
      <c r="L4" s="758"/>
      <c r="M4" s="758"/>
      <c r="N4" s="758"/>
      <c r="O4" s="758"/>
      <c r="P4" s="758"/>
      <c r="Q4" s="758"/>
      <c r="R4" s="493" t="s">
        <v>546</v>
      </c>
      <c r="S4" s="758"/>
      <c r="T4" s="758"/>
      <c r="U4" s="758"/>
      <c r="V4" s="758"/>
      <c r="W4" s="758"/>
      <c r="X4" s="758"/>
      <c r="Y4" s="758"/>
    </row>
    <row r="5" spans="1:25" ht="24.75" customHeight="1" x14ac:dyDescent="0.25">
      <c r="A5" s="493"/>
      <c r="B5" s="299">
        <v>2016</v>
      </c>
      <c r="C5" s="299">
        <v>2017</v>
      </c>
      <c r="D5" s="299">
        <v>2018</v>
      </c>
      <c r="E5" s="299">
        <v>2019</v>
      </c>
      <c r="F5" s="299">
        <v>2020</v>
      </c>
      <c r="G5" s="299">
        <v>2021</v>
      </c>
      <c r="H5" s="299">
        <v>2022</v>
      </c>
      <c r="I5" s="299">
        <v>2023</v>
      </c>
      <c r="J5" s="299">
        <v>2016</v>
      </c>
      <c r="K5" s="299">
        <v>2017</v>
      </c>
      <c r="L5" s="299">
        <v>2018</v>
      </c>
      <c r="M5" s="299">
        <v>2019</v>
      </c>
      <c r="N5" s="299">
        <v>2020</v>
      </c>
      <c r="O5" s="299">
        <v>2021</v>
      </c>
      <c r="P5" s="299">
        <v>2022</v>
      </c>
      <c r="Q5" s="299">
        <v>2023</v>
      </c>
      <c r="R5" s="299">
        <v>2016</v>
      </c>
      <c r="S5" s="299">
        <v>2017</v>
      </c>
      <c r="T5" s="299">
        <v>2018</v>
      </c>
      <c r="U5" s="299">
        <v>2019</v>
      </c>
      <c r="V5" s="299">
        <v>2020</v>
      </c>
      <c r="W5" s="299">
        <v>2021</v>
      </c>
      <c r="X5" s="299">
        <v>2022</v>
      </c>
      <c r="Y5" s="299">
        <v>2023</v>
      </c>
    </row>
    <row r="6" spans="1:25" ht="24" customHeight="1" x14ac:dyDescent="0.25">
      <c r="A6" s="295" t="s">
        <v>158</v>
      </c>
      <c r="B6" s="759">
        <v>300</v>
      </c>
      <c r="C6" s="759">
        <v>293</v>
      </c>
      <c r="D6" s="759">
        <v>277.66071428571428</v>
      </c>
      <c r="E6" s="759">
        <v>236</v>
      </c>
      <c r="F6" s="759">
        <v>224</v>
      </c>
      <c r="G6" s="759">
        <v>176.6</v>
      </c>
      <c r="H6" s="759">
        <v>208.5</v>
      </c>
      <c r="I6" s="759">
        <v>227</v>
      </c>
      <c r="J6" s="759">
        <v>322</v>
      </c>
      <c r="K6" s="759">
        <v>283</v>
      </c>
      <c r="L6" s="759">
        <v>356.3125</v>
      </c>
      <c r="M6" s="759">
        <v>283</v>
      </c>
      <c r="N6" s="759">
        <v>214.4</v>
      </c>
      <c r="O6" s="759">
        <v>225</v>
      </c>
      <c r="P6" s="759">
        <v>251.3</v>
      </c>
      <c r="Q6" s="759">
        <v>338</v>
      </c>
      <c r="R6" s="759">
        <v>294</v>
      </c>
      <c r="S6" s="759">
        <v>298</v>
      </c>
      <c r="T6" s="759">
        <v>246.2</v>
      </c>
      <c r="U6" s="759">
        <v>217</v>
      </c>
      <c r="V6" s="759">
        <v>228</v>
      </c>
      <c r="W6" s="759">
        <v>172.9</v>
      </c>
      <c r="X6" s="760">
        <v>195.2</v>
      </c>
      <c r="Y6" s="760">
        <v>183</v>
      </c>
    </row>
    <row r="7" spans="1:25" ht="24" customHeight="1" x14ac:dyDescent="0.25">
      <c r="A7" s="295" t="s">
        <v>159</v>
      </c>
      <c r="B7" s="759">
        <v>427</v>
      </c>
      <c r="C7" s="759">
        <v>286</v>
      </c>
      <c r="D7" s="759">
        <v>259.82608695652175</v>
      </c>
      <c r="E7" s="759">
        <v>206</v>
      </c>
      <c r="F7" s="759">
        <v>158</v>
      </c>
      <c r="G7" s="759">
        <v>109.8</v>
      </c>
      <c r="H7" s="759">
        <v>334.4</v>
      </c>
      <c r="I7" s="759">
        <v>362</v>
      </c>
      <c r="J7" s="759">
        <v>406</v>
      </c>
      <c r="K7" s="759">
        <v>299</v>
      </c>
      <c r="L7" s="759">
        <v>269.42857142857144</v>
      </c>
      <c r="M7" s="759">
        <v>284</v>
      </c>
      <c r="N7" s="759">
        <v>174</v>
      </c>
      <c r="O7" s="759">
        <v>60</v>
      </c>
      <c r="P7" s="759">
        <v>0</v>
      </c>
      <c r="Q7" s="759">
        <v>0</v>
      </c>
      <c r="R7" s="759">
        <v>437</v>
      </c>
      <c r="S7" s="759">
        <v>280</v>
      </c>
      <c r="T7" s="759">
        <v>255.625</v>
      </c>
      <c r="U7" s="759">
        <v>172</v>
      </c>
      <c r="V7" s="759">
        <v>150</v>
      </c>
      <c r="W7" s="759">
        <v>111.9</v>
      </c>
      <c r="X7" s="760">
        <v>334.4</v>
      </c>
      <c r="Y7" s="760">
        <v>362</v>
      </c>
    </row>
    <row r="8" spans="1:25" ht="24" customHeight="1" x14ac:dyDescent="0.25">
      <c r="A8" s="295" t="s">
        <v>160</v>
      </c>
      <c r="B8" s="759">
        <v>320</v>
      </c>
      <c r="C8" s="759">
        <v>324</v>
      </c>
      <c r="D8" s="759">
        <v>297.05</v>
      </c>
      <c r="E8" s="759">
        <v>305</v>
      </c>
      <c r="F8" s="759">
        <v>260</v>
      </c>
      <c r="G8" s="759">
        <v>292.39999999999998</v>
      </c>
      <c r="H8" s="759">
        <v>303.5</v>
      </c>
      <c r="I8" s="759">
        <v>308</v>
      </c>
      <c r="J8" s="759">
        <v>153</v>
      </c>
      <c r="K8" s="759">
        <v>251</v>
      </c>
      <c r="L8" s="759">
        <v>197</v>
      </c>
      <c r="M8" s="759">
        <v>0</v>
      </c>
      <c r="N8" s="759">
        <v>16</v>
      </c>
      <c r="O8" s="759">
        <v>0</v>
      </c>
      <c r="P8" s="759">
        <v>0</v>
      </c>
      <c r="Q8" s="759">
        <v>0</v>
      </c>
      <c r="R8" s="759">
        <v>379</v>
      </c>
      <c r="S8" s="759">
        <v>337</v>
      </c>
      <c r="T8" s="759">
        <v>314.70588235294116</v>
      </c>
      <c r="U8" s="759">
        <v>305</v>
      </c>
      <c r="V8" s="759">
        <v>299</v>
      </c>
      <c r="W8" s="759">
        <v>292.39999999999998</v>
      </c>
      <c r="X8" s="760">
        <v>303.5</v>
      </c>
      <c r="Y8" s="760">
        <v>308</v>
      </c>
    </row>
    <row r="9" spans="1:25" ht="24" customHeight="1" x14ac:dyDescent="0.25">
      <c r="A9" s="295" t="s">
        <v>161</v>
      </c>
      <c r="B9" s="759">
        <v>340</v>
      </c>
      <c r="C9" s="759">
        <v>392</v>
      </c>
      <c r="D9" s="759">
        <v>234.57142857142858</v>
      </c>
      <c r="E9" s="759">
        <v>278</v>
      </c>
      <c r="F9" s="759">
        <v>203</v>
      </c>
      <c r="G9" s="759">
        <v>250.8</v>
      </c>
      <c r="H9" s="759">
        <v>264</v>
      </c>
      <c r="I9" s="759">
        <v>264</v>
      </c>
      <c r="J9" s="759">
        <v>308</v>
      </c>
      <c r="K9" s="759">
        <v>535</v>
      </c>
      <c r="L9" s="759">
        <v>178.33333333333334</v>
      </c>
      <c r="M9" s="759">
        <v>273</v>
      </c>
      <c r="N9" s="759">
        <v>202</v>
      </c>
      <c r="O9" s="759">
        <v>324.60000000000002</v>
      </c>
      <c r="P9" s="759">
        <v>434.6</v>
      </c>
      <c r="Q9" s="759">
        <v>393</v>
      </c>
      <c r="R9" s="759">
        <v>372</v>
      </c>
      <c r="S9" s="759">
        <v>285</v>
      </c>
      <c r="T9" s="759">
        <v>309.55555555555554</v>
      </c>
      <c r="U9" s="759">
        <v>284</v>
      </c>
      <c r="V9" s="759">
        <v>204</v>
      </c>
      <c r="W9" s="759">
        <v>140.1</v>
      </c>
      <c r="X9" s="760">
        <v>36.6</v>
      </c>
      <c r="Y9" s="760">
        <v>93</v>
      </c>
    </row>
    <row r="10" spans="1:25" ht="24" customHeight="1" x14ac:dyDescent="0.25">
      <c r="A10" s="295" t="s">
        <v>162</v>
      </c>
      <c r="B10" s="759">
        <v>198</v>
      </c>
      <c r="C10" s="759">
        <v>297</v>
      </c>
      <c r="D10" s="759">
        <v>251.5</v>
      </c>
      <c r="E10" s="759">
        <v>277</v>
      </c>
      <c r="F10" s="759">
        <v>95</v>
      </c>
      <c r="G10" s="759">
        <v>328.5</v>
      </c>
      <c r="H10" s="759">
        <v>379.7</v>
      </c>
      <c r="I10" s="759">
        <v>280</v>
      </c>
      <c r="J10" s="759">
        <v>198</v>
      </c>
      <c r="K10" s="759">
        <v>313</v>
      </c>
      <c r="L10" s="759">
        <v>265.7037037037037</v>
      </c>
      <c r="M10" s="759">
        <v>304</v>
      </c>
      <c r="N10" s="759">
        <v>107</v>
      </c>
      <c r="O10" s="759">
        <v>344.5</v>
      </c>
      <c r="P10" s="759">
        <v>403</v>
      </c>
      <c r="Q10" s="759">
        <v>356</v>
      </c>
      <c r="R10" s="759">
        <v>198</v>
      </c>
      <c r="S10" s="759">
        <v>279</v>
      </c>
      <c r="T10" s="759">
        <v>222</v>
      </c>
      <c r="U10" s="759">
        <v>241</v>
      </c>
      <c r="V10" s="759">
        <v>78</v>
      </c>
      <c r="W10" s="759">
        <v>297.7</v>
      </c>
      <c r="X10" s="760">
        <v>335.3</v>
      </c>
      <c r="Y10" s="760">
        <v>151</v>
      </c>
    </row>
    <row r="11" spans="1:25" ht="24" customHeight="1" x14ac:dyDescent="0.25">
      <c r="A11" s="295" t="s">
        <v>163</v>
      </c>
      <c r="B11" s="759">
        <v>229</v>
      </c>
      <c r="C11" s="759">
        <v>266</v>
      </c>
      <c r="D11" s="759">
        <v>250</v>
      </c>
      <c r="E11" s="759">
        <v>191</v>
      </c>
      <c r="F11" s="759">
        <v>219</v>
      </c>
      <c r="G11" s="759">
        <v>211.9</v>
      </c>
      <c r="H11" s="759">
        <v>198.6</v>
      </c>
      <c r="I11" s="759">
        <v>190</v>
      </c>
      <c r="J11" s="759">
        <v>205</v>
      </c>
      <c r="K11" s="759">
        <v>227</v>
      </c>
      <c r="L11" s="759">
        <v>206.52631578947367</v>
      </c>
      <c r="M11" s="759">
        <v>118</v>
      </c>
      <c r="N11" s="759">
        <v>176</v>
      </c>
      <c r="O11" s="759">
        <v>181.4</v>
      </c>
      <c r="P11" s="759">
        <v>189.1</v>
      </c>
      <c r="Q11" s="759">
        <v>206</v>
      </c>
      <c r="R11" s="759">
        <v>305</v>
      </c>
      <c r="S11" s="759">
        <v>347</v>
      </c>
      <c r="T11" s="759">
        <v>341.77777777777777</v>
      </c>
      <c r="U11" s="759">
        <v>387</v>
      </c>
      <c r="V11" s="759">
        <v>334</v>
      </c>
      <c r="W11" s="759">
        <v>307.89999999999998</v>
      </c>
      <c r="X11" s="760">
        <v>228.3</v>
      </c>
      <c r="Y11" s="760">
        <v>140</v>
      </c>
    </row>
    <row r="12" spans="1:25" ht="24" customHeight="1" x14ac:dyDescent="0.25">
      <c r="A12" s="295" t="s">
        <v>164</v>
      </c>
      <c r="B12" s="759">
        <v>376</v>
      </c>
      <c r="C12" s="759">
        <v>398</v>
      </c>
      <c r="D12" s="759">
        <v>364.60714285714283</v>
      </c>
      <c r="E12" s="759">
        <v>318</v>
      </c>
      <c r="F12" s="759">
        <v>166</v>
      </c>
      <c r="G12" s="759">
        <v>268.5</v>
      </c>
      <c r="H12" s="759">
        <v>266.89999999999998</v>
      </c>
      <c r="I12" s="759">
        <v>217</v>
      </c>
      <c r="J12" s="759">
        <v>414</v>
      </c>
      <c r="K12" s="759">
        <v>425</v>
      </c>
      <c r="L12" s="759">
        <v>411.45</v>
      </c>
      <c r="M12" s="759">
        <v>350</v>
      </c>
      <c r="N12" s="759">
        <v>184</v>
      </c>
      <c r="O12" s="759">
        <v>256.7</v>
      </c>
      <c r="P12" s="759">
        <v>248</v>
      </c>
      <c r="Q12" s="759">
        <v>162</v>
      </c>
      <c r="R12" s="759">
        <v>292</v>
      </c>
      <c r="S12" s="759">
        <v>329</v>
      </c>
      <c r="T12" s="759">
        <v>247.5</v>
      </c>
      <c r="U12" s="759">
        <v>238</v>
      </c>
      <c r="V12" s="759">
        <v>120</v>
      </c>
      <c r="W12" s="759">
        <v>298.10000000000002</v>
      </c>
      <c r="X12" s="760">
        <v>314.3</v>
      </c>
      <c r="Y12" s="760">
        <v>299</v>
      </c>
    </row>
    <row r="13" spans="1:25" ht="24" customHeight="1" x14ac:dyDescent="0.25">
      <c r="A13" s="295" t="s">
        <v>165</v>
      </c>
      <c r="B13" s="759">
        <v>294</v>
      </c>
      <c r="C13" s="759">
        <v>337</v>
      </c>
      <c r="D13" s="759">
        <v>306.59375</v>
      </c>
      <c r="E13" s="759">
        <v>176</v>
      </c>
      <c r="F13" s="759">
        <v>110</v>
      </c>
      <c r="G13" s="759">
        <v>105.2</v>
      </c>
      <c r="H13" s="759">
        <v>126.4</v>
      </c>
      <c r="I13" s="759">
        <v>98</v>
      </c>
      <c r="J13" s="759">
        <v>272</v>
      </c>
      <c r="K13" s="759">
        <v>356</v>
      </c>
      <c r="L13" s="759">
        <v>315.39999999999998</v>
      </c>
      <c r="M13" s="759">
        <v>214</v>
      </c>
      <c r="N13" s="759">
        <v>76</v>
      </c>
      <c r="O13" s="759">
        <v>99.3</v>
      </c>
      <c r="P13" s="759">
        <v>138.5</v>
      </c>
      <c r="Q13" s="759">
        <v>101</v>
      </c>
      <c r="R13" s="759">
        <v>329</v>
      </c>
      <c r="S13" s="759">
        <v>307</v>
      </c>
      <c r="T13" s="759">
        <v>291.91666666666669</v>
      </c>
      <c r="U13" s="759">
        <v>235</v>
      </c>
      <c r="V13" s="759">
        <v>167</v>
      </c>
      <c r="W13" s="759">
        <v>114.9</v>
      </c>
      <c r="X13" s="760">
        <v>106.3</v>
      </c>
      <c r="Y13" s="760">
        <v>94</v>
      </c>
    </row>
    <row r="14" spans="1:25" ht="24" customHeight="1" x14ac:dyDescent="0.25">
      <c r="A14" s="295" t="s">
        <v>166</v>
      </c>
      <c r="B14" s="759">
        <v>314</v>
      </c>
      <c r="C14" s="759">
        <v>337</v>
      </c>
      <c r="D14" s="759">
        <v>238.79411764705881</v>
      </c>
      <c r="E14" s="759">
        <v>273</v>
      </c>
      <c r="F14" s="759">
        <v>193</v>
      </c>
      <c r="G14" s="759">
        <v>111</v>
      </c>
      <c r="H14" s="759">
        <v>133.30000000000001</v>
      </c>
      <c r="I14" s="759">
        <v>132</v>
      </c>
      <c r="J14" s="759">
        <v>259</v>
      </c>
      <c r="K14" s="759">
        <v>402</v>
      </c>
      <c r="L14" s="759">
        <v>234</v>
      </c>
      <c r="M14" s="759">
        <v>323</v>
      </c>
      <c r="N14" s="759">
        <v>229</v>
      </c>
      <c r="O14" s="759">
        <v>109.9</v>
      </c>
      <c r="P14" s="759">
        <v>136.80000000000001</v>
      </c>
      <c r="Q14" s="759">
        <v>133</v>
      </c>
      <c r="R14" s="759">
        <v>390</v>
      </c>
      <c r="S14" s="759">
        <v>284</v>
      </c>
      <c r="T14" s="759">
        <v>244.86666666666667</v>
      </c>
      <c r="U14" s="759">
        <v>210</v>
      </c>
      <c r="V14" s="759">
        <v>148</v>
      </c>
      <c r="W14" s="759">
        <v>116.2</v>
      </c>
      <c r="X14" s="760">
        <v>99</v>
      </c>
      <c r="Y14" s="760">
        <v>118</v>
      </c>
    </row>
    <row r="15" spans="1:25" ht="24" customHeight="1" x14ac:dyDescent="0.25">
      <c r="A15" s="295" t="s">
        <v>167</v>
      </c>
      <c r="B15" s="759">
        <v>378</v>
      </c>
      <c r="C15" s="759">
        <v>438</v>
      </c>
      <c r="D15" s="759">
        <v>404</v>
      </c>
      <c r="E15" s="759">
        <v>248</v>
      </c>
      <c r="F15" s="759">
        <v>78</v>
      </c>
      <c r="G15" s="759">
        <v>116</v>
      </c>
      <c r="H15" s="759">
        <v>137.9</v>
      </c>
      <c r="I15" s="759">
        <v>330</v>
      </c>
      <c r="J15" s="759">
        <v>417</v>
      </c>
      <c r="K15" s="759">
        <v>474</v>
      </c>
      <c r="L15" s="759">
        <v>459.18181818181819</v>
      </c>
      <c r="M15" s="759">
        <v>303</v>
      </c>
      <c r="N15" s="759">
        <v>85</v>
      </c>
      <c r="O15" s="759">
        <v>137</v>
      </c>
      <c r="P15" s="759">
        <v>215.1</v>
      </c>
      <c r="Q15" s="759">
        <v>330</v>
      </c>
      <c r="R15" s="759">
        <v>268</v>
      </c>
      <c r="S15" s="759">
        <v>339</v>
      </c>
      <c r="T15" s="759">
        <v>252.25</v>
      </c>
      <c r="U15" s="759">
        <v>154</v>
      </c>
      <c r="V15" s="759">
        <v>65</v>
      </c>
      <c r="W15" s="759">
        <v>80</v>
      </c>
      <c r="X15" s="760">
        <v>5.7</v>
      </c>
      <c r="Y15" s="760">
        <v>0</v>
      </c>
    </row>
    <row r="16" spans="1:25" ht="24" customHeight="1" x14ac:dyDescent="0.25">
      <c r="A16" s="293" t="s">
        <v>168</v>
      </c>
      <c r="B16" s="761">
        <v>298</v>
      </c>
      <c r="C16" s="761">
        <v>326</v>
      </c>
      <c r="D16" s="761">
        <v>281.65319865319867</v>
      </c>
      <c r="E16" s="761">
        <v>249</v>
      </c>
      <c r="F16" s="761">
        <v>167</v>
      </c>
      <c r="G16" s="761">
        <v>197.6</v>
      </c>
      <c r="H16" s="761">
        <v>230.5</v>
      </c>
      <c r="I16" s="761">
        <v>226</v>
      </c>
      <c r="J16" s="761">
        <v>279</v>
      </c>
      <c r="K16" s="761">
        <v>350</v>
      </c>
      <c r="L16" s="761">
        <v>295.12987012987014</v>
      </c>
      <c r="M16" s="761">
        <v>271</v>
      </c>
      <c r="N16" s="761">
        <v>153</v>
      </c>
      <c r="O16" s="761">
        <v>201</v>
      </c>
      <c r="P16" s="761">
        <v>239.4</v>
      </c>
      <c r="Q16" s="761">
        <v>239</v>
      </c>
      <c r="R16" s="761">
        <v>318</v>
      </c>
      <c r="S16" s="762">
        <v>304</v>
      </c>
      <c r="T16" s="761">
        <v>267.13986013986016</v>
      </c>
      <c r="U16" s="761">
        <v>238</v>
      </c>
      <c r="V16" s="761">
        <v>183</v>
      </c>
      <c r="W16" s="761">
        <v>193.4</v>
      </c>
      <c r="X16" s="763">
        <v>219.9</v>
      </c>
      <c r="Y16" s="763">
        <v>211</v>
      </c>
    </row>
    <row r="17" spans="1:25" ht="24" customHeight="1" x14ac:dyDescent="0.25">
      <c r="A17" s="295" t="s">
        <v>169</v>
      </c>
      <c r="B17" s="759">
        <v>288</v>
      </c>
      <c r="C17" s="759">
        <v>317</v>
      </c>
      <c r="D17" s="759">
        <v>282.80128205128204</v>
      </c>
      <c r="E17" s="759">
        <v>200</v>
      </c>
      <c r="F17" s="759">
        <v>193</v>
      </c>
      <c r="G17" s="759">
        <v>157.80000000000001</v>
      </c>
      <c r="H17" s="759">
        <v>232.2</v>
      </c>
      <c r="I17" s="759">
        <v>295</v>
      </c>
      <c r="J17" s="759">
        <v>295</v>
      </c>
      <c r="K17" s="759">
        <v>312</v>
      </c>
      <c r="L17" s="759">
        <v>240.23809523809524</v>
      </c>
      <c r="M17" s="759">
        <v>260</v>
      </c>
      <c r="N17" s="759">
        <v>127</v>
      </c>
      <c r="O17" s="759">
        <v>89.7</v>
      </c>
      <c r="P17" s="759">
        <v>154.9</v>
      </c>
      <c r="Q17" s="759">
        <v>206</v>
      </c>
      <c r="R17" s="759">
        <v>275</v>
      </c>
      <c r="S17" s="297">
        <v>326</v>
      </c>
      <c r="T17" s="759">
        <v>332.45833333333331</v>
      </c>
      <c r="U17" s="759">
        <v>298</v>
      </c>
      <c r="V17" s="759">
        <v>280</v>
      </c>
      <c r="W17" s="759">
        <v>245.8</v>
      </c>
      <c r="X17" s="760">
        <v>335.7</v>
      </c>
      <c r="Y17" s="760">
        <v>394</v>
      </c>
    </row>
    <row r="18" spans="1:25" ht="24" customHeight="1" x14ac:dyDescent="0.25">
      <c r="A18" s="293" t="s">
        <v>170</v>
      </c>
      <c r="B18" s="761">
        <v>295</v>
      </c>
      <c r="C18" s="761">
        <v>323</v>
      </c>
      <c r="D18" s="761">
        <v>282.04856512141282</v>
      </c>
      <c r="E18" s="761">
        <v>233</v>
      </c>
      <c r="F18" s="761">
        <v>176</v>
      </c>
      <c r="G18" s="761">
        <v>183.3</v>
      </c>
      <c r="H18" s="761">
        <v>231.1</v>
      </c>
      <c r="I18" s="761">
        <v>250</v>
      </c>
      <c r="J18" s="761">
        <v>285</v>
      </c>
      <c r="K18" s="761">
        <v>334</v>
      </c>
      <c r="L18" s="761">
        <v>275.75630252100842</v>
      </c>
      <c r="M18" s="761">
        <v>267</v>
      </c>
      <c r="N18" s="761">
        <v>143</v>
      </c>
      <c r="O18" s="761">
        <v>160.30000000000001</v>
      </c>
      <c r="P18" s="761">
        <v>208.9</v>
      </c>
      <c r="Q18" s="761">
        <v>228</v>
      </c>
      <c r="R18" s="761">
        <v>307</v>
      </c>
      <c r="S18" s="762">
        <v>310</v>
      </c>
      <c r="T18" s="761">
        <v>289.01395348837207</v>
      </c>
      <c r="U18" s="761">
        <v>256</v>
      </c>
      <c r="V18" s="761">
        <v>215</v>
      </c>
      <c r="W18" s="761">
        <v>211.8</v>
      </c>
      <c r="X18" s="763">
        <v>258.89999999999998</v>
      </c>
      <c r="Y18" s="763">
        <v>276</v>
      </c>
    </row>
    <row r="19" spans="1:25" ht="24" customHeight="1" x14ac:dyDescent="0.25">
      <c r="A19" s="295" t="s">
        <v>391</v>
      </c>
      <c r="B19" s="764" t="s">
        <v>545</v>
      </c>
      <c r="C19" s="764" t="s">
        <v>545</v>
      </c>
      <c r="D19" s="764" t="s">
        <v>545</v>
      </c>
      <c r="E19" s="764" t="s">
        <v>545</v>
      </c>
      <c r="F19" s="764" t="s">
        <v>545</v>
      </c>
      <c r="G19" s="764" t="s">
        <v>545</v>
      </c>
      <c r="H19" s="764"/>
      <c r="I19" s="764"/>
      <c r="J19" s="765">
        <v>295</v>
      </c>
      <c r="K19" s="765">
        <v>297</v>
      </c>
      <c r="L19" s="765">
        <v>295</v>
      </c>
      <c r="M19" s="765">
        <v>287</v>
      </c>
      <c r="N19" s="765">
        <v>205</v>
      </c>
      <c r="O19" s="765">
        <v>242</v>
      </c>
      <c r="P19" s="765">
        <v>272</v>
      </c>
      <c r="Q19" s="765"/>
      <c r="R19" s="765">
        <v>304</v>
      </c>
      <c r="S19" s="765">
        <v>309</v>
      </c>
      <c r="T19" s="765">
        <v>305</v>
      </c>
      <c r="U19" s="765">
        <v>299</v>
      </c>
      <c r="V19" s="766">
        <v>246</v>
      </c>
      <c r="W19" s="767">
        <v>270</v>
      </c>
      <c r="X19" s="760">
        <v>294</v>
      </c>
      <c r="Y19" s="760">
        <v>294</v>
      </c>
    </row>
    <row r="20" spans="1:25" ht="24" customHeight="1" x14ac:dyDescent="0.25">
      <c r="A20" s="295" t="s">
        <v>390</v>
      </c>
      <c r="B20" s="764" t="s">
        <v>545</v>
      </c>
      <c r="C20" s="764" t="s">
        <v>545</v>
      </c>
      <c r="D20" s="764" t="s">
        <v>545</v>
      </c>
      <c r="E20" s="764" t="s">
        <v>545</v>
      </c>
      <c r="F20" s="764" t="s">
        <v>545</v>
      </c>
      <c r="G20" s="764" t="s">
        <v>545</v>
      </c>
      <c r="H20" s="764"/>
      <c r="I20" s="764"/>
      <c r="J20" s="765">
        <v>282</v>
      </c>
      <c r="K20" s="765">
        <v>288</v>
      </c>
      <c r="L20" s="765">
        <v>287</v>
      </c>
      <c r="M20" s="765">
        <v>279</v>
      </c>
      <c r="N20" s="765">
        <v>196</v>
      </c>
      <c r="O20" s="765">
        <v>232</v>
      </c>
      <c r="P20" s="765">
        <v>266</v>
      </c>
      <c r="Q20" s="765"/>
      <c r="R20" s="765">
        <v>336</v>
      </c>
      <c r="S20" s="765">
        <v>300</v>
      </c>
      <c r="T20" s="765">
        <v>295</v>
      </c>
      <c r="U20" s="766">
        <v>285</v>
      </c>
      <c r="V20" s="766">
        <v>235</v>
      </c>
      <c r="W20" s="767">
        <v>264</v>
      </c>
      <c r="X20" s="760">
        <v>282</v>
      </c>
      <c r="Y20" s="760">
        <v>282</v>
      </c>
    </row>
  </sheetData>
  <mergeCells count="7">
    <mergeCell ref="A1:V1"/>
    <mergeCell ref="A2:V2"/>
    <mergeCell ref="A3:A5"/>
    <mergeCell ref="B3:I4"/>
    <mergeCell ref="J3:Y3"/>
    <mergeCell ref="J4:Q4"/>
    <mergeCell ref="R4:Y4"/>
  </mergeCells>
  <pageMargins left="0.31496062992125984" right="0.31496062992125984" top="0.35433070866141736" bottom="0.35433070866141736" header="0.31496062992125984" footer="0.31496062992125984"/>
  <pageSetup paperSize="9" scale="83" orientation="landscape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1"/>
  <sheetViews>
    <sheetView workbookViewId="0">
      <selection sqref="A1:Y1"/>
    </sheetView>
  </sheetViews>
  <sheetFormatPr defaultRowHeight="15" x14ac:dyDescent="0.25"/>
  <cols>
    <col min="1" max="1" width="21.7109375" style="291" customWidth="1"/>
    <col min="2" max="2" width="5.42578125" style="291" customWidth="1"/>
    <col min="3" max="4" width="6" style="291" customWidth="1"/>
    <col min="5" max="5" width="5.85546875" style="291" customWidth="1"/>
    <col min="6" max="6" width="5.42578125" style="291" customWidth="1"/>
    <col min="7" max="7" width="5.7109375" style="291" customWidth="1"/>
    <col min="8" max="8" width="6.140625" style="291" customWidth="1"/>
    <col min="9" max="9" width="5.42578125" style="291" customWidth="1"/>
    <col min="10" max="10" width="5.7109375" style="291" customWidth="1"/>
    <col min="11" max="11" width="6" style="291" customWidth="1"/>
    <col min="12" max="12" width="6.5703125" style="291" customWidth="1"/>
    <col min="13" max="13" width="6.42578125" style="291" customWidth="1"/>
    <col min="14" max="14" width="6.28515625" style="291" customWidth="1"/>
    <col min="15" max="15" width="6.140625" style="291" customWidth="1"/>
    <col min="16" max="16" width="6.7109375" style="291" customWidth="1"/>
    <col min="17" max="17" width="6.140625" style="291" customWidth="1"/>
    <col min="18" max="18" width="6.42578125" style="291" customWidth="1"/>
    <col min="19" max="19" width="5.7109375" style="291" customWidth="1"/>
    <col min="20" max="21" width="6.140625" style="291" customWidth="1"/>
    <col min="22" max="22" width="5.7109375" style="291" customWidth="1"/>
    <col min="23" max="23" width="5.42578125" style="291" customWidth="1"/>
    <col min="24" max="24" width="5.7109375" style="291" customWidth="1"/>
    <col min="25" max="25" width="6" style="291" customWidth="1"/>
    <col min="26" max="26" width="5.7109375" style="291" customWidth="1"/>
    <col min="27" max="27" width="6" style="291" customWidth="1"/>
    <col min="28" max="28" width="5.28515625" style="291" customWidth="1"/>
    <col min="29" max="16384" width="9.140625" style="291"/>
  </cols>
  <sheetData>
    <row r="1" spans="1:28" ht="45.75" customHeight="1" x14ac:dyDescent="0.25">
      <c r="A1" s="654" t="s">
        <v>556</v>
      </c>
      <c r="B1" s="654"/>
      <c r="C1" s="654"/>
      <c r="D1" s="654"/>
      <c r="E1" s="654"/>
      <c r="F1" s="654"/>
      <c r="G1" s="654"/>
      <c r="H1" s="654"/>
      <c r="I1" s="654"/>
      <c r="J1" s="654"/>
      <c r="K1" s="654"/>
      <c r="L1" s="654"/>
      <c r="M1" s="654"/>
      <c r="N1" s="654"/>
      <c r="O1" s="654"/>
      <c r="P1" s="654"/>
      <c r="Q1" s="654"/>
      <c r="R1" s="654"/>
      <c r="S1" s="654"/>
      <c r="T1" s="654"/>
      <c r="U1" s="654"/>
      <c r="V1" s="654"/>
      <c r="W1" s="654"/>
      <c r="X1" s="654"/>
      <c r="Y1" s="654"/>
      <c r="Z1" s="307"/>
      <c r="AA1" s="306"/>
      <c r="AB1" s="306"/>
    </row>
    <row r="2" spans="1:28" x14ac:dyDescent="0.25">
      <c r="A2" s="493" t="s">
        <v>156</v>
      </c>
      <c r="B2" s="494" t="s">
        <v>521</v>
      </c>
      <c r="C2" s="495"/>
      <c r="D2" s="495"/>
      <c r="E2" s="495"/>
      <c r="F2" s="495"/>
      <c r="G2" s="495"/>
      <c r="H2" s="768"/>
      <c r="I2" s="768"/>
      <c r="J2" s="750"/>
      <c r="K2" s="502" t="s">
        <v>555</v>
      </c>
      <c r="L2" s="503"/>
      <c r="M2" s="503"/>
      <c r="N2" s="503"/>
      <c r="O2" s="503"/>
      <c r="P2" s="503"/>
      <c r="Q2" s="503"/>
      <c r="R2" s="503"/>
      <c r="S2" s="503"/>
      <c r="T2" s="503"/>
      <c r="U2" s="503"/>
      <c r="V2" s="503"/>
      <c r="W2" s="503"/>
      <c r="X2" s="503"/>
      <c r="Y2" s="506"/>
      <c r="Z2" s="769"/>
      <c r="AA2" s="769"/>
      <c r="AB2" s="632"/>
    </row>
    <row r="3" spans="1:28" ht="33.75" customHeight="1" x14ac:dyDescent="0.25">
      <c r="A3" s="493"/>
      <c r="B3" s="498"/>
      <c r="C3" s="499"/>
      <c r="D3" s="499"/>
      <c r="E3" s="499"/>
      <c r="F3" s="499"/>
      <c r="G3" s="499"/>
      <c r="H3" s="770"/>
      <c r="I3" s="770"/>
      <c r="J3" s="753"/>
      <c r="K3" s="502" t="s">
        <v>554</v>
      </c>
      <c r="L3" s="503"/>
      <c r="M3" s="503"/>
      <c r="N3" s="503"/>
      <c r="O3" s="503"/>
      <c r="P3" s="503"/>
      <c r="Q3" s="754"/>
      <c r="R3" s="754"/>
      <c r="S3" s="642"/>
      <c r="T3" s="502" t="s">
        <v>553</v>
      </c>
      <c r="U3" s="503"/>
      <c r="V3" s="503"/>
      <c r="W3" s="503"/>
      <c r="X3" s="503"/>
      <c r="Y3" s="506"/>
      <c r="Z3" s="769"/>
      <c r="AA3" s="769"/>
      <c r="AB3" s="632"/>
    </row>
    <row r="4" spans="1:28" ht="30" customHeight="1" x14ac:dyDescent="0.25">
      <c r="A4" s="493"/>
      <c r="B4" s="308">
        <v>2015</v>
      </c>
      <c r="C4" s="308">
        <v>2016</v>
      </c>
      <c r="D4" s="308">
        <v>2017</v>
      </c>
      <c r="E4" s="308">
        <v>2018</v>
      </c>
      <c r="F4" s="308">
        <v>2019</v>
      </c>
      <c r="G4" s="308">
        <v>2020</v>
      </c>
      <c r="H4" s="308">
        <v>2021</v>
      </c>
      <c r="I4" s="308">
        <v>2022</v>
      </c>
      <c r="J4" s="308">
        <v>2023</v>
      </c>
      <c r="K4" s="308">
        <v>2015</v>
      </c>
      <c r="L4" s="308">
        <v>2016</v>
      </c>
      <c r="M4" s="308">
        <v>2017</v>
      </c>
      <c r="N4" s="308">
        <v>2018</v>
      </c>
      <c r="O4" s="308">
        <v>2019</v>
      </c>
      <c r="P4" s="308">
        <v>2020</v>
      </c>
      <c r="Q4" s="308">
        <v>2021</v>
      </c>
      <c r="R4" s="308">
        <v>2022</v>
      </c>
      <c r="S4" s="308">
        <v>2023</v>
      </c>
      <c r="T4" s="308">
        <v>2015</v>
      </c>
      <c r="U4" s="308">
        <v>2016</v>
      </c>
      <c r="V4" s="308">
        <v>2017</v>
      </c>
      <c r="W4" s="308">
        <v>2018</v>
      </c>
      <c r="X4" s="308">
        <v>2019</v>
      </c>
      <c r="Y4" s="308">
        <v>2020</v>
      </c>
      <c r="Z4" s="308">
        <v>2021</v>
      </c>
      <c r="AA4" s="308">
        <v>2022</v>
      </c>
      <c r="AB4" s="308">
        <v>2023</v>
      </c>
    </row>
    <row r="5" spans="1:28" s="774" customFormat="1" ht="24.75" customHeight="1" x14ac:dyDescent="0.25">
      <c r="A5" s="295" t="s">
        <v>158</v>
      </c>
      <c r="B5" s="773">
        <v>8.4</v>
      </c>
      <c r="C5" s="773">
        <v>7.9</v>
      </c>
      <c r="D5" s="773">
        <v>7.5</v>
      </c>
      <c r="E5" s="773">
        <v>7.5997067448680351</v>
      </c>
      <c r="F5" s="773">
        <v>7.4</v>
      </c>
      <c r="G5" s="773">
        <v>8.4</v>
      </c>
      <c r="H5" s="773">
        <v>7.7</v>
      </c>
      <c r="I5" s="773">
        <v>9.1999999999999993</v>
      </c>
      <c r="J5" s="773">
        <v>9.6999999999999993</v>
      </c>
      <c r="K5" s="773">
        <v>6</v>
      </c>
      <c r="L5" s="773">
        <v>6</v>
      </c>
      <c r="M5" s="773">
        <v>6.5</v>
      </c>
      <c r="N5" s="773">
        <v>6.6600467289719623</v>
      </c>
      <c r="O5" s="773">
        <v>6</v>
      </c>
      <c r="P5" s="773">
        <v>5.2</v>
      </c>
      <c r="Q5" s="773">
        <v>3.3</v>
      </c>
      <c r="R5" s="773">
        <v>7.6</v>
      </c>
      <c r="S5" s="773">
        <v>8.9</v>
      </c>
      <c r="T5" s="773">
        <v>9.6</v>
      </c>
      <c r="U5" s="773">
        <v>8.6</v>
      </c>
      <c r="V5" s="773">
        <v>8.1999999999999993</v>
      </c>
      <c r="W5" s="773">
        <v>8.2756302521008411</v>
      </c>
      <c r="X5" s="773">
        <v>8.5</v>
      </c>
      <c r="Y5" s="773">
        <v>11</v>
      </c>
      <c r="Z5" s="773">
        <v>8.5</v>
      </c>
      <c r="AA5" s="773">
        <v>10.1</v>
      </c>
      <c r="AB5" s="773">
        <v>10.4</v>
      </c>
    </row>
    <row r="6" spans="1:28" s="774" customFormat="1" ht="24.75" customHeight="1" x14ac:dyDescent="0.25">
      <c r="A6" s="295" t="s">
        <v>159</v>
      </c>
      <c r="B6" s="773">
        <v>9</v>
      </c>
      <c r="C6" s="773">
        <v>9</v>
      </c>
      <c r="D6" s="773">
        <v>8.9</v>
      </c>
      <c r="E6" s="773">
        <v>8.7624633431085037</v>
      </c>
      <c r="F6" s="773">
        <v>8.9</v>
      </c>
      <c r="G6" s="773">
        <v>8.6</v>
      </c>
      <c r="H6" s="773">
        <v>8.8000000000000007</v>
      </c>
      <c r="I6" s="773">
        <v>9.3000000000000007</v>
      </c>
      <c r="J6" s="773">
        <v>9.6999999999999993</v>
      </c>
      <c r="K6" s="773">
        <v>8.4</v>
      </c>
      <c r="L6" s="773">
        <v>8.6999999999999993</v>
      </c>
      <c r="M6" s="773">
        <v>8.8000000000000007</v>
      </c>
      <c r="N6" s="773">
        <v>8.4573991031390143</v>
      </c>
      <c r="O6" s="773">
        <v>9.1999999999999993</v>
      </c>
      <c r="P6" s="773">
        <v>8.1</v>
      </c>
      <c r="Q6" s="773">
        <v>2.9</v>
      </c>
      <c r="R6" s="773">
        <v>0</v>
      </c>
      <c r="S6" s="773">
        <v>0</v>
      </c>
      <c r="T6" s="773">
        <v>9.3000000000000007</v>
      </c>
      <c r="U6" s="773">
        <v>9.1</v>
      </c>
      <c r="V6" s="773">
        <v>9</v>
      </c>
      <c r="W6" s="775">
        <v>8.9106753812636157</v>
      </c>
      <c r="X6" s="775">
        <v>8.6999999999999993</v>
      </c>
      <c r="Y6" s="775">
        <v>8.9</v>
      </c>
      <c r="Z6" s="775">
        <v>9.3000000000000007</v>
      </c>
      <c r="AA6" s="775">
        <v>9.3000000000000007</v>
      </c>
      <c r="AB6" s="773">
        <v>9.6999999999999993</v>
      </c>
    </row>
    <row r="7" spans="1:28" s="774" customFormat="1" ht="24.75" customHeight="1" x14ac:dyDescent="0.25">
      <c r="A7" s="295" t="s">
        <v>160</v>
      </c>
      <c r="B7" s="773">
        <v>9.1999999999999993</v>
      </c>
      <c r="C7" s="773">
        <v>8.3000000000000007</v>
      </c>
      <c r="D7" s="773">
        <v>8</v>
      </c>
      <c r="E7" s="773">
        <v>7.8274044795783926</v>
      </c>
      <c r="F7" s="773">
        <v>8</v>
      </c>
      <c r="G7" s="773">
        <v>7.8</v>
      </c>
      <c r="H7" s="773">
        <v>7.7</v>
      </c>
      <c r="I7" s="773">
        <v>7.8</v>
      </c>
      <c r="J7" s="773">
        <v>7.7</v>
      </c>
      <c r="K7" s="773">
        <v>8.9</v>
      </c>
      <c r="L7" s="773">
        <v>7.9</v>
      </c>
      <c r="M7" s="773">
        <v>7.8</v>
      </c>
      <c r="N7" s="773">
        <v>6.7931034482758621</v>
      </c>
      <c r="O7" s="773">
        <v>0</v>
      </c>
      <c r="P7" s="773">
        <v>8</v>
      </c>
      <c r="Q7" s="773">
        <v>0</v>
      </c>
      <c r="R7" s="773">
        <v>0</v>
      </c>
      <c r="S7" s="773">
        <v>0</v>
      </c>
      <c r="T7" s="773">
        <v>9.1999999999999993</v>
      </c>
      <c r="U7" s="773">
        <v>8.4</v>
      </c>
      <c r="V7" s="773">
        <v>8.1</v>
      </c>
      <c r="W7" s="773">
        <v>7.9613095238095237</v>
      </c>
      <c r="X7" s="773">
        <v>8</v>
      </c>
      <c r="Y7" s="773">
        <v>7.8</v>
      </c>
      <c r="Z7" s="773">
        <v>7.7</v>
      </c>
      <c r="AA7" s="773">
        <v>7.8</v>
      </c>
      <c r="AB7" s="773">
        <v>7.7</v>
      </c>
    </row>
    <row r="8" spans="1:28" s="774" customFormat="1" ht="24.75" customHeight="1" x14ac:dyDescent="0.25">
      <c r="A8" s="295" t="s">
        <v>161</v>
      </c>
      <c r="B8" s="773">
        <v>9.5</v>
      </c>
      <c r="C8" s="773">
        <v>8.4</v>
      </c>
      <c r="D8" s="773">
        <v>7.9</v>
      </c>
      <c r="E8" s="773">
        <v>7.5784615384615384</v>
      </c>
      <c r="F8" s="773">
        <v>7.7</v>
      </c>
      <c r="G8" s="773">
        <v>7.3</v>
      </c>
      <c r="H8" s="773">
        <v>7.4</v>
      </c>
      <c r="I8" s="773">
        <v>7.8</v>
      </c>
      <c r="J8" s="773">
        <v>8.1</v>
      </c>
      <c r="K8" s="773">
        <v>9.5</v>
      </c>
      <c r="L8" s="773">
        <v>8.3000000000000007</v>
      </c>
      <c r="M8" s="773">
        <v>7.8</v>
      </c>
      <c r="N8" s="773">
        <v>7.0627062706270625</v>
      </c>
      <c r="O8" s="773">
        <v>7.4</v>
      </c>
      <c r="P8" s="773">
        <v>6.8</v>
      </c>
      <c r="Q8" s="773">
        <v>7.3</v>
      </c>
      <c r="R8" s="773">
        <v>7.8</v>
      </c>
      <c r="S8" s="773">
        <v>8.1999999999999993</v>
      </c>
      <c r="T8" s="773">
        <v>9.4</v>
      </c>
      <c r="U8" s="773">
        <v>8.5</v>
      </c>
      <c r="V8" s="773">
        <v>8</v>
      </c>
      <c r="W8" s="773">
        <v>8.0288184438040346</v>
      </c>
      <c r="X8" s="773">
        <v>8</v>
      </c>
      <c r="Y8" s="773">
        <v>8.1999999999999993</v>
      </c>
      <c r="Z8" s="773">
        <v>8</v>
      </c>
      <c r="AA8" s="773">
        <v>8</v>
      </c>
      <c r="AB8" s="773">
        <v>7.8</v>
      </c>
    </row>
    <row r="9" spans="1:28" s="774" customFormat="1" ht="24.75" customHeight="1" x14ac:dyDescent="0.25">
      <c r="A9" s="295" t="s">
        <v>162</v>
      </c>
      <c r="B9" s="773">
        <v>9.6999999999999993</v>
      </c>
      <c r="C9" s="773">
        <v>9.6</v>
      </c>
      <c r="D9" s="773">
        <v>8.6</v>
      </c>
      <c r="E9" s="773">
        <v>8.3003300330033003</v>
      </c>
      <c r="F9" s="773">
        <v>8.4</v>
      </c>
      <c r="G9" s="773">
        <v>8</v>
      </c>
      <c r="H9" s="773">
        <v>8.1999999999999993</v>
      </c>
      <c r="I9" s="773">
        <v>8.3000000000000007</v>
      </c>
      <c r="J9" s="773">
        <v>8.6999999999999993</v>
      </c>
      <c r="K9" s="773">
        <v>9.6</v>
      </c>
      <c r="L9" s="773">
        <v>9.5</v>
      </c>
      <c r="M9" s="773">
        <v>8.3000000000000007</v>
      </c>
      <c r="N9" s="773">
        <v>8.0970654627539496</v>
      </c>
      <c r="O9" s="773">
        <v>8</v>
      </c>
      <c r="P9" s="773">
        <v>7.5</v>
      </c>
      <c r="Q9" s="773">
        <v>7.9</v>
      </c>
      <c r="R9" s="773">
        <v>8.1</v>
      </c>
      <c r="S9" s="773">
        <v>8.5</v>
      </c>
      <c r="T9" s="773">
        <v>10</v>
      </c>
      <c r="U9" s="773">
        <v>9.8000000000000007</v>
      </c>
      <c r="V9" s="773">
        <v>9</v>
      </c>
      <c r="W9" s="773">
        <v>8.8527607361963199</v>
      </c>
      <c r="X9" s="773">
        <v>9.1</v>
      </c>
      <c r="Y9" s="773">
        <v>9.1999999999999993</v>
      </c>
      <c r="Z9" s="773">
        <v>9</v>
      </c>
      <c r="AA9" s="773">
        <v>8.8000000000000007</v>
      </c>
      <c r="AB9" s="773">
        <v>9.6999999999999993</v>
      </c>
    </row>
    <row r="10" spans="1:28" s="774" customFormat="1" ht="24.75" customHeight="1" x14ac:dyDescent="0.25">
      <c r="A10" s="295" t="s">
        <v>163</v>
      </c>
      <c r="B10" s="773">
        <v>9</v>
      </c>
      <c r="C10" s="773">
        <v>8.4</v>
      </c>
      <c r="D10" s="773">
        <v>8</v>
      </c>
      <c r="E10" s="773">
        <v>8.0738177623990772</v>
      </c>
      <c r="F10" s="773">
        <v>8</v>
      </c>
      <c r="G10" s="773">
        <v>8</v>
      </c>
      <c r="H10" s="773">
        <v>8.4</v>
      </c>
      <c r="I10" s="773">
        <v>8</v>
      </c>
      <c r="J10" s="773">
        <v>8.4</v>
      </c>
      <c r="K10" s="773">
        <v>9.1</v>
      </c>
      <c r="L10" s="773">
        <v>8.5</v>
      </c>
      <c r="M10" s="773">
        <v>8.1999999999999993</v>
      </c>
      <c r="N10" s="773">
        <v>8.1750000000000007</v>
      </c>
      <c r="O10" s="773">
        <v>4.0999999999999996</v>
      </c>
      <c r="P10" s="773">
        <v>8.3000000000000007</v>
      </c>
      <c r="Q10" s="773">
        <v>8.6999999999999993</v>
      </c>
      <c r="R10" s="773">
        <v>8.1</v>
      </c>
      <c r="S10" s="773">
        <v>7.9</v>
      </c>
      <c r="T10" s="773">
        <v>8.6</v>
      </c>
      <c r="U10" s="773">
        <v>8.1</v>
      </c>
      <c r="V10" s="773">
        <v>7.8</v>
      </c>
      <c r="W10" s="773">
        <v>7.9483204134366927</v>
      </c>
      <c r="X10" s="773">
        <v>7.7</v>
      </c>
      <c r="Y10" s="773">
        <v>7.7</v>
      </c>
      <c r="Z10" s="773">
        <v>7.9</v>
      </c>
      <c r="AA10" s="773">
        <v>7.7</v>
      </c>
      <c r="AB10" s="773">
        <v>8</v>
      </c>
    </row>
    <row r="11" spans="1:28" s="774" customFormat="1" ht="24.75" customHeight="1" x14ac:dyDescent="0.25">
      <c r="A11" s="295" t="s">
        <v>164</v>
      </c>
      <c r="B11" s="773">
        <v>7.1</v>
      </c>
      <c r="C11" s="773">
        <v>7.4</v>
      </c>
      <c r="D11" s="773">
        <v>8.1</v>
      </c>
      <c r="E11" s="773">
        <v>8.395559210526315</v>
      </c>
      <c r="F11" s="773">
        <v>8</v>
      </c>
      <c r="G11" s="773">
        <v>7.3</v>
      </c>
      <c r="H11" s="773">
        <v>8</v>
      </c>
      <c r="I11" s="773">
        <v>8.3000000000000007</v>
      </c>
      <c r="J11" s="773">
        <v>8</v>
      </c>
      <c r="K11" s="773">
        <v>7</v>
      </c>
      <c r="L11" s="773">
        <v>7</v>
      </c>
      <c r="M11" s="773">
        <v>7.9</v>
      </c>
      <c r="N11" s="773">
        <v>8.2043868394815558</v>
      </c>
      <c r="O11" s="773">
        <v>7.96</v>
      </c>
      <c r="P11" s="773">
        <v>7.7</v>
      </c>
      <c r="Q11" s="773">
        <v>7.9</v>
      </c>
      <c r="R11" s="773">
        <v>8.1</v>
      </c>
      <c r="S11" s="773">
        <v>8.5</v>
      </c>
      <c r="T11" s="773">
        <v>7.5</v>
      </c>
      <c r="U11" s="773">
        <v>9.3000000000000007</v>
      </c>
      <c r="V11" s="773">
        <v>9</v>
      </c>
      <c r="W11" s="773">
        <v>9.295774647887324</v>
      </c>
      <c r="X11" s="773">
        <v>8.5</v>
      </c>
      <c r="Y11" s="773">
        <v>6.2</v>
      </c>
      <c r="Z11" s="773">
        <v>8.1</v>
      </c>
      <c r="AA11" s="773">
        <v>8.6999999999999993</v>
      </c>
      <c r="AB11" s="773">
        <v>8.4</v>
      </c>
    </row>
    <row r="12" spans="1:28" s="774" customFormat="1" ht="24.75" customHeight="1" x14ac:dyDescent="0.25">
      <c r="A12" s="295" t="s">
        <v>165</v>
      </c>
      <c r="B12" s="773">
        <v>8.3000000000000007</v>
      </c>
      <c r="C12" s="773">
        <v>8.1</v>
      </c>
      <c r="D12" s="773">
        <v>8.5</v>
      </c>
      <c r="E12" s="773">
        <v>8.5238922675933964</v>
      </c>
      <c r="F12" s="773">
        <v>8.1999999999999993</v>
      </c>
      <c r="G12" s="773">
        <v>8.1</v>
      </c>
      <c r="H12" s="773">
        <v>7.9</v>
      </c>
      <c r="I12" s="773">
        <v>7.9</v>
      </c>
      <c r="J12" s="773">
        <v>8.3000000000000007</v>
      </c>
      <c r="K12" s="773">
        <v>8.1999999999999993</v>
      </c>
      <c r="L12" s="773">
        <v>8.1</v>
      </c>
      <c r="M12" s="773">
        <v>8.5</v>
      </c>
      <c r="N12" s="773">
        <v>8.4218958611481973</v>
      </c>
      <c r="O12" s="773">
        <v>7.9</v>
      </c>
      <c r="P12" s="773">
        <v>6.9</v>
      </c>
      <c r="Q12" s="773">
        <v>7.3</v>
      </c>
      <c r="R12" s="773">
        <v>7.4</v>
      </c>
      <c r="S12" s="773">
        <v>7.7</v>
      </c>
      <c r="T12" s="773">
        <v>8.6999999999999993</v>
      </c>
      <c r="U12" s="773">
        <v>8.1</v>
      </c>
      <c r="V12" s="773">
        <v>8.6</v>
      </c>
      <c r="W12" s="773">
        <v>8.7139303482587067</v>
      </c>
      <c r="X12" s="773">
        <v>8.8000000000000007</v>
      </c>
      <c r="Y12" s="773">
        <v>9.3000000000000007</v>
      </c>
      <c r="Z12" s="773">
        <v>8.9</v>
      </c>
      <c r="AA12" s="773">
        <v>9.4</v>
      </c>
      <c r="AB12" s="773">
        <v>8.6999999999999993</v>
      </c>
    </row>
    <row r="13" spans="1:28" s="774" customFormat="1" ht="24.75" customHeight="1" x14ac:dyDescent="0.25">
      <c r="A13" s="295" t="s">
        <v>166</v>
      </c>
      <c r="B13" s="773">
        <v>8.6999999999999993</v>
      </c>
      <c r="C13" s="773">
        <v>8.9</v>
      </c>
      <c r="D13" s="773">
        <v>9.1</v>
      </c>
      <c r="E13" s="773">
        <v>9.1327334083239595</v>
      </c>
      <c r="F13" s="773">
        <v>8.6999999999999993</v>
      </c>
      <c r="G13" s="773">
        <v>8</v>
      </c>
      <c r="H13" s="773">
        <v>6.9</v>
      </c>
      <c r="I13" s="773">
        <v>8.1999999999999993</v>
      </c>
      <c r="J13" s="773">
        <v>7.9</v>
      </c>
      <c r="K13" s="773">
        <v>8.5</v>
      </c>
      <c r="L13" s="773">
        <v>8.9</v>
      </c>
      <c r="M13" s="773">
        <v>9.1</v>
      </c>
      <c r="N13" s="773">
        <v>9.0549898167006102</v>
      </c>
      <c r="O13" s="773">
        <v>8.5</v>
      </c>
      <c r="P13" s="773">
        <v>7.4</v>
      </c>
      <c r="Q13" s="773">
        <v>6.5</v>
      </c>
      <c r="R13" s="773">
        <v>8.1</v>
      </c>
      <c r="S13" s="773">
        <v>8.1</v>
      </c>
      <c r="T13" s="773">
        <v>8.9</v>
      </c>
      <c r="U13" s="773">
        <v>8.9</v>
      </c>
      <c r="V13" s="773">
        <v>9.1</v>
      </c>
      <c r="W13" s="773">
        <v>9.2286432160804015</v>
      </c>
      <c r="X13" s="773">
        <v>9.3000000000000007</v>
      </c>
      <c r="Y13" s="773">
        <v>9.1999999999999993</v>
      </c>
      <c r="Z13" s="773">
        <v>9.4</v>
      </c>
      <c r="AA13" s="773">
        <v>9.9</v>
      </c>
      <c r="AB13" s="773">
        <v>9.8000000000000007</v>
      </c>
    </row>
    <row r="14" spans="1:28" s="774" customFormat="1" ht="24.75" customHeight="1" x14ac:dyDescent="0.25">
      <c r="A14" s="295" t="s">
        <v>167</v>
      </c>
      <c r="B14" s="773">
        <v>9.4</v>
      </c>
      <c r="C14" s="773">
        <v>9.1999999999999993</v>
      </c>
      <c r="D14" s="773">
        <v>9.1</v>
      </c>
      <c r="E14" s="773">
        <v>7.7295918367346941</v>
      </c>
      <c r="F14" s="773">
        <v>8.3000000000000007</v>
      </c>
      <c r="G14" s="773">
        <v>6.7</v>
      </c>
      <c r="H14" s="773">
        <v>7.4</v>
      </c>
      <c r="I14" s="773">
        <v>7.7</v>
      </c>
      <c r="J14" s="773">
        <v>9.1</v>
      </c>
      <c r="K14" s="773">
        <v>9.5</v>
      </c>
      <c r="L14" s="773">
        <v>9.3000000000000007</v>
      </c>
      <c r="M14" s="773">
        <v>9.1999999999999993</v>
      </c>
      <c r="N14" s="773">
        <v>7.7707692307692309</v>
      </c>
      <c r="O14" s="773">
        <v>8.1</v>
      </c>
      <c r="P14" s="773">
        <v>5.8</v>
      </c>
      <c r="Q14" s="773">
        <v>6.9</v>
      </c>
      <c r="R14" s="773">
        <v>7.7</v>
      </c>
      <c r="S14" s="773">
        <v>7.8</v>
      </c>
      <c r="T14" s="773">
        <v>9.1</v>
      </c>
      <c r="U14" s="773">
        <v>8.6999999999999993</v>
      </c>
      <c r="V14" s="773">
        <v>9.1</v>
      </c>
      <c r="W14" s="773">
        <v>7.5298507462686564</v>
      </c>
      <c r="X14" s="773">
        <v>9.3000000000000007</v>
      </c>
      <c r="Y14" s="773">
        <v>9.8000000000000007</v>
      </c>
      <c r="Z14" s="773">
        <v>9.5</v>
      </c>
      <c r="AA14" s="773">
        <v>0</v>
      </c>
      <c r="AB14" s="773">
        <v>0</v>
      </c>
    </row>
    <row r="15" spans="1:28" s="774" customFormat="1" ht="24.75" customHeight="1" x14ac:dyDescent="0.25">
      <c r="A15" s="293" t="s">
        <v>168</v>
      </c>
      <c r="B15" s="776">
        <v>8.8000000000000007</v>
      </c>
      <c r="C15" s="776">
        <v>8.4</v>
      </c>
      <c r="D15" s="776">
        <v>8.3000000000000007</v>
      </c>
      <c r="E15" s="776">
        <v>8.1562987519500787</v>
      </c>
      <c r="F15" s="776">
        <v>8.1</v>
      </c>
      <c r="G15" s="776">
        <v>7.9</v>
      </c>
      <c r="H15" s="776">
        <v>7.9</v>
      </c>
      <c r="I15" s="776">
        <v>8.3000000000000007</v>
      </c>
      <c r="J15" s="776">
        <v>8.6</v>
      </c>
      <c r="K15" s="776">
        <v>8.4</v>
      </c>
      <c r="L15" s="776">
        <v>8.1</v>
      </c>
      <c r="M15" s="776">
        <v>8.1</v>
      </c>
      <c r="N15" s="776">
        <v>7.9347067039106145</v>
      </c>
      <c r="O15" s="776">
        <v>7.4</v>
      </c>
      <c r="P15" s="776">
        <v>7.2</v>
      </c>
      <c r="Q15" s="776">
        <v>7.5</v>
      </c>
      <c r="R15" s="776">
        <v>7.9</v>
      </c>
      <c r="S15" s="776">
        <v>9.1</v>
      </c>
      <c r="T15" s="776">
        <v>9.3000000000000007</v>
      </c>
      <c r="U15" s="776">
        <v>8.6999999999999993</v>
      </c>
      <c r="V15" s="776">
        <v>8.5</v>
      </c>
      <c r="W15" s="776">
        <v>7.5298507462686564</v>
      </c>
      <c r="X15" s="776">
        <v>8.5</v>
      </c>
      <c r="Y15" s="776">
        <v>8.6</v>
      </c>
      <c r="Z15" s="776">
        <v>8.4</v>
      </c>
      <c r="AA15" s="776">
        <v>8.8000000000000007</v>
      </c>
      <c r="AB15" s="776">
        <v>9</v>
      </c>
    </row>
    <row r="16" spans="1:28" s="774" customFormat="1" ht="24.75" customHeight="1" x14ac:dyDescent="0.25">
      <c r="A16" s="295" t="s">
        <v>169</v>
      </c>
      <c r="B16" s="773">
        <v>11.2</v>
      </c>
      <c r="C16" s="773">
        <v>10.7</v>
      </c>
      <c r="D16" s="773">
        <v>10.5</v>
      </c>
      <c r="E16" s="773">
        <v>11.314952551936393</v>
      </c>
      <c r="F16" s="773">
        <v>10.8</v>
      </c>
      <c r="G16" s="773">
        <v>11.1</v>
      </c>
      <c r="H16" s="773">
        <v>10.4</v>
      </c>
      <c r="I16" s="773">
        <v>11.1</v>
      </c>
      <c r="J16" s="773">
        <v>13.4</v>
      </c>
      <c r="K16" s="773">
        <v>13.5</v>
      </c>
      <c r="L16" s="773">
        <v>12.7</v>
      </c>
      <c r="M16" s="773">
        <v>13.6</v>
      </c>
      <c r="N16" s="773">
        <v>11.337078651685394</v>
      </c>
      <c r="O16" s="773">
        <v>11.1</v>
      </c>
      <c r="P16" s="773">
        <v>10.1</v>
      </c>
      <c r="Q16" s="773">
        <v>9.6999999999999993</v>
      </c>
      <c r="R16" s="773">
        <v>10.5</v>
      </c>
      <c r="S16" s="773">
        <v>10.9</v>
      </c>
      <c r="T16" s="773">
        <v>8.4</v>
      </c>
      <c r="U16" s="773">
        <v>7.9</v>
      </c>
      <c r="V16" s="773">
        <v>7.5</v>
      </c>
      <c r="W16" s="773">
        <v>11.29636621047664</v>
      </c>
      <c r="X16" s="773">
        <v>10.4</v>
      </c>
      <c r="Y16" s="773">
        <v>11.9</v>
      </c>
      <c r="Z16" s="773">
        <v>10.8</v>
      </c>
      <c r="AA16" s="773">
        <v>11.6</v>
      </c>
      <c r="AB16" s="773">
        <v>15.4</v>
      </c>
    </row>
    <row r="17" spans="1:28" s="774" customFormat="1" ht="24.75" customHeight="1" x14ac:dyDescent="0.25">
      <c r="A17" s="293" t="s">
        <v>170</v>
      </c>
      <c r="B17" s="776">
        <v>9.4</v>
      </c>
      <c r="C17" s="776">
        <v>9</v>
      </c>
      <c r="D17" s="776">
        <v>9</v>
      </c>
      <c r="E17" s="776">
        <v>9.0263511126810307</v>
      </c>
      <c r="F17" s="776">
        <v>8.9</v>
      </c>
      <c r="G17" s="776">
        <v>8.9</v>
      </c>
      <c r="H17" s="776">
        <v>8.5</v>
      </c>
      <c r="I17" s="776">
        <v>9.1</v>
      </c>
      <c r="J17" s="776">
        <v>10.1</v>
      </c>
      <c r="K17" s="776">
        <v>9.8000000000000007</v>
      </c>
      <c r="L17" s="776">
        <v>9.5</v>
      </c>
      <c r="M17" s="776">
        <v>9.6999999999999993</v>
      </c>
      <c r="N17" s="776">
        <v>8.7413425679275445</v>
      </c>
      <c r="O17" s="776">
        <v>8.4</v>
      </c>
      <c r="P17" s="776">
        <v>8</v>
      </c>
      <c r="Q17" s="776">
        <v>7.9</v>
      </c>
      <c r="R17" s="776">
        <v>8.5</v>
      </c>
      <c r="S17" s="776">
        <v>9</v>
      </c>
      <c r="T17" s="776">
        <v>9</v>
      </c>
      <c r="U17" s="776">
        <v>8.6</v>
      </c>
      <c r="V17" s="776">
        <v>8.1999999999999993</v>
      </c>
      <c r="W17" s="776">
        <v>9.3482774183842334</v>
      </c>
      <c r="X17" s="776">
        <v>9.1</v>
      </c>
      <c r="Y17" s="776">
        <v>9.8000000000000007</v>
      </c>
      <c r="Z17" s="776">
        <v>9.1999999999999993</v>
      </c>
      <c r="AA17" s="776">
        <v>9.8000000000000007</v>
      </c>
      <c r="AB17" s="776">
        <v>11.4</v>
      </c>
    </row>
    <row r="18" spans="1:28" s="774" customFormat="1" ht="24.75" customHeight="1" x14ac:dyDescent="0.25">
      <c r="A18" s="295" t="s">
        <v>391</v>
      </c>
      <c r="B18" s="767" t="s">
        <v>545</v>
      </c>
      <c r="C18" s="767" t="s">
        <v>545</v>
      </c>
      <c r="D18" s="767" t="s">
        <v>545</v>
      </c>
      <c r="E18" s="767" t="s">
        <v>545</v>
      </c>
      <c r="F18" s="767" t="s">
        <v>545</v>
      </c>
      <c r="G18" s="767" t="s">
        <v>545</v>
      </c>
      <c r="H18" s="767" t="s">
        <v>545</v>
      </c>
      <c r="I18" s="767"/>
      <c r="J18" s="767"/>
      <c r="K18" s="767" t="s">
        <v>545</v>
      </c>
      <c r="L18" s="767" t="s">
        <v>545</v>
      </c>
      <c r="M18" s="767" t="s">
        <v>545</v>
      </c>
      <c r="N18" s="767" t="s">
        <v>545</v>
      </c>
      <c r="O18" s="767" t="s">
        <v>545</v>
      </c>
      <c r="P18" s="767" t="s">
        <v>545</v>
      </c>
      <c r="Q18" s="767" t="s">
        <v>545</v>
      </c>
      <c r="R18" s="767"/>
      <c r="S18" s="767"/>
      <c r="T18" s="767" t="s">
        <v>545</v>
      </c>
      <c r="U18" s="767" t="s">
        <v>545</v>
      </c>
      <c r="V18" s="767" t="s">
        <v>545</v>
      </c>
      <c r="W18" s="767" t="s">
        <v>545</v>
      </c>
      <c r="X18" s="767" t="s">
        <v>545</v>
      </c>
      <c r="Y18" s="767" t="s">
        <v>545</v>
      </c>
      <c r="Z18" s="767" t="s">
        <v>545</v>
      </c>
      <c r="AA18" s="767" t="s">
        <v>545</v>
      </c>
      <c r="AB18" s="767"/>
    </row>
    <row r="19" spans="1:28" s="774" customFormat="1" ht="24.75" customHeight="1" x14ac:dyDescent="0.25">
      <c r="A19" s="295" t="s">
        <v>390</v>
      </c>
      <c r="B19" s="767" t="s">
        <v>545</v>
      </c>
      <c r="C19" s="767" t="s">
        <v>545</v>
      </c>
      <c r="D19" s="767" t="s">
        <v>545</v>
      </c>
      <c r="E19" s="767" t="s">
        <v>545</v>
      </c>
      <c r="F19" s="767" t="s">
        <v>545</v>
      </c>
      <c r="G19" s="767" t="s">
        <v>545</v>
      </c>
      <c r="H19" s="767" t="s">
        <v>545</v>
      </c>
      <c r="I19" s="767"/>
      <c r="J19" s="767"/>
      <c r="K19" s="767" t="s">
        <v>545</v>
      </c>
      <c r="L19" s="767" t="s">
        <v>545</v>
      </c>
      <c r="M19" s="767" t="s">
        <v>545</v>
      </c>
      <c r="N19" s="767" t="s">
        <v>545</v>
      </c>
      <c r="O19" s="767" t="s">
        <v>545</v>
      </c>
      <c r="P19" s="767" t="s">
        <v>545</v>
      </c>
      <c r="Q19" s="767" t="s">
        <v>545</v>
      </c>
      <c r="R19" s="767"/>
      <c r="S19" s="767"/>
      <c r="T19" s="767" t="s">
        <v>545</v>
      </c>
      <c r="U19" s="767" t="s">
        <v>545</v>
      </c>
      <c r="V19" s="767" t="s">
        <v>545</v>
      </c>
      <c r="W19" s="767" t="s">
        <v>545</v>
      </c>
      <c r="X19" s="767" t="s">
        <v>545</v>
      </c>
      <c r="Y19" s="767" t="s">
        <v>545</v>
      </c>
      <c r="Z19" s="767" t="s">
        <v>545</v>
      </c>
      <c r="AA19" s="760"/>
      <c r="AB19" s="767"/>
    </row>
    <row r="20" spans="1:28" x14ac:dyDescent="0.25">
      <c r="A20" s="771"/>
      <c r="B20" s="771"/>
      <c r="C20" s="771"/>
      <c r="D20" s="771"/>
      <c r="E20" s="771"/>
      <c r="F20" s="771"/>
      <c r="G20" s="771"/>
      <c r="H20" s="771"/>
      <c r="I20" s="771"/>
      <c r="J20" s="771"/>
      <c r="K20" s="771"/>
      <c r="L20" s="771"/>
      <c r="M20" s="771"/>
      <c r="N20" s="771"/>
      <c r="O20" s="771"/>
      <c r="P20" s="771"/>
      <c r="Q20" s="771"/>
      <c r="R20" s="771"/>
      <c r="S20" s="771"/>
      <c r="T20" s="771"/>
      <c r="U20" s="771"/>
      <c r="V20" s="771"/>
      <c r="W20" s="771"/>
      <c r="X20" s="771"/>
      <c r="Y20" s="771"/>
      <c r="Z20" s="771"/>
      <c r="AA20" s="628"/>
      <c r="AB20" s="628"/>
    </row>
    <row r="21" spans="1:28" x14ac:dyDescent="0.25">
      <c r="A21" s="772" t="s">
        <v>552</v>
      </c>
      <c r="B21" s="771"/>
      <c r="C21" s="771"/>
      <c r="D21" s="771"/>
      <c r="E21" s="771"/>
      <c r="F21" s="771"/>
      <c r="G21" s="771"/>
      <c r="H21" s="771"/>
      <c r="I21" s="771"/>
      <c r="J21" s="771"/>
      <c r="K21" s="771"/>
      <c r="L21" s="771"/>
      <c r="M21" s="771"/>
      <c r="N21" s="771"/>
      <c r="O21" s="771"/>
      <c r="P21" s="771"/>
      <c r="Q21" s="771"/>
      <c r="R21" s="771"/>
      <c r="S21" s="771"/>
      <c r="T21" s="771"/>
      <c r="U21" s="771"/>
      <c r="V21" s="771"/>
      <c r="W21" s="771"/>
      <c r="X21" s="771"/>
      <c r="Y21" s="771"/>
      <c r="Z21" s="771"/>
      <c r="AA21" s="628"/>
      <c r="AB21" s="628"/>
    </row>
  </sheetData>
  <mergeCells count="6">
    <mergeCell ref="A1:Y1"/>
    <mergeCell ref="A2:A4"/>
    <mergeCell ref="B2:J3"/>
    <mergeCell ref="K3:S3"/>
    <mergeCell ref="K2:AB2"/>
    <mergeCell ref="T3:AB3"/>
  </mergeCells>
  <pageMargins left="0.31496062992125984" right="0.31496062992125984" top="0.35433070866141736" bottom="0.35433070866141736" header="0.31496062992125984" footer="0.31496062992125984"/>
  <pageSetup paperSize="9" scale="78" orientation="landscape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K26"/>
  <sheetViews>
    <sheetView showGridLines="0" workbookViewId="0">
      <pane xSplit="1" ySplit="4" topLeftCell="B5" activePane="bottomRight" state="frozen"/>
      <selection activeCell="C30" sqref="C30"/>
      <selection pane="topRight" activeCell="C30" sqref="C30"/>
      <selection pane="bottomLeft" activeCell="C30" sqref="C30"/>
      <selection pane="bottomRight" activeCell="L24" sqref="L24"/>
    </sheetView>
  </sheetViews>
  <sheetFormatPr defaultRowHeight="15.75" x14ac:dyDescent="0.2"/>
  <cols>
    <col min="1" max="1" width="19" style="2" customWidth="1"/>
    <col min="2" max="5" width="4.85546875" style="2" customWidth="1"/>
    <col min="6" max="6" width="5.42578125" style="2" customWidth="1"/>
    <col min="7" max="36" width="4.85546875" style="2" customWidth="1"/>
    <col min="37" max="37" width="4.85546875" style="289" customWidth="1"/>
    <col min="38" max="269" width="9.140625" style="2"/>
    <col min="270" max="270" width="17.5703125" style="2" customWidth="1"/>
    <col min="271" max="291" width="5.7109375" style="2" customWidth="1"/>
    <col min="292" max="525" width="9.140625" style="2"/>
    <col min="526" max="526" width="17.5703125" style="2" customWidth="1"/>
    <col min="527" max="547" width="5.7109375" style="2" customWidth="1"/>
    <col min="548" max="781" width="9.140625" style="2"/>
    <col min="782" max="782" width="17.5703125" style="2" customWidth="1"/>
    <col min="783" max="803" width="5.7109375" style="2" customWidth="1"/>
    <col min="804" max="1037" width="9.140625" style="2"/>
    <col min="1038" max="1038" width="17.5703125" style="2" customWidth="1"/>
    <col min="1039" max="1059" width="5.7109375" style="2" customWidth="1"/>
    <col min="1060" max="1293" width="9.140625" style="2"/>
    <col min="1294" max="1294" width="17.5703125" style="2" customWidth="1"/>
    <col min="1295" max="1315" width="5.7109375" style="2" customWidth="1"/>
    <col min="1316" max="1549" width="9.140625" style="2"/>
    <col min="1550" max="1550" width="17.5703125" style="2" customWidth="1"/>
    <col min="1551" max="1571" width="5.7109375" style="2" customWidth="1"/>
    <col min="1572" max="1805" width="9.140625" style="2"/>
    <col min="1806" max="1806" width="17.5703125" style="2" customWidth="1"/>
    <col min="1807" max="1827" width="5.7109375" style="2" customWidth="1"/>
    <col min="1828" max="2061" width="9.140625" style="2"/>
    <col min="2062" max="2062" width="17.5703125" style="2" customWidth="1"/>
    <col min="2063" max="2083" width="5.7109375" style="2" customWidth="1"/>
    <col min="2084" max="2317" width="9.140625" style="2"/>
    <col min="2318" max="2318" width="17.5703125" style="2" customWidth="1"/>
    <col min="2319" max="2339" width="5.7109375" style="2" customWidth="1"/>
    <col min="2340" max="2573" width="9.140625" style="2"/>
    <col min="2574" max="2574" width="17.5703125" style="2" customWidth="1"/>
    <col min="2575" max="2595" width="5.7109375" style="2" customWidth="1"/>
    <col min="2596" max="2829" width="9.140625" style="2"/>
    <col min="2830" max="2830" width="17.5703125" style="2" customWidth="1"/>
    <col min="2831" max="2851" width="5.7109375" style="2" customWidth="1"/>
    <col min="2852" max="3085" width="9.140625" style="2"/>
    <col min="3086" max="3086" width="17.5703125" style="2" customWidth="1"/>
    <col min="3087" max="3107" width="5.7109375" style="2" customWidth="1"/>
    <col min="3108" max="3341" width="9.140625" style="2"/>
    <col min="3342" max="3342" width="17.5703125" style="2" customWidth="1"/>
    <col min="3343" max="3363" width="5.7109375" style="2" customWidth="1"/>
    <col min="3364" max="3597" width="9.140625" style="2"/>
    <col min="3598" max="3598" width="17.5703125" style="2" customWidth="1"/>
    <col min="3599" max="3619" width="5.7109375" style="2" customWidth="1"/>
    <col min="3620" max="3853" width="9.140625" style="2"/>
    <col min="3854" max="3854" width="17.5703125" style="2" customWidth="1"/>
    <col min="3855" max="3875" width="5.7109375" style="2" customWidth="1"/>
    <col min="3876" max="4109" width="9.140625" style="2"/>
    <col min="4110" max="4110" width="17.5703125" style="2" customWidth="1"/>
    <col min="4111" max="4131" width="5.7109375" style="2" customWidth="1"/>
    <col min="4132" max="4365" width="9.140625" style="2"/>
    <col min="4366" max="4366" width="17.5703125" style="2" customWidth="1"/>
    <col min="4367" max="4387" width="5.7109375" style="2" customWidth="1"/>
    <col min="4388" max="4621" width="9.140625" style="2"/>
    <col min="4622" max="4622" width="17.5703125" style="2" customWidth="1"/>
    <col min="4623" max="4643" width="5.7109375" style="2" customWidth="1"/>
    <col min="4644" max="4877" width="9.140625" style="2"/>
    <col min="4878" max="4878" width="17.5703125" style="2" customWidth="1"/>
    <col min="4879" max="4899" width="5.7109375" style="2" customWidth="1"/>
    <col min="4900" max="5133" width="9.140625" style="2"/>
    <col min="5134" max="5134" width="17.5703125" style="2" customWidth="1"/>
    <col min="5135" max="5155" width="5.7109375" style="2" customWidth="1"/>
    <col min="5156" max="5389" width="9.140625" style="2"/>
    <col min="5390" max="5390" width="17.5703125" style="2" customWidth="1"/>
    <col min="5391" max="5411" width="5.7109375" style="2" customWidth="1"/>
    <col min="5412" max="5645" width="9.140625" style="2"/>
    <col min="5646" max="5646" width="17.5703125" style="2" customWidth="1"/>
    <col min="5647" max="5667" width="5.7109375" style="2" customWidth="1"/>
    <col min="5668" max="5901" width="9.140625" style="2"/>
    <col min="5902" max="5902" width="17.5703125" style="2" customWidth="1"/>
    <col min="5903" max="5923" width="5.7109375" style="2" customWidth="1"/>
    <col min="5924" max="6157" width="9.140625" style="2"/>
    <col min="6158" max="6158" width="17.5703125" style="2" customWidth="1"/>
    <col min="6159" max="6179" width="5.7109375" style="2" customWidth="1"/>
    <col min="6180" max="6413" width="9.140625" style="2"/>
    <col min="6414" max="6414" width="17.5703125" style="2" customWidth="1"/>
    <col min="6415" max="6435" width="5.7109375" style="2" customWidth="1"/>
    <col min="6436" max="6669" width="9.140625" style="2"/>
    <col min="6670" max="6670" width="17.5703125" style="2" customWidth="1"/>
    <col min="6671" max="6691" width="5.7109375" style="2" customWidth="1"/>
    <col min="6692" max="6925" width="9.140625" style="2"/>
    <col min="6926" max="6926" width="17.5703125" style="2" customWidth="1"/>
    <col min="6927" max="6947" width="5.7109375" style="2" customWidth="1"/>
    <col min="6948" max="7181" width="9.140625" style="2"/>
    <col min="7182" max="7182" width="17.5703125" style="2" customWidth="1"/>
    <col min="7183" max="7203" width="5.7109375" style="2" customWidth="1"/>
    <col min="7204" max="7437" width="9.140625" style="2"/>
    <col min="7438" max="7438" width="17.5703125" style="2" customWidth="1"/>
    <col min="7439" max="7459" width="5.7109375" style="2" customWidth="1"/>
    <col min="7460" max="7693" width="9.140625" style="2"/>
    <col min="7694" max="7694" width="17.5703125" style="2" customWidth="1"/>
    <col min="7695" max="7715" width="5.7109375" style="2" customWidth="1"/>
    <col min="7716" max="7949" width="9.140625" style="2"/>
    <col min="7950" max="7950" width="17.5703125" style="2" customWidth="1"/>
    <col min="7951" max="7971" width="5.7109375" style="2" customWidth="1"/>
    <col min="7972" max="8205" width="9.140625" style="2"/>
    <col min="8206" max="8206" width="17.5703125" style="2" customWidth="1"/>
    <col min="8207" max="8227" width="5.7109375" style="2" customWidth="1"/>
    <col min="8228" max="8461" width="9.140625" style="2"/>
    <col min="8462" max="8462" width="17.5703125" style="2" customWidth="1"/>
    <col min="8463" max="8483" width="5.7109375" style="2" customWidth="1"/>
    <col min="8484" max="8717" width="9.140625" style="2"/>
    <col min="8718" max="8718" width="17.5703125" style="2" customWidth="1"/>
    <col min="8719" max="8739" width="5.7109375" style="2" customWidth="1"/>
    <col min="8740" max="8973" width="9.140625" style="2"/>
    <col min="8974" max="8974" width="17.5703125" style="2" customWidth="1"/>
    <col min="8975" max="8995" width="5.7109375" style="2" customWidth="1"/>
    <col min="8996" max="9229" width="9.140625" style="2"/>
    <col min="9230" max="9230" width="17.5703125" style="2" customWidth="1"/>
    <col min="9231" max="9251" width="5.7109375" style="2" customWidth="1"/>
    <col min="9252" max="9485" width="9.140625" style="2"/>
    <col min="9486" max="9486" width="17.5703125" style="2" customWidth="1"/>
    <col min="9487" max="9507" width="5.7109375" style="2" customWidth="1"/>
    <col min="9508" max="9741" width="9.140625" style="2"/>
    <col min="9742" max="9742" width="17.5703125" style="2" customWidth="1"/>
    <col min="9743" max="9763" width="5.7109375" style="2" customWidth="1"/>
    <col min="9764" max="9997" width="9.140625" style="2"/>
    <col min="9998" max="9998" width="17.5703125" style="2" customWidth="1"/>
    <col min="9999" max="10019" width="5.7109375" style="2" customWidth="1"/>
    <col min="10020" max="10253" width="9.140625" style="2"/>
    <col min="10254" max="10254" width="17.5703125" style="2" customWidth="1"/>
    <col min="10255" max="10275" width="5.7109375" style="2" customWidth="1"/>
    <col min="10276" max="10509" width="9.140625" style="2"/>
    <col min="10510" max="10510" width="17.5703125" style="2" customWidth="1"/>
    <col min="10511" max="10531" width="5.7109375" style="2" customWidth="1"/>
    <col min="10532" max="10765" width="9.140625" style="2"/>
    <col min="10766" max="10766" width="17.5703125" style="2" customWidth="1"/>
    <col min="10767" max="10787" width="5.7109375" style="2" customWidth="1"/>
    <col min="10788" max="11021" width="9.140625" style="2"/>
    <col min="11022" max="11022" width="17.5703125" style="2" customWidth="1"/>
    <col min="11023" max="11043" width="5.7109375" style="2" customWidth="1"/>
    <col min="11044" max="11277" width="9.140625" style="2"/>
    <col min="11278" max="11278" width="17.5703125" style="2" customWidth="1"/>
    <col min="11279" max="11299" width="5.7109375" style="2" customWidth="1"/>
    <col min="11300" max="11533" width="9.140625" style="2"/>
    <col min="11534" max="11534" width="17.5703125" style="2" customWidth="1"/>
    <col min="11535" max="11555" width="5.7109375" style="2" customWidth="1"/>
    <col min="11556" max="11789" width="9.140625" style="2"/>
    <col min="11790" max="11790" width="17.5703125" style="2" customWidth="1"/>
    <col min="11791" max="11811" width="5.7109375" style="2" customWidth="1"/>
    <col min="11812" max="12045" width="9.140625" style="2"/>
    <col min="12046" max="12046" width="17.5703125" style="2" customWidth="1"/>
    <col min="12047" max="12067" width="5.7109375" style="2" customWidth="1"/>
    <col min="12068" max="12301" width="9.140625" style="2"/>
    <col min="12302" max="12302" width="17.5703125" style="2" customWidth="1"/>
    <col min="12303" max="12323" width="5.7109375" style="2" customWidth="1"/>
    <col min="12324" max="12557" width="9.140625" style="2"/>
    <col min="12558" max="12558" width="17.5703125" style="2" customWidth="1"/>
    <col min="12559" max="12579" width="5.7109375" style="2" customWidth="1"/>
    <col min="12580" max="12813" width="9.140625" style="2"/>
    <col min="12814" max="12814" width="17.5703125" style="2" customWidth="1"/>
    <col min="12815" max="12835" width="5.7109375" style="2" customWidth="1"/>
    <col min="12836" max="13069" width="9.140625" style="2"/>
    <col min="13070" max="13070" width="17.5703125" style="2" customWidth="1"/>
    <col min="13071" max="13091" width="5.7109375" style="2" customWidth="1"/>
    <col min="13092" max="13325" width="9.140625" style="2"/>
    <col min="13326" max="13326" width="17.5703125" style="2" customWidth="1"/>
    <col min="13327" max="13347" width="5.7109375" style="2" customWidth="1"/>
    <col min="13348" max="13581" width="9.140625" style="2"/>
    <col min="13582" max="13582" width="17.5703125" style="2" customWidth="1"/>
    <col min="13583" max="13603" width="5.7109375" style="2" customWidth="1"/>
    <col min="13604" max="13837" width="9.140625" style="2"/>
    <col min="13838" max="13838" width="17.5703125" style="2" customWidth="1"/>
    <col min="13839" max="13859" width="5.7109375" style="2" customWidth="1"/>
    <col min="13860" max="14093" width="9.140625" style="2"/>
    <col min="14094" max="14094" width="17.5703125" style="2" customWidth="1"/>
    <col min="14095" max="14115" width="5.7109375" style="2" customWidth="1"/>
    <col min="14116" max="14349" width="9.140625" style="2"/>
    <col min="14350" max="14350" width="17.5703125" style="2" customWidth="1"/>
    <col min="14351" max="14371" width="5.7109375" style="2" customWidth="1"/>
    <col min="14372" max="14605" width="9.140625" style="2"/>
    <col min="14606" max="14606" width="17.5703125" style="2" customWidth="1"/>
    <col min="14607" max="14627" width="5.7109375" style="2" customWidth="1"/>
    <col min="14628" max="14861" width="9.140625" style="2"/>
    <col min="14862" max="14862" width="17.5703125" style="2" customWidth="1"/>
    <col min="14863" max="14883" width="5.7109375" style="2" customWidth="1"/>
    <col min="14884" max="15117" width="9.140625" style="2"/>
    <col min="15118" max="15118" width="17.5703125" style="2" customWidth="1"/>
    <col min="15119" max="15139" width="5.7109375" style="2" customWidth="1"/>
    <col min="15140" max="15373" width="9.140625" style="2"/>
    <col min="15374" max="15374" width="17.5703125" style="2" customWidth="1"/>
    <col min="15375" max="15395" width="5.7109375" style="2" customWidth="1"/>
    <col min="15396" max="15629" width="9.140625" style="2"/>
    <col min="15630" max="15630" width="17.5703125" style="2" customWidth="1"/>
    <col min="15631" max="15651" width="5.7109375" style="2" customWidth="1"/>
    <col min="15652" max="15885" width="9.140625" style="2"/>
    <col min="15886" max="15886" width="17.5703125" style="2" customWidth="1"/>
    <col min="15887" max="15907" width="5.7109375" style="2" customWidth="1"/>
    <col min="15908" max="16141" width="9.140625" style="2"/>
    <col min="16142" max="16142" width="17.5703125" style="2" customWidth="1"/>
    <col min="16143" max="16163" width="5.7109375" style="2" customWidth="1"/>
    <col min="16164" max="16384" width="9.140625" style="2"/>
  </cols>
  <sheetData>
    <row r="1" spans="1:37" ht="33" customHeight="1" x14ac:dyDescent="0.2">
      <c r="A1" s="777" t="s">
        <v>523</v>
      </c>
      <c r="B1" s="778"/>
      <c r="C1" s="778"/>
      <c r="D1" s="778"/>
      <c r="E1" s="778"/>
      <c r="F1" s="778"/>
      <c r="G1" s="778"/>
      <c r="H1" s="778"/>
      <c r="I1" s="778"/>
      <c r="J1" s="778"/>
      <c r="K1" s="778"/>
      <c r="L1" s="778"/>
      <c r="M1" s="778"/>
      <c r="N1" s="778"/>
      <c r="O1" s="778"/>
      <c r="P1" s="778"/>
      <c r="Q1" s="778"/>
      <c r="R1" s="778"/>
      <c r="S1" s="778"/>
      <c r="T1" s="778"/>
      <c r="U1" s="778"/>
      <c r="V1" s="778"/>
      <c r="W1" s="778"/>
      <c r="X1" s="778"/>
      <c r="Y1" s="778"/>
      <c r="Z1" s="778"/>
      <c r="AA1" s="778"/>
      <c r="AB1" s="778"/>
      <c r="AC1" s="778"/>
      <c r="AD1" s="778"/>
      <c r="AE1" s="778"/>
      <c r="AF1" s="15"/>
      <c r="AG1" s="15"/>
      <c r="AH1" s="15"/>
      <c r="AI1" s="15"/>
      <c r="AJ1" s="15"/>
    </row>
    <row r="2" spans="1:37" ht="22.5" customHeight="1" x14ac:dyDescent="0.2">
      <c r="A2" s="345" t="s">
        <v>156</v>
      </c>
      <c r="B2" s="791" t="s">
        <v>522</v>
      </c>
      <c r="C2" s="791"/>
      <c r="D2" s="791"/>
      <c r="E2" s="791"/>
      <c r="F2" s="791"/>
      <c r="G2" s="791"/>
      <c r="H2" s="791"/>
      <c r="I2" s="791"/>
      <c r="J2" s="791"/>
      <c r="K2" s="791"/>
      <c r="L2" s="791"/>
      <c r="M2" s="791"/>
      <c r="N2" s="791"/>
      <c r="O2" s="791"/>
      <c r="P2" s="791"/>
      <c r="Q2" s="791"/>
      <c r="R2" s="791"/>
      <c r="S2" s="791"/>
      <c r="T2" s="791"/>
      <c r="U2" s="791"/>
      <c r="V2" s="791"/>
      <c r="W2" s="791"/>
      <c r="X2" s="791"/>
      <c r="Y2" s="791"/>
      <c r="Z2" s="791"/>
      <c r="AA2" s="791"/>
      <c r="AB2" s="791"/>
      <c r="AC2" s="791"/>
      <c r="AD2" s="791"/>
      <c r="AE2" s="791"/>
      <c r="AF2" s="791"/>
      <c r="AG2" s="791"/>
      <c r="AH2" s="791"/>
      <c r="AI2" s="791"/>
      <c r="AJ2" s="791"/>
      <c r="AK2" s="791"/>
    </row>
    <row r="3" spans="1:37" ht="33" customHeight="1" x14ac:dyDescent="0.2">
      <c r="A3" s="345"/>
      <c r="B3" s="352" t="s">
        <v>521</v>
      </c>
      <c r="C3" s="779"/>
      <c r="D3" s="779"/>
      <c r="E3" s="779"/>
      <c r="F3" s="779"/>
      <c r="G3" s="779"/>
      <c r="H3" s="779"/>
      <c r="I3" s="779"/>
      <c r="J3" s="779"/>
      <c r="K3" s="779"/>
      <c r="L3" s="779"/>
      <c r="M3" s="780"/>
      <c r="N3" s="781" t="s">
        <v>520</v>
      </c>
      <c r="O3" s="782"/>
      <c r="P3" s="782"/>
      <c r="Q3" s="782"/>
      <c r="R3" s="782"/>
      <c r="S3" s="782"/>
      <c r="T3" s="782"/>
      <c r="U3" s="782"/>
      <c r="V3" s="782"/>
      <c r="W3" s="782"/>
      <c r="X3" s="782"/>
      <c r="Y3" s="783"/>
      <c r="Z3" s="352" t="s">
        <v>513</v>
      </c>
      <c r="AA3" s="779"/>
      <c r="AB3" s="779"/>
      <c r="AC3" s="779"/>
      <c r="AD3" s="779"/>
      <c r="AE3" s="779"/>
      <c r="AF3" s="779"/>
      <c r="AG3" s="779"/>
      <c r="AH3" s="779"/>
      <c r="AI3" s="779"/>
      <c r="AJ3" s="779"/>
      <c r="AK3" s="780"/>
    </row>
    <row r="4" spans="1:37" ht="33" customHeight="1" x14ac:dyDescent="0.2">
      <c r="A4" s="345"/>
      <c r="B4" s="784">
        <v>2012</v>
      </c>
      <c r="C4" s="784">
        <v>2013</v>
      </c>
      <c r="D4" s="784">
        <v>2014</v>
      </c>
      <c r="E4" s="784">
        <v>2015</v>
      </c>
      <c r="F4" s="784">
        <v>2016</v>
      </c>
      <c r="G4" s="784">
        <v>2017</v>
      </c>
      <c r="H4" s="784">
        <v>2018</v>
      </c>
      <c r="I4" s="784">
        <v>2019</v>
      </c>
      <c r="J4" s="784">
        <v>2020</v>
      </c>
      <c r="K4" s="784">
        <v>2021</v>
      </c>
      <c r="L4" s="784">
        <v>2022</v>
      </c>
      <c r="M4" s="784">
        <v>2023</v>
      </c>
      <c r="N4" s="784">
        <v>2012</v>
      </c>
      <c r="O4" s="784">
        <v>2013</v>
      </c>
      <c r="P4" s="784">
        <v>2014</v>
      </c>
      <c r="Q4" s="784">
        <v>2015</v>
      </c>
      <c r="R4" s="784">
        <v>2016</v>
      </c>
      <c r="S4" s="784">
        <v>2017</v>
      </c>
      <c r="T4" s="784">
        <v>2018</v>
      </c>
      <c r="U4" s="784">
        <v>2019</v>
      </c>
      <c r="V4" s="784">
        <v>2020</v>
      </c>
      <c r="W4" s="784">
        <v>2021</v>
      </c>
      <c r="X4" s="784">
        <v>2022</v>
      </c>
      <c r="Y4" s="784">
        <v>2023</v>
      </c>
      <c r="Z4" s="328">
        <v>2012</v>
      </c>
      <c r="AA4" s="328">
        <v>2013</v>
      </c>
      <c r="AB4" s="328">
        <v>2014</v>
      </c>
      <c r="AC4" s="328">
        <v>2015</v>
      </c>
      <c r="AD4" s="328">
        <v>2016</v>
      </c>
      <c r="AE4" s="785">
        <v>2017</v>
      </c>
      <c r="AF4" s="328">
        <v>2018</v>
      </c>
      <c r="AG4" s="328">
        <v>2019</v>
      </c>
      <c r="AH4" s="328">
        <v>2020</v>
      </c>
      <c r="AI4" s="328">
        <v>2021</v>
      </c>
      <c r="AJ4" s="328">
        <v>2022</v>
      </c>
      <c r="AK4" s="784">
        <v>2023</v>
      </c>
    </row>
    <row r="5" spans="1:37" ht="27" customHeight="1" x14ac:dyDescent="0.2">
      <c r="A5" s="794" t="s">
        <v>158</v>
      </c>
      <c r="B5" s="793">
        <v>6.1860602071569613</v>
      </c>
      <c r="C5" s="793">
        <v>6.97</v>
      </c>
      <c r="D5" s="793">
        <v>7.24</v>
      </c>
      <c r="E5" s="793">
        <v>6.7</v>
      </c>
      <c r="F5" s="793">
        <f t="shared" ref="F5:F17" si="0">SUM(R5+AD5)</f>
        <v>6.27</v>
      </c>
      <c r="G5" s="793">
        <v>5.0999999999999996</v>
      </c>
      <c r="H5" s="792">
        <v>4.2</v>
      </c>
      <c r="I5" s="792">
        <v>4.5999999999999996</v>
      </c>
      <c r="J5" s="792">
        <v>4.0999999999999996</v>
      </c>
      <c r="K5" s="792">
        <v>4.9000000000000004</v>
      </c>
      <c r="L5" s="792">
        <v>4.5</v>
      </c>
      <c r="M5" s="793">
        <v>4.7622044676341106</v>
      </c>
      <c r="N5" s="793">
        <v>4.4000000000000004</v>
      </c>
      <c r="O5" s="793">
        <v>5.0599999999999996</v>
      </c>
      <c r="P5" s="793">
        <v>4.9000000000000004</v>
      </c>
      <c r="Q5" s="793">
        <v>4.5999999999999996</v>
      </c>
      <c r="R5" s="793">
        <v>4.5999999999999996</v>
      </c>
      <c r="S5" s="795">
        <v>3.7</v>
      </c>
      <c r="T5" s="793">
        <v>2.8</v>
      </c>
      <c r="U5" s="793">
        <v>2.8</v>
      </c>
      <c r="V5" s="793">
        <v>2.7</v>
      </c>
      <c r="W5" s="793">
        <v>3.3</v>
      </c>
      <c r="X5" s="793">
        <v>2.9</v>
      </c>
      <c r="Y5" s="793">
        <v>3.0214902983857819</v>
      </c>
      <c r="Z5" s="793">
        <v>1.5787577510652302</v>
      </c>
      <c r="AA5" s="793">
        <v>1.91</v>
      </c>
      <c r="AB5" s="793">
        <v>2.33</v>
      </c>
      <c r="AC5" s="793">
        <v>2.1</v>
      </c>
      <c r="AD5" s="793">
        <v>1.67</v>
      </c>
      <c r="AE5" s="796">
        <v>1.5</v>
      </c>
      <c r="AF5" s="793">
        <v>1.4</v>
      </c>
      <c r="AG5" s="792">
        <v>1.7</v>
      </c>
      <c r="AH5" s="792">
        <v>1.4</v>
      </c>
      <c r="AI5" s="792">
        <v>1.6</v>
      </c>
      <c r="AJ5" s="792">
        <v>1.6</v>
      </c>
      <c r="AK5" s="792">
        <v>1.7</v>
      </c>
    </row>
    <row r="6" spans="1:37" ht="27" customHeight="1" x14ac:dyDescent="0.2">
      <c r="A6" s="794" t="s">
        <v>159</v>
      </c>
      <c r="B6" s="793">
        <v>8.5309924758151201</v>
      </c>
      <c r="C6" s="793">
        <v>9.5299999999999994</v>
      </c>
      <c r="D6" s="793">
        <v>9.6199999999999992</v>
      </c>
      <c r="E6" s="793">
        <v>7.6</v>
      </c>
      <c r="F6" s="793">
        <f t="shared" si="0"/>
        <v>6.8</v>
      </c>
      <c r="G6" s="793">
        <v>6.5</v>
      </c>
      <c r="H6" s="792">
        <v>5.4</v>
      </c>
      <c r="I6" s="792">
        <v>4.5</v>
      </c>
      <c r="J6" s="792">
        <v>4.4000000000000004</v>
      </c>
      <c r="K6" s="792">
        <v>4.9000000000000004</v>
      </c>
      <c r="L6" s="792">
        <v>4.9000000000000004</v>
      </c>
      <c r="M6" s="793">
        <v>5.5951010574220321</v>
      </c>
      <c r="N6" s="793">
        <v>5.3</v>
      </c>
      <c r="O6" s="793">
        <v>6.31</v>
      </c>
      <c r="P6" s="793">
        <v>6.38</v>
      </c>
      <c r="Q6" s="793">
        <v>4.4000000000000004</v>
      </c>
      <c r="R6" s="793">
        <v>4.5999999999999996</v>
      </c>
      <c r="S6" s="795">
        <v>4.5999999999999996</v>
      </c>
      <c r="T6" s="793">
        <v>3.8</v>
      </c>
      <c r="U6" s="793">
        <v>2.9</v>
      </c>
      <c r="V6" s="793">
        <v>3</v>
      </c>
      <c r="W6" s="793">
        <v>3.2</v>
      </c>
      <c r="X6" s="793">
        <v>2.9</v>
      </c>
      <c r="Y6" s="793">
        <v>3.5522687725873379</v>
      </c>
      <c r="Z6" s="793">
        <v>2.9874596918667145</v>
      </c>
      <c r="AA6" s="793">
        <v>3.22</v>
      </c>
      <c r="AB6" s="793">
        <v>3.24</v>
      </c>
      <c r="AC6" s="793">
        <v>3.2</v>
      </c>
      <c r="AD6" s="793">
        <v>2.2000000000000002</v>
      </c>
      <c r="AE6" s="796">
        <v>1.8</v>
      </c>
      <c r="AF6" s="793">
        <v>1.6</v>
      </c>
      <c r="AG6" s="792">
        <v>1.6</v>
      </c>
      <c r="AH6" s="792">
        <v>1.4</v>
      </c>
      <c r="AI6" s="792">
        <v>1.6</v>
      </c>
      <c r="AJ6" s="792">
        <v>2</v>
      </c>
      <c r="AK6" s="793">
        <v>2.0428322848346943</v>
      </c>
    </row>
    <row r="7" spans="1:37" ht="27" customHeight="1" x14ac:dyDescent="0.2">
      <c r="A7" s="794" t="s">
        <v>160</v>
      </c>
      <c r="B7" s="793">
        <v>6.8191813804173353</v>
      </c>
      <c r="C7" s="793">
        <v>7.14</v>
      </c>
      <c r="D7" s="793">
        <v>7.67</v>
      </c>
      <c r="E7" s="793">
        <v>8.1999999999999993</v>
      </c>
      <c r="F7" s="793">
        <f t="shared" si="0"/>
        <v>7</v>
      </c>
      <c r="G7" s="793">
        <v>6.1</v>
      </c>
      <c r="H7" s="792">
        <v>4.8</v>
      </c>
      <c r="I7" s="792">
        <v>4.8</v>
      </c>
      <c r="J7" s="793">
        <v>4</v>
      </c>
      <c r="K7" s="793">
        <v>5.2</v>
      </c>
      <c r="L7" s="793">
        <v>4.7</v>
      </c>
      <c r="M7" s="793">
        <v>5.9642335766423358</v>
      </c>
      <c r="N7" s="793">
        <v>4.5</v>
      </c>
      <c r="O7" s="793">
        <v>4.49</v>
      </c>
      <c r="P7" s="793">
        <v>3.77</v>
      </c>
      <c r="Q7" s="793">
        <v>4.5</v>
      </c>
      <c r="R7" s="793">
        <v>4.9000000000000004</v>
      </c>
      <c r="S7" s="795">
        <v>3.9</v>
      </c>
      <c r="T7" s="793">
        <v>3.3</v>
      </c>
      <c r="U7" s="793">
        <v>3.3</v>
      </c>
      <c r="V7" s="793">
        <v>2.7</v>
      </c>
      <c r="W7" s="793">
        <v>3</v>
      </c>
      <c r="X7" s="793">
        <v>3.2</v>
      </c>
      <c r="Y7" s="793">
        <v>3.6204379562043796</v>
      </c>
      <c r="Z7" s="793">
        <v>2.1852327447833066</v>
      </c>
      <c r="AA7" s="793">
        <v>2.65</v>
      </c>
      <c r="AB7" s="793">
        <v>3.89</v>
      </c>
      <c r="AC7" s="793">
        <v>3.7</v>
      </c>
      <c r="AD7" s="793">
        <v>2.1</v>
      </c>
      <c r="AE7" s="796">
        <v>2.2000000000000002</v>
      </c>
      <c r="AF7" s="793">
        <v>1.5</v>
      </c>
      <c r="AG7" s="792">
        <v>1.5</v>
      </c>
      <c r="AH7" s="792">
        <v>1.3</v>
      </c>
      <c r="AI7" s="792">
        <v>2.2000000000000002</v>
      </c>
      <c r="AJ7" s="792">
        <v>1.6</v>
      </c>
      <c r="AK7" s="793">
        <v>2.3437956204379562</v>
      </c>
    </row>
    <row r="8" spans="1:37" ht="27" customHeight="1" x14ac:dyDescent="0.2">
      <c r="A8" s="794" t="s">
        <v>161</v>
      </c>
      <c r="B8" s="793">
        <v>8.6803375777317147</v>
      </c>
      <c r="C8" s="793">
        <v>8.4</v>
      </c>
      <c r="D8" s="793">
        <v>7.43</v>
      </c>
      <c r="E8" s="793">
        <v>7.6</v>
      </c>
      <c r="F8" s="793">
        <f t="shared" si="0"/>
        <v>5.0999999999999996</v>
      </c>
      <c r="G8" s="793">
        <v>6.6</v>
      </c>
      <c r="H8" s="792">
        <v>5</v>
      </c>
      <c r="I8" s="792">
        <v>5.5</v>
      </c>
      <c r="J8" s="792">
        <v>4.5999999999999996</v>
      </c>
      <c r="K8" s="792">
        <v>6</v>
      </c>
      <c r="L8" s="792">
        <v>5.9</v>
      </c>
      <c r="M8" s="793">
        <v>6.9695198329853865</v>
      </c>
      <c r="N8" s="793">
        <v>5.9</v>
      </c>
      <c r="O8" s="793">
        <v>4</v>
      </c>
      <c r="P8" s="793">
        <v>4.05</v>
      </c>
      <c r="Q8" s="793">
        <v>2.6</v>
      </c>
      <c r="R8" s="793">
        <v>3</v>
      </c>
      <c r="S8" s="795">
        <v>3.5</v>
      </c>
      <c r="T8" s="793">
        <v>2.5</v>
      </c>
      <c r="U8" s="793">
        <v>3.6</v>
      </c>
      <c r="V8" s="793">
        <v>2.6</v>
      </c>
      <c r="W8" s="793">
        <v>4.2</v>
      </c>
      <c r="X8" s="793">
        <v>3.9</v>
      </c>
      <c r="Y8" s="793">
        <v>4.1698538622129435</v>
      </c>
      <c r="Z8" s="793">
        <v>2.5151761918862898</v>
      </c>
      <c r="AA8" s="793">
        <v>4.4000000000000004</v>
      </c>
      <c r="AB8" s="793">
        <v>3.37</v>
      </c>
      <c r="AC8" s="793">
        <v>5</v>
      </c>
      <c r="AD8" s="793">
        <v>2.1</v>
      </c>
      <c r="AE8" s="795">
        <v>3.1</v>
      </c>
      <c r="AF8" s="793">
        <v>2.5</v>
      </c>
      <c r="AG8" s="792">
        <v>1.9</v>
      </c>
      <c r="AH8" s="792">
        <v>2</v>
      </c>
      <c r="AI8" s="792">
        <v>1.8</v>
      </c>
      <c r="AJ8" s="792">
        <v>2</v>
      </c>
      <c r="AK8" s="793">
        <v>2.7996659707724425</v>
      </c>
    </row>
    <row r="9" spans="1:37" ht="27" customHeight="1" x14ac:dyDescent="0.2">
      <c r="A9" s="794" t="s">
        <v>162</v>
      </c>
      <c r="B9" s="793">
        <v>10.359313257937048</v>
      </c>
      <c r="C9" s="793">
        <v>10.199999999999999</v>
      </c>
      <c r="D9" s="793">
        <v>10.18</v>
      </c>
      <c r="E9" s="793">
        <v>9.8000000000000007</v>
      </c>
      <c r="F9" s="793">
        <f t="shared" si="0"/>
        <v>9.5</v>
      </c>
      <c r="G9" s="793">
        <v>9.1</v>
      </c>
      <c r="H9" s="792">
        <v>9.4</v>
      </c>
      <c r="I9" s="792">
        <v>8.4</v>
      </c>
      <c r="J9" s="792">
        <v>5.9</v>
      </c>
      <c r="K9" s="792">
        <v>6.6</v>
      </c>
      <c r="L9" s="792">
        <v>6.6</v>
      </c>
      <c r="M9" s="793">
        <v>7.329204925617482</v>
      </c>
      <c r="N9" s="793">
        <v>7.2</v>
      </c>
      <c r="O9" s="793">
        <v>6.4</v>
      </c>
      <c r="P9" s="793">
        <v>5.47</v>
      </c>
      <c r="Q9" s="793">
        <v>5.8</v>
      </c>
      <c r="R9" s="793">
        <v>6.2</v>
      </c>
      <c r="S9" s="795">
        <v>6</v>
      </c>
      <c r="T9" s="793">
        <v>6.2</v>
      </c>
      <c r="U9" s="793">
        <v>5</v>
      </c>
      <c r="V9" s="793">
        <v>3.8</v>
      </c>
      <c r="W9" s="793">
        <v>4.2</v>
      </c>
      <c r="X9" s="793">
        <v>4</v>
      </c>
      <c r="Y9" s="793">
        <v>4.0958787102284857</v>
      </c>
      <c r="Z9" s="793">
        <v>2.9237634555116503</v>
      </c>
      <c r="AA9" s="793">
        <v>3.8</v>
      </c>
      <c r="AB9" s="793">
        <v>4.71</v>
      </c>
      <c r="AC9" s="793">
        <v>4</v>
      </c>
      <c r="AD9" s="793">
        <v>3.3</v>
      </c>
      <c r="AE9" s="796">
        <v>3.1</v>
      </c>
      <c r="AF9" s="793">
        <v>3.3</v>
      </c>
      <c r="AG9" s="792">
        <v>3.4</v>
      </c>
      <c r="AH9" s="792">
        <v>2.1</v>
      </c>
      <c r="AI9" s="792">
        <v>2.4</v>
      </c>
      <c r="AJ9" s="792">
        <v>2.6</v>
      </c>
      <c r="AK9" s="793">
        <v>3.2333262153889955</v>
      </c>
    </row>
    <row r="10" spans="1:37" ht="27" customHeight="1" x14ac:dyDescent="0.2">
      <c r="A10" s="794" t="s">
        <v>163</v>
      </c>
      <c r="B10" s="793">
        <v>10.986021978021977</v>
      </c>
      <c r="C10" s="793">
        <v>11.7</v>
      </c>
      <c r="D10" s="793">
        <v>10.35</v>
      </c>
      <c r="E10" s="793">
        <v>8.4</v>
      </c>
      <c r="F10" s="793">
        <f t="shared" si="0"/>
        <v>7.7</v>
      </c>
      <c r="G10" s="793">
        <v>8.6</v>
      </c>
      <c r="H10" s="792">
        <v>8.1</v>
      </c>
      <c r="I10" s="792">
        <v>8.1999999999999993</v>
      </c>
      <c r="J10" s="792">
        <v>7.1</v>
      </c>
      <c r="K10" s="792">
        <v>6.9</v>
      </c>
      <c r="L10" s="792">
        <v>6.8</v>
      </c>
      <c r="M10" s="793">
        <v>6.4733853195456854</v>
      </c>
      <c r="N10" s="793">
        <v>6.4</v>
      </c>
      <c r="O10" s="793">
        <v>5.9</v>
      </c>
      <c r="P10" s="793">
        <v>4.33</v>
      </c>
      <c r="Q10" s="793">
        <v>4</v>
      </c>
      <c r="R10" s="793">
        <v>4.5</v>
      </c>
      <c r="S10" s="795">
        <v>5.6</v>
      </c>
      <c r="T10" s="793">
        <v>5.7</v>
      </c>
      <c r="U10" s="793">
        <v>5.7</v>
      </c>
      <c r="V10" s="793">
        <v>5.5</v>
      </c>
      <c r="W10" s="793">
        <v>4.9000000000000004</v>
      </c>
      <c r="X10" s="793">
        <v>4.5999999999999996</v>
      </c>
      <c r="Y10" s="793">
        <v>4.005170367858959</v>
      </c>
      <c r="Z10" s="793">
        <v>4.3052307692307696</v>
      </c>
      <c r="AA10" s="793">
        <v>5.8</v>
      </c>
      <c r="AB10" s="793">
        <v>6.02</v>
      </c>
      <c r="AC10" s="793">
        <v>4.3</v>
      </c>
      <c r="AD10" s="793">
        <v>3.2</v>
      </c>
      <c r="AE10" s="795">
        <v>3</v>
      </c>
      <c r="AF10" s="793">
        <v>2.4</v>
      </c>
      <c r="AG10" s="792">
        <v>2.5</v>
      </c>
      <c r="AH10" s="792">
        <v>1.6</v>
      </c>
      <c r="AI10" s="792">
        <v>2</v>
      </c>
      <c r="AJ10" s="792">
        <v>2.2000000000000002</v>
      </c>
      <c r="AK10" s="793">
        <v>2.4682149516867264</v>
      </c>
    </row>
    <row r="11" spans="1:37" ht="27" customHeight="1" x14ac:dyDescent="0.2">
      <c r="A11" s="794" t="s">
        <v>164</v>
      </c>
      <c r="B11" s="793">
        <v>10.010513059190714</v>
      </c>
      <c r="C11" s="793">
        <v>8.9</v>
      </c>
      <c r="D11" s="793">
        <v>9.2799999999999994</v>
      </c>
      <c r="E11" s="793">
        <v>8.3000000000000007</v>
      </c>
      <c r="F11" s="793">
        <f t="shared" si="0"/>
        <v>8</v>
      </c>
      <c r="G11" s="793">
        <v>8.4</v>
      </c>
      <c r="H11" s="792">
        <v>7.7</v>
      </c>
      <c r="I11" s="792">
        <v>6.8</v>
      </c>
      <c r="J11" s="792">
        <v>4.7</v>
      </c>
      <c r="K11" s="792">
        <v>6.5</v>
      </c>
      <c r="L11" s="792">
        <v>7</v>
      </c>
      <c r="M11" s="793">
        <v>5.8033707865168536</v>
      </c>
      <c r="N11" s="793">
        <v>5.9</v>
      </c>
      <c r="O11" s="793">
        <v>5.2</v>
      </c>
      <c r="P11" s="793">
        <v>4.5</v>
      </c>
      <c r="Q11" s="793">
        <v>4.0999999999999996</v>
      </c>
      <c r="R11" s="793">
        <v>4</v>
      </c>
      <c r="S11" s="795">
        <v>4.5999999999999996</v>
      </c>
      <c r="T11" s="793">
        <v>3.8</v>
      </c>
      <c r="U11" s="793">
        <v>3.2</v>
      </c>
      <c r="V11" s="793">
        <v>2.2999999999999998</v>
      </c>
      <c r="W11" s="793">
        <v>3.3</v>
      </c>
      <c r="X11" s="793">
        <v>3.5</v>
      </c>
      <c r="Y11" s="793">
        <v>3.0924265341400172</v>
      </c>
      <c r="Z11" s="793">
        <v>3.8272463450692658</v>
      </c>
      <c r="AA11" s="793">
        <v>3.8</v>
      </c>
      <c r="AB11" s="793">
        <v>4.78</v>
      </c>
      <c r="AC11" s="793">
        <v>4.2</v>
      </c>
      <c r="AD11" s="793">
        <v>4</v>
      </c>
      <c r="AE11" s="796">
        <v>3.8</v>
      </c>
      <c r="AF11" s="793">
        <v>3.9</v>
      </c>
      <c r="AG11" s="792">
        <v>3.6</v>
      </c>
      <c r="AH11" s="792">
        <v>2.4</v>
      </c>
      <c r="AI11" s="792">
        <v>3.2</v>
      </c>
      <c r="AJ11" s="792">
        <v>3.5</v>
      </c>
      <c r="AK11" s="793">
        <v>2.7109442523768368</v>
      </c>
    </row>
    <row r="12" spans="1:37" ht="27" customHeight="1" x14ac:dyDescent="0.2">
      <c r="A12" s="794" t="s">
        <v>165</v>
      </c>
      <c r="B12" s="793">
        <v>7.5276140879813624</v>
      </c>
      <c r="C12" s="793">
        <v>7.7</v>
      </c>
      <c r="D12" s="793">
        <v>8.34</v>
      </c>
      <c r="E12" s="793">
        <v>7.9</v>
      </c>
      <c r="F12" s="793">
        <f t="shared" si="0"/>
        <v>8.6999999999999993</v>
      </c>
      <c r="G12" s="793">
        <v>9.8000000000000007</v>
      </c>
      <c r="H12" s="792">
        <v>7.1</v>
      </c>
      <c r="I12" s="792">
        <v>6.8</v>
      </c>
      <c r="J12" s="792">
        <v>5.7</v>
      </c>
      <c r="K12" s="792">
        <v>6.6</v>
      </c>
      <c r="L12" s="792">
        <v>6.3</v>
      </c>
      <c r="M12" s="793">
        <v>7.1433867244876543</v>
      </c>
      <c r="N12" s="793">
        <v>3.9</v>
      </c>
      <c r="O12" s="793">
        <v>4.2</v>
      </c>
      <c r="P12" s="793">
        <v>4.18</v>
      </c>
      <c r="Q12" s="793">
        <v>4.5999999999999996</v>
      </c>
      <c r="R12" s="793">
        <v>5.2</v>
      </c>
      <c r="S12" s="795">
        <v>6.2</v>
      </c>
      <c r="T12" s="793">
        <v>4.5</v>
      </c>
      <c r="U12" s="793">
        <v>3.8</v>
      </c>
      <c r="V12" s="793">
        <v>3</v>
      </c>
      <c r="W12" s="793">
        <v>3.6</v>
      </c>
      <c r="X12" s="793">
        <v>3.6</v>
      </c>
      <c r="Y12" s="793">
        <v>3.6437014758340909</v>
      </c>
      <c r="Z12" s="793">
        <v>3.5685213101274496</v>
      </c>
      <c r="AA12" s="793">
        <v>3.5</v>
      </c>
      <c r="AB12" s="793">
        <v>4.16</v>
      </c>
      <c r="AC12" s="793">
        <v>3.3</v>
      </c>
      <c r="AD12" s="793">
        <v>3.5</v>
      </c>
      <c r="AE12" s="796">
        <v>3.6</v>
      </c>
      <c r="AF12" s="793">
        <v>2.6</v>
      </c>
      <c r="AG12" s="792">
        <v>3</v>
      </c>
      <c r="AH12" s="792">
        <v>2.7</v>
      </c>
      <c r="AI12" s="792">
        <v>3</v>
      </c>
      <c r="AJ12" s="792">
        <v>2.7</v>
      </c>
      <c r="AK12" s="793">
        <v>3.4996852486535639</v>
      </c>
    </row>
    <row r="13" spans="1:37" ht="27" customHeight="1" x14ac:dyDescent="0.2">
      <c r="A13" s="794" t="s">
        <v>166</v>
      </c>
      <c r="B13" s="793">
        <v>6.7658090605403505</v>
      </c>
      <c r="C13" s="793">
        <v>7.2</v>
      </c>
      <c r="D13" s="793">
        <v>5.5</v>
      </c>
      <c r="E13" s="793">
        <v>5.0999999999999996</v>
      </c>
      <c r="F13" s="793">
        <f t="shared" si="0"/>
        <v>7.3</v>
      </c>
      <c r="G13" s="793">
        <v>4.9000000000000004</v>
      </c>
      <c r="H13" s="797">
        <v>4.5</v>
      </c>
      <c r="I13" s="797">
        <v>5.5</v>
      </c>
      <c r="J13" s="797">
        <v>4.7</v>
      </c>
      <c r="K13" s="797">
        <v>5.5</v>
      </c>
      <c r="L13" s="797">
        <v>5.0999999999999996</v>
      </c>
      <c r="M13" s="798">
        <v>5.2902300681919572</v>
      </c>
      <c r="N13" s="793">
        <v>4</v>
      </c>
      <c r="O13" s="793">
        <v>4.5</v>
      </c>
      <c r="P13" s="793">
        <v>3.25</v>
      </c>
      <c r="Q13" s="793">
        <v>2.9</v>
      </c>
      <c r="R13" s="793">
        <v>4.5</v>
      </c>
      <c r="S13" s="795">
        <v>2.8</v>
      </c>
      <c r="T13" s="793">
        <v>2.2999999999999998</v>
      </c>
      <c r="U13" s="793">
        <v>2.8</v>
      </c>
      <c r="V13" s="793">
        <v>2.9</v>
      </c>
      <c r="W13" s="793">
        <v>3.9</v>
      </c>
      <c r="X13" s="793">
        <v>3.3</v>
      </c>
      <c r="Y13" s="793">
        <v>3.1142055955643362</v>
      </c>
      <c r="Z13" s="793">
        <v>2.4823301881263551</v>
      </c>
      <c r="AA13" s="793">
        <v>2.7</v>
      </c>
      <c r="AB13" s="793">
        <v>2.25</v>
      </c>
      <c r="AC13" s="793">
        <v>2.2000000000000002</v>
      </c>
      <c r="AD13" s="793">
        <v>2.8</v>
      </c>
      <c r="AE13" s="795">
        <v>2</v>
      </c>
      <c r="AF13" s="793">
        <v>2.2000000000000002</v>
      </c>
      <c r="AG13" s="792">
        <v>2.6</v>
      </c>
      <c r="AH13" s="792">
        <v>1.8</v>
      </c>
      <c r="AI13" s="792">
        <v>1.6</v>
      </c>
      <c r="AJ13" s="792">
        <v>1.8</v>
      </c>
      <c r="AK13" s="793">
        <v>2.176024472627621</v>
      </c>
    </row>
    <row r="14" spans="1:37" ht="27" customHeight="1" x14ac:dyDescent="0.2">
      <c r="A14" s="794" t="s">
        <v>167</v>
      </c>
      <c r="B14" s="793">
        <v>7.487085258294834</v>
      </c>
      <c r="C14" s="793">
        <v>8.1</v>
      </c>
      <c r="D14" s="793">
        <v>8.08</v>
      </c>
      <c r="E14" s="793">
        <v>6.4</v>
      </c>
      <c r="F14" s="793">
        <f t="shared" si="0"/>
        <v>5.9</v>
      </c>
      <c r="G14" s="793">
        <v>5.5</v>
      </c>
      <c r="H14" s="792">
        <v>4.7</v>
      </c>
      <c r="I14" s="792">
        <v>5.3</v>
      </c>
      <c r="J14" s="792">
        <v>4.2</v>
      </c>
      <c r="K14" s="792">
        <v>5.9</v>
      </c>
      <c r="L14" s="792">
        <v>5.3</v>
      </c>
      <c r="M14" s="793">
        <v>5.7760246295939961</v>
      </c>
      <c r="N14" s="793">
        <v>4.3600000000000003</v>
      </c>
      <c r="O14" s="793">
        <v>4.8</v>
      </c>
      <c r="P14" s="793">
        <v>4.01</v>
      </c>
      <c r="Q14" s="793">
        <v>2.9</v>
      </c>
      <c r="R14" s="793">
        <v>4</v>
      </c>
      <c r="S14" s="795">
        <v>3.5</v>
      </c>
      <c r="T14" s="793">
        <v>3.2</v>
      </c>
      <c r="U14" s="793">
        <v>3.4</v>
      </c>
      <c r="V14" s="793">
        <v>2.6</v>
      </c>
      <c r="W14" s="793">
        <v>3.2</v>
      </c>
      <c r="X14" s="793">
        <v>3.4</v>
      </c>
      <c r="Y14" s="793">
        <v>3.2808350971714453</v>
      </c>
      <c r="Z14" s="793">
        <v>2.9695506089878201</v>
      </c>
      <c r="AA14" s="793">
        <v>3.2</v>
      </c>
      <c r="AB14" s="793">
        <v>4.07</v>
      </c>
      <c r="AC14" s="793">
        <v>3.4</v>
      </c>
      <c r="AD14" s="793">
        <v>1.9</v>
      </c>
      <c r="AE14" s="795">
        <v>2</v>
      </c>
      <c r="AF14" s="793">
        <v>1.5</v>
      </c>
      <c r="AG14" s="792">
        <v>1.9</v>
      </c>
      <c r="AH14" s="792">
        <v>1.6</v>
      </c>
      <c r="AI14" s="792">
        <v>2.7</v>
      </c>
      <c r="AJ14" s="792">
        <v>2</v>
      </c>
      <c r="AK14" s="793">
        <v>2.4951895324225513</v>
      </c>
    </row>
    <row r="15" spans="1:37" ht="27" customHeight="1" x14ac:dyDescent="0.2">
      <c r="A15" s="799" t="s">
        <v>168</v>
      </c>
      <c r="B15" s="800">
        <v>8.1280118355132647</v>
      </c>
      <c r="C15" s="800">
        <v>8.3000000000000007</v>
      </c>
      <c r="D15" s="800">
        <v>8.16</v>
      </c>
      <c r="E15" s="800">
        <v>7.5</v>
      </c>
      <c r="F15" s="800">
        <f t="shared" si="0"/>
        <v>7.1400000000000006</v>
      </c>
      <c r="G15" s="800">
        <v>6.9</v>
      </c>
      <c r="H15" s="801">
        <v>5.9</v>
      </c>
      <c r="I15" s="801">
        <v>5.9</v>
      </c>
      <c r="J15" s="801">
        <v>4.8</v>
      </c>
      <c r="K15" s="801">
        <v>5.8</v>
      </c>
      <c r="L15" s="801">
        <v>5.7</v>
      </c>
      <c r="M15" s="801">
        <v>6</v>
      </c>
      <c r="N15" s="800">
        <v>5.0999999999999996</v>
      </c>
      <c r="O15" s="800">
        <v>5</v>
      </c>
      <c r="P15" s="800">
        <v>4.46</v>
      </c>
      <c r="Q15" s="800">
        <v>4.0999999999999996</v>
      </c>
      <c r="R15" s="800">
        <v>4.5</v>
      </c>
      <c r="S15" s="802">
        <v>4.3</v>
      </c>
      <c r="T15" s="800">
        <v>3.7</v>
      </c>
      <c r="U15" s="800">
        <v>3.5</v>
      </c>
      <c r="V15" s="800">
        <v>3</v>
      </c>
      <c r="W15" s="800">
        <v>3.7</v>
      </c>
      <c r="X15" s="800">
        <v>3.5</v>
      </c>
      <c r="Y15" s="800">
        <v>3.5</v>
      </c>
      <c r="Z15" s="800">
        <v>2.7994485726774485</v>
      </c>
      <c r="AA15" s="800">
        <v>3.3</v>
      </c>
      <c r="AB15" s="800">
        <v>3.7</v>
      </c>
      <c r="AC15" s="800">
        <v>3.4</v>
      </c>
      <c r="AD15" s="800">
        <v>2.64</v>
      </c>
      <c r="AE15" s="803">
        <v>2.6</v>
      </c>
      <c r="AF15" s="800">
        <v>2.2999999999999998</v>
      </c>
      <c r="AG15" s="792">
        <v>2.4</v>
      </c>
      <c r="AH15" s="792">
        <v>1.8</v>
      </c>
      <c r="AI15" s="792">
        <v>2.2000000000000002</v>
      </c>
      <c r="AJ15" s="792">
        <v>2.2000000000000002</v>
      </c>
      <c r="AK15" s="792">
        <v>2.5</v>
      </c>
    </row>
    <row r="16" spans="1:37" ht="27" customHeight="1" x14ac:dyDescent="0.2">
      <c r="A16" s="794" t="s">
        <v>169</v>
      </c>
      <c r="B16" s="793">
        <v>13.521701272605492</v>
      </c>
      <c r="C16" s="793">
        <v>13.2</v>
      </c>
      <c r="D16" s="793">
        <v>11.88</v>
      </c>
      <c r="E16" s="793">
        <v>11.5</v>
      </c>
      <c r="F16" s="793">
        <f t="shared" si="0"/>
        <v>11.3</v>
      </c>
      <c r="G16" s="793">
        <v>12.3</v>
      </c>
      <c r="H16" s="792">
        <v>11.2</v>
      </c>
      <c r="I16" s="792">
        <v>10.7</v>
      </c>
      <c r="J16" s="792">
        <v>7.7</v>
      </c>
      <c r="K16" s="792">
        <v>7.8</v>
      </c>
      <c r="L16" s="792">
        <v>9.9</v>
      </c>
      <c r="M16" s="792">
        <v>7.7</v>
      </c>
      <c r="N16" s="793">
        <v>9.1</v>
      </c>
      <c r="O16" s="793">
        <v>8.9</v>
      </c>
      <c r="P16" s="793">
        <v>5.27</v>
      </c>
      <c r="Q16" s="793">
        <v>5.7</v>
      </c>
      <c r="R16" s="793">
        <v>7.3</v>
      </c>
      <c r="S16" s="795">
        <v>7.6</v>
      </c>
      <c r="T16" s="793">
        <v>6.9</v>
      </c>
      <c r="U16" s="793">
        <v>6.8</v>
      </c>
      <c r="V16" s="793">
        <v>5.6</v>
      </c>
      <c r="W16" s="793">
        <v>5.7</v>
      </c>
      <c r="X16" s="793">
        <v>5.8</v>
      </c>
      <c r="Y16" s="793">
        <v>4.8</v>
      </c>
      <c r="Z16" s="793">
        <v>4.3631781647689216</v>
      </c>
      <c r="AA16" s="793">
        <v>4.2</v>
      </c>
      <c r="AB16" s="793">
        <v>6.62</v>
      </c>
      <c r="AC16" s="793">
        <v>5.8</v>
      </c>
      <c r="AD16" s="793">
        <v>4</v>
      </c>
      <c r="AE16" s="796">
        <v>4.7</v>
      </c>
      <c r="AF16" s="793">
        <v>4.3</v>
      </c>
      <c r="AG16" s="792">
        <v>3.9</v>
      </c>
      <c r="AH16" s="792">
        <v>2.1</v>
      </c>
      <c r="AI16" s="792">
        <v>2.1</v>
      </c>
      <c r="AJ16" s="792">
        <v>4.0999999999999996</v>
      </c>
      <c r="AK16" s="792">
        <v>2.9</v>
      </c>
    </row>
    <row r="17" spans="1:37" ht="27" customHeight="1" x14ac:dyDescent="0.2">
      <c r="A17" s="799" t="s">
        <v>170</v>
      </c>
      <c r="B17" s="800">
        <v>9.6734652752788772</v>
      </c>
      <c r="C17" s="800">
        <v>9.6999999999999993</v>
      </c>
      <c r="D17" s="800">
        <v>9.24</v>
      </c>
      <c r="E17" s="800">
        <v>8.6999999999999993</v>
      </c>
      <c r="F17" s="800">
        <f t="shared" si="0"/>
        <v>8.8000000000000007</v>
      </c>
      <c r="G17" s="800">
        <v>8.5</v>
      </c>
      <c r="H17" s="790">
        <v>7.5</v>
      </c>
      <c r="I17" s="790">
        <v>7.3</v>
      </c>
      <c r="J17" s="790">
        <v>5.7</v>
      </c>
      <c r="K17" s="790">
        <v>6.4</v>
      </c>
      <c r="L17" s="790">
        <v>6.9</v>
      </c>
      <c r="M17" s="790">
        <v>6.6</v>
      </c>
      <c r="N17" s="800">
        <v>6.4</v>
      </c>
      <c r="O17" s="800">
        <v>6.2</v>
      </c>
      <c r="P17" s="800">
        <v>4.7</v>
      </c>
      <c r="Q17" s="800">
        <v>4.5999999999999996</v>
      </c>
      <c r="R17" s="800">
        <v>5.6</v>
      </c>
      <c r="S17" s="802">
        <v>5.3</v>
      </c>
      <c r="T17" s="800">
        <v>4.5999999999999996</v>
      </c>
      <c r="U17" s="800">
        <v>4.5</v>
      </c>
      <c r="V17" s="800">
        <v>3.8</v>
      </c>
      <c r="W17" s="800">
        <v>4.3</v>
      </c>
      <c r="X17" s="800">
        <v>4.0999999999999996</v>
      </c>
      <c r="Y17" s="800">
        <v>4</v>
      </c>
      <c r="Z17" s="800">
        <v>3.2475038982847546</v>
      </c>
      <c r="AA17" s="800">
        <v>3.6</v>
      </c>
      <c r="AB17" s="800">
        <v>4.5</v>
      </c>
      <c r="AC17" s="800">
        <v>3.3</v>
      </c>
      <c r="AD17" s="800">
        <v>3.2</v>
      </c>
      <c r="AE17" s="802">
        <v>3.2</v>
      </c>
      <c r="AF17" s="800">
        <v>2.9</v>
      </c>
      <c r="AG17" s="790">
        <v>2.8</v>
      </c>
      <c r="AH17" s="790">
        <v>1.9</v>
      </c>
      <c r="AI17" s="790">
        <v>2.2000000000000002</v>
      </c>
      <c r="AJ17" s="790">
        <v>2.8</v>
      </c>
      <c r="AK17" s="792">
        <v>2.7</v>
      </c>
    </row>
    <row r="18" spans="1:37" ht="27" customHeight="1" x14ac:dyDescent="0.2">
      <c r="A18" s="794" t="s">
        <v>391</v>
      </c>
      <c r="B18" s="792">
        <v>9.5</v>
      </c>
      <c r="C18" s="792">
        <v>9.5</v>
      </c>
      <c r="D18" s="792">
        <v>9.1</v>
      </c>
      <c r="E18" s="792">
        <v>8.8000000000000007</v>
      </c>
      <c r="F18" s="792">
        <v>8.4</v>
      </c>
      <c r="G18" s="792">
        <v>8.4</v>
      </c>
      <c r="H18" s="792">
        <v>8.4</v>
      </c>
      <c r="I18" s="792">
        <v>8.4</v>
      </c>
      <c r="J18" s="792">
        <v>6.9</v>
      </c>
      <c r="K18" s="792">
        <v>7.8</v>
      </c>
      <c r="L18" s="792"/>
      <c r="M18" s="792"/>
      <c r="N18" s="793">
        <v>6.9</v>
      </c>
      <c r="O18" s="792">
        <v>6.6</v>
      </c>
      <c r="P18" s="792">
        <v>5.4</v>
      </c>
      <c r="Q18" s="792">
        <v>5.2</v>
      </c>
      <c r="R18" s="792">
        <v>5.6</v>
      </c>
      <c r="S18" s="792">
        <v>5.5</v>
      </c>
      <c r="T18" s="793">
        <v>5.5</v>
      </c>
      <c r="U18" s="793">
        <v>5.4</v>
      </c>
      <c r="V18" s="793">
        <v>4.5999999999999996</v>
      </c>
      <c r="W18" s="793">
        <v>4.9000000000000004</v>
      </c>
      <c r="X18" s="793"/>
      <c r="Y18" s="793"/>
      <c r="Z18" s="792">
        <v>2.4</v>
      </c>
      <c r="AA18" s="792">
        <v>2.85</v>
      </c>
      <c r="AB18" s="792">
        <v>2.8</v>
      </c>
      <c r="AC18" s="792">
        <v>2.8</v>
      </c>
      <c r="AD18" s="792">
        <v>2.8</v>
      </c>
      <c r="AE18" s="792">
        <v>2.85</v>
      </c>
      <c r="AF18" s="792">
        <v>2.88</v>
      </c>
      <c r="AG18" s="792">
        <v>3.02</v>
      </c>
      <c r="AH18" s="792">
        <v>2.34</v>
      </c>
      <c r="AI18" s="792">
        <v>2.9</v>
      </c>
      <c r="AJ18" s="792"/>
      <c r="AK18" s="792"/>
    </row>
    <row r="19" spans="1:37" ht="27" customHeight="1" x14ac:dyDescent="0.2">
      <c r="A19" s="794" t="s">
        <v>390</v>
      </c>
      <c r="B19" s="792">
        <v>9.1999999999999993</v>
      </c>
      <c r="C19" s="792">
        <v>9.1</v>
      </c>
      <c r="D19" s="792">
        <v>8.6999999999999993</v>
      </c>
      <c r="E19" s="792">
        <v>8.6</v>
      </c>
      <c r="F19" s="792">
        <v>8.5</v>
      </c>
      <c r="G19" s="792">
        <v>8.4</v>
      </c>
      <c r="H19" s="792">
        <v>8.3000000000000007</v>
      </c>
      <c r="I19" s="792">
        <v>8.1999999999999993</v>
      </c>
      <c r="J19" s="792">
        <v>6.7</v>
      </c>
      <c r="K19" s="792">
        <v>7.6</v>
      </c>
      <c r="L19" s="792"/>
      <c r="M19" s="792"/>
      <c r="N19" s="792">
        <v>6.3</v>
      </c>
      <c r="O19" s="793">
        <v>6</v>
      </c>
      <c r="P19" s="793">
        <v>5</v>
      </c>
      <c r="Q19" s="792">
        <v>4.9000000000000004</v>
      </c>
      <c r="R19" s="792">
        <v>5.5</v>
      </c>
      <c r="S19" s="792">
        <v>5.3</v>
      </c>
      <c r="T19" s="793">
        <v>5.3</v>
      </c>
      <c r="U19" s="793">
        <v>5.2</v>
      </c>
      <c r="V19" s="793">
        <v>4.4000000000000004</v>
      </c>
      <c r="W19" s="793">
        <v>4.8</v>
      </c>
      <c r="X19" s="793"/>
      <c r="Y19" s="793"/>
      <c r="Z19" s="792">
        <v>2.8</v>
      </c>
      <c r="AA19" s="792">
        <v>3.11</v>
      </c>
      <c r="AB19" s="792">
        <v>2.8</v>
      </c>
      <c r="AC19" s="792">
        <v>2.8</v>
      </c>
      <c r="AD19" s="793">
        <v>3</v>
      </c>
      <c r="AE19" s="793">
        <v>3</v>
      </c>
      <c r="AF19" s="792">
        <v>2.95</v>
      </c>
      <c r="AG19" s="792">
        <v>3.02</v>
      </c>
      <c r="AH19" s="792">
        <v>2.34</v>
      </c>
      <c r="AI19" s="792">
        <v>2.8</v>
      </c>
      <c r="AJ19" s="792"/>
      <c r="AK19" s="290"/>
    </row>
    <row r="20" spans="1:37" x14ac:dyDescent="0.2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</row>
    <row r="21" spans="1:37" x14ac:dyDescent="0.2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</row>
    <row r="22" spans="1:37" x14ac:dyDescent="0.2">
      <c r="A22" s="804" t="s">
        <v>519</v>
      </c>
      <c r="B22" s="358" t="s">
        <v>518</v>
      </c>
      <c r="C22" s="358"/>
      <c r="D22" s="358"/>
      <c r="E22" s="276" t="s">
        <v>517</v>
      </c>
      <c r="F22" s="276" t="s">
        <v>390</v>
      </c>
      <c r="G22" s="276" t="s">
        <v>391</v>
      </c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</row>
    <row r="23" spans="1:37" x14ac:dyDescent="0.2">
      <c r="A23" s="804"/>
      <c r="B23" s="276">
        <v>2021</v>
      </c>
      <c r="C23" s="276">
        <v>2022</v>
      </c>
      <c r="D23" s="276">
        <v>2023</v>
      </c>
      <c r="E23" s="276">
        <v>2023</v>
      </c>
      <c r="F23" s="276">
        <v>2021</v>
      </c>
      <c r="G23" s="276">
        <v>2021</v>
      </c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</row>
    <row r="24" spans="1:37" ht="90" x14ac:dyDescent="0.2">
      <c r="A24" s="805" t="s">
        <v>516</v>
      </c>
      <c r="B24" s="806">
        <v>5.9</v>
      </c>
      <c r="C24" s="806">
        <v>5.8</v>
      </c>
      <c r="D24" s="806">
        <v>6.2</v>
      </c>
      <c r="E24" s="806">
        <v>6.9</v>
      </c>
      <c r="F24" s="806">
        <v>6.9</v>
      </c>
      <c r="G24" s="806">
        <v>6.7</v>
      </c>
      <c r="H24" s="15"/>
      <c r="I24" s="15" t="s">
        <v>515</v>
      </c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</row>
    <row r="25" spans="1:37" ht="45" x14ac:dyDescent="0.2">
      <c r="A25" s="805" t="s">
        <v>514</v>
      </c>
      <c r="B25" s="806">
        <v>3.2</v>
      </c>
      <c r="C25" s="806">
        <v>3.4</v>
      </c>
      <c r="D25" s="806">
        <v>3.5</v>
      </c>
      <c r="E25" s="806">
        <v>4.3</v>
      </c>
      <c r="F25" s="806">
        <v>4.5999999999999996</v>
      </c>
      <c r="G25" s="806">
        <v>4.4000000000000004</v>
      </c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</row>
    <row r="26" spans="1:37" x14ac:dyDescent="0.2">
      <c r="A26" s="805" t="s">
        <v>513</v>
      </c>
      <c r="B26" s="806">
        <v>2.7</v>
      </c>
      <c r="C26" s="806">
        <v>2.1</v>
      </c>
      <c r="D26" s="806">
        <v>2.7</v>
      </c>
      <c r="E26" s="806">
        <v>2.7</v>
      </c>
      <c r="F26" s="806">
        <v>2.34</v>
      </c>
      <c r="G26" s="806">
        <v>2.34</v>
      </c>
      <c r="H26" s="15"/>
      <c r="I26" s="15"/>
      <c r="J26" s="15"/>
      <c r="K26" s="15" t="s">
        <v>512</v>
      </c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</row>
  </sheetData>
  <sheetProtection selectLockedCells="1" selectUnlockedCells="1"/>
  <mergeCells count="8">
    <mergeCell ref="A22:A23"/>
    <mergeCell ref="A1:AE1"/>
    <mergeCell ref="A2:A4"/>
    <mergeCell ref="B22:D22"/>
    <mergeCell ref="B3:M3"/>
    <mergeCell ref="N3:Y3"/>
    <mergeCell ref="Z3:AK3"/>
    <mergeCell ref="B2:AK2"/>
  </mergeCells>
  <pageMargins left="0.35433070866141736" right="0.19685039370078741" top="0.39370078740157483" bottom="0" header="0.51181102362204722" footer="0.51181102362204722"/>
  <pageSetup paperSize="9" scale="73" firstPageNumber="0" fitToWidth="0" fitToHeight="0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5"/>
  <sheetViews>
    <sheetView workbookViewId="0">
      <selection activeCell="AC10" sqref="AC10"/>
    </sheetView>
  </sheetViews>
  <sheetFormatPr defaultRowHeight="15" x14ac:dyDescent="0.25"/>
  <cols>
    <col min="1" max="1" width="18.140625" style="291" customWidth="1"/>
    <col min="2" max="2" width="6.7109375" style="291" customWidth="1"/>
    <col min="3" max="3" width="6.85546875" style="291" customWidth="1"/>
    <col min="4" max="4" width="6.42578125" style="291" customWidth="1"/>
    <col min="5" max="6" width="6.85546875" style="291" customWidth="1"/>
    <col min="7" max="7" width="5.85546875" style="291" customWidth="1"/>
    <col min="8" max="8" width="5.5703125" style="291" customWidth="1"/>
    <col min="9" max="9" width="5.140625" style="291" customWidth="1"/>
    <col min="10" max="10" width="5.7109375" style="291" customWidth="1"/>
    <col min="11" max="11" width="5.5703125" style="291" customWidth="1"/>
    <col min="12" max="12" width="5.7109375" style="291" customWidth="1"/>
    <col min="13" max="14" width="5" style="291" customWidth="1"/>
    <col min="15" max="15" width="5.140625" style="291" customWidth="1"/>
    <col min="16" max="16" width="5.42578125" style="291" customWidth="1"/>
    <col min="17" max="17" width="5.140625" style="291" customWidth="1"/>
    <col min="18" max="18" width="5" style="291" customWidth="1"/>
    <col min="19" max="19" width="4.85546875" style="291" customWidth="1"/>
    <col min="20" max="20" width="5.28515625" style="291" customWidth="1"/>
    <col min="21" max="21" width="5" style="291" customWidth="1"/>
    <col min="22" max="22" width="5.42578125" style="291" customWidth="1"/>
    <col min="23" max="23" width="6" style="291" customWidth="1"/>
    <col min="24" max="24" width="5.7109375" style="291" customWidth="1"/>
    <col min="25" max="25" width="5.85546875" style="291" customWidth="1"/>
    <col min="26" max="26" width="5.140625" style="291" customWidth="1"/>
    <col min="27" max="16384" width="9.140625" style="291"/>
  </cols>
  <sheetData>
    <row r="1" spans="1:26" ht="18.75" x14ac:dyDescent="0.25">
      <c r="A1" s="807" t="s">
        <v>567</v>
      </c>
      <c r="B1" s="807"/>
      <c r="C1" s="807"/>
      <c r="D1" s="807"/>
      <c r="E1" s="807"/>
      <c r="F1" s="807"/>
      <c r="G1" s="807"/>
      <c r="H1" s="807"/>
      <c r="I1" s="807"/>
      <c r="J1" s="807"/>
      <c r="K1" s="807"/>
      <c r="L1" s="807"/>
      <c r="M1" s="807"/>
      <c r="N1" s="807"/>
      <c r="O1" s="807"/>
      <c r="P1" s="807"/>
      <c r="Q1" s="807"/>
      <c r="R1" s="807"/>
      <c r="S1" s="807"/>
      <c r="T1" s="807"/>
      <c r="U1" s="807"/>
      <c r="V1" s="807"/>
      <c r="W1" s="807"/>
      <c r="X1" s="807"/>
      <c r="Y1" s="304"/>
    </row>
    <row r="2" spans="1:26" ht="18.75" x14ac:dyDescent="0.25">
      <c r="A2" s="808" t="s">
        <v>566</v>
      </c>
      <c r="B2" s="808"/>
      <c r="C2" s="808"/>
      <c r="D2" s="808"/>
      <c r="E2" s="808"/>
      <c r="F2" s="808"/>
      <c r="G2" s="808"/>
      <c r="H2" s="808"/>
      <c r="I2" s="808"/>
      <c r="J2" s="808"/>
      <c r="K2" s="808"/>
      <c r="L2" s="808"/>
      <c r="M2" s="808"/>
      <c r="N2" s="808"/>
      <c r="O2" s="808"/>
      <c r="P2" s="808"/>
      <c r="Q2" s="808"/>
      <c r="R2" s="808"/>
      <c r="S2" s="808"/>
      <c r="T2" s="808"/>
      <c r="U2" s="808"/>
      <c r="V2" s="808"/>
      <c r="W2" s="808"/>
      <c r="X2" s="808"/>
      <c r="Y2" s="304"/>
    </row>
    <row r="3" spans="1:26" x14ac:dyDescent="0.25">
      <c r="A3" s="315"/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5"/>
      <c r="S3" s="315"/>
      <c r="T3" s="315"/>
      <c r="U3" s="315"/>
      <c r="V3" s="315"/>
      <c r="W3" s="315"/>
      <c r="X3" s="315"/>
      <c r="Y3" s="304"/>
    </row>
    <row r="4" spans="1:26" ht="15" customHeight="1" x14ac:dyDescent="0.25">
      <c r="A4" s="528" t="s">
        <v>156</v>
      </c>
      <c r="B4" s="346" t="s">
        <v>565</v>
      </c>
      <c r="C4" s="749"/>
      <c r="D4" s="749"/>
      <c r="E4" s="749"/>
      <c r="F4" s="750"/>
      <c r="G4" s="352" t="s">
        <v>564</v>
      </c>
      <c r="H4" s="751"/>
      <c r="I4" s="751"/>
      <c r="J4" s="751"/>
      <c r="K4" s="751"/>
      <c r="L4" s="751"/>
      <c r="M4" s="751"/>
      <c r="N4" s="751"/>
      <c r="O4" s="751"/>
      <c r="P4" s="751"/>
      <c r="Q4" s="751"/>
      <c r="R4" s="751"/>
      <c r="S4" s="751"/>
      <c r="T4" s="751"/>
      <c r="U4" s="751"/>
      <c r="V4" s="751"/>
      <c r="W4" s="751"/>
      <c r="X4" s="751"/>
      <c r="Y4" s="751"/>
      <c r="Z4" s="632"/>
    </row>
    <row r="5" spans="1:26" x14ac:dyDescent="0.25">
      <c r="A5" s="831"/>
      <c r="B5" s="809"/>
      <c r="C5" s="810"/>
      <c r="D5" s="810"/>
      <c r="E5" s="810"/>
      <c r="F5" s="811"/>
      <c r="G5" s="346" t="s">
        <v>563</v>
      </c>
      <c r="H5" s="749"/>
      <c r="I5" s="749"/>
      <c r="J5" s="749"/>
      <c r="K5" s="750"/>
      <c r="L5" s="346" t="s">
        <v>562</v>
      </c>
      <c r="M5" s="749"/>
      <c r="N5" s="749"/>
      <c r="O5" s="749"/>
      <c r="P5" s="750"/>
      <c r="Q5" s="352" t="s">
        <v>561</v>
      </c>
      <c r="R5" s="751"/>
      <c r="S5" s="751"/>
      <c r="T5" s="751"/>
      <c r="U5" s="751"/>
      <c r="V5" s="751"/>
      <c r="W5" s="751"/>
      <c r="X5" s="751"/>
      <c r="Y5" s="751"/>
      <c r="Z5" s="632"/>
    </row>
    <row r="6" spans="1:26" x14ac:dyDescent="0.25">
      <c r="A6" s="831"/>
      <c r="B6" s="809"/>
      <c r="C6" s="810"/>
      <c r="D6" s="810"/>
      <c r="E6" s="810"/>
      <c r="F6" s="811"/>
      <c r="G6" s="809"/>
      <c r="H6" s="810"/>
      <c r="I6" s="810"/>
      <c r="J6" s="810"/>
      <c r="K6" s="811"/>
      <c r="L6" s="809"/>
      <c r="M6" s="810"/>
      <c r="N6" s="810"/>
      <c r="O6" s="810"/>
      <c r="P6" s="811"/>
      <c r="Q6" s="346" t="s">
        <v>560</v>
      </c>
      <c r="R6" s="749"/>
      <c r="S6" s="749"/>
      <c r="T6" s="749"/>
      <c r="U6" s="750"/>
      <c r="V6" s="346" t="s">
        <v>559</v>
      </c>
      <c r="W6" s="812"/>
      <c r="X6" s="812"/>
      <c r="Y6" s="812"/>
      <c r="Z6" s="629"/>
    </row>
    <row r="7" spans="1:26" x14ac:dyDescent="0.25">
      <c r="A7" s="831"/>
      <c r="B7" s="813"/>
      <c r="C7" s="752"/>
      <c r="D7" s="752"/>
      <c r="E7" s="752"/>
      <c r="F7" s="753"/>
      <c r="G7" s="813"/>
      <c r="H7" s="752"/>
      <c r="I7" s="752"/>
      <c r="J7" s="752"/>
      <c r="K7" s="753"/>
      <c r="L7" s="813"/>
      <c r="M7" s="752"/>
      <c r="N7" s="752"/>
      <c r="O7" s="752"/>
      <c r="P7" s="753"/>
      <c r="Q7" s="813"/>
      <c r="R7" s="752"/>
      <c r="S7" s="752"/>
      <c r="T7" s="752"/>
      <c r="U7" s="753"/>
      <c r="V7" s="814"/>
      <c r="W7" s="815"/>
      <c r="X7" s="815"/>
      <c r="Y7" s="815"/>
      <c r="Z7" s="634"/>
    </row>
    <row r="8" spans="1:26" x14ac:dyDescent="0.25">
      <c r="A8" s="832"/>
      <c r="B8" s="275">
        <v>2019</v>
      </c>
      <c r="C8" s="275">
        <v>2020</v>
      </c>
      <c r="D8" s="275">
        <v>2021</v>
      </c>
      <c r="E8" s="275">
        <v>2022</v>
      </c>
      <c r="F8" s="275">
        <v>2023</v>
      </c>
      <c r="G8" s="275">
        <v>2019</v>
      </c>
      <c r="H8" s="275">
        <v>2020</v>
      </c>
      <c r="I8" s="275">
        <v>2021</v>
      </c>
      <c r="J8" s="275">
        <v>2022</v>
      </c>
      <c r="K8" s="275">
        <v>2023</v>
      </c>
      <c r="L8" s="275">
        <v>2019</v>
      </c>
      <c r="M8" s="275">
        <v>2020</v>
      </c>
      <c r="N8" s="275">
        <v>2021</v>
      </c>
      <c r="O8" s="275">
        <v>2022</v>
      </c>
      <c r="P8" s="275">
        <v>2023</v>
      </c>
      <c r="Q8" s="275">
        <v>2019</v>
      </c>
      <c r="R8" s="275">
        <v>2020</v>
      </c>
      <c r="S8" s="275">
        <v>2021</v>
      </c>
      <c r="T8" s="275">
        <v>2022</v>
      </c>
      <c r="U8" s="275">
        <v>2023</v>
      </c>
      <c r="V8" s="275">
        <v>2019</v>
      </c>
      <c r="W8" s="275">
        <v>2020</v>
      </c>
      <c r="X8" s="275">
        <v>2021</v>
      </c>
      <c r="Y8" s="275">
        <v>2022</v>
      </c>
      <c r="Z8" s="830">
        <v>2023</v>
      </c>
    </row>
    <row r="9" spans="1:26" ht="21" customHeight="1" x14ac:dyDescent="0.25">
      <c r="A9" s="786" t="s">
        <v>158</v>
      </c>
      <c r="B9" s="787">
        <v>0</v>
      </c>
      <c r="C9" s="787">
        <v>0</v>
      </c>
      <c r="D9" s="816">
        <v>0</v>
      </c>
      <c r="E9" s="816">
        <v>0</v>
      </c>
      <c r="F9" s="816">
        <v>0</v>
      </c>
      <c r="G9" s="816"/>
      <c r="H9" s="816">
        <v>0</v>
      </c>
      <c r="I9" s="816">
        <v>0</v>
      </c>
      <c r="J9" s="816">
        <v>0</v>
      </c>
      <c r="K9" s="816">
        <v>0</v>
      </c>
      <c r="L9" s="816">
        <v>0</v>
      </c>
      <c r="M9" s="816">
        <v>0</v>
      </c>
      <c r="N9" s="816">
        <v>0</v>
      </c>
      <c r="O9" s="816">
        <v>0</v>
      </c>
      <c r="P9" s="816">
        <v>0</v>
      </c>
      <c r="Q9" s="816">
        <v>0</v>
      </c>
      <c r="R9" s="816">
        <v>0</v>
      </c>
      <c r="S9" s="816">
        <v>0</v>
      </c>
      <c r="T9" s="816">
        <v>0</v>
      </c>
      <c r="U9" s="816">
        <v>0</v>
      </c>
      <c r="V9" s="816">
        <v>0</v>
      </c>
      <c r="W9" s="816">
        <v>0</v>
      </c>
      <c r="X9" s="816">
        <v>0</v>
      </c>
      <c r="Y9" s="816">
        <v>0</v>
      </c>
      <c r="Z9" s="755">
        <v>0</v>
      </c>
    </row>
    <row r="10" spans="1:26" ht="21" customHeight="1" x14ac:dyDescent="0.25">
      <c r="A10" s="786" t="s">
        <v>159</v>
      </c>
      <c r="B10" s="787">
        <v>2325</v>
      </c>
      <c r="C10" s="787">
        <v>3138</v>
      </c>
      <c r="D10" s="817">
        <v>3841</v>
      </c>
      <c r="E10" s="817">
        <v>3788</v>
      </c>
      <c r="F10" s="817">
        <v>3043</v>
      </c>
      <c r="G10" s="818">
        <f>513/B10*100</f>
        <v>22.064516129032256</v>
      </c>
      <c r="H10" s="819">
        <v>14.3</v>
      </c>
      <c r="I10" s="819">
        <v>16</v>
      </c>
      <c r="J10" s="819">
        <v>9.5</v>
      </c>
      <c r="K10" s="819">
        <v>7.8</v>
      </c>
      <c r="L10" s="819">
        <f>1812/B10*100</f>
        <v>77.935483870967744</v>
      </c>
      <c r="M10" s="819">
        <v>85.7</v>
      </c>
      <c r="N10" s="819">
        <v>84</v>
      </c>
      <c r="O10" s="819">
        <v>90.5</v>
      </c>
      <c r="P10" s="819">
        <v>92.2</v>
      </c>
      <c r="Q10" s="819">
        <f>656/1812*100</f>
        <v>36.203090507726273</v>
      </c>
      <c r="R10" s="819">
        <v>27.2</v>
      </c>
      <c r="S10" s="819">
        <v>23.5</v>
      </c>
      <c r="T10" s="819">
        <v>31.9</v>
      </c>
      <c r="U10" s="819">
        <v>34.299999999999997</v>
      </c>
      <c r="V10" s="819">
        <f>251/1812*100</f>
        <v>13.852097130242827</v>
      </c>
      <c r="W10" s="819">
        <v>15.8</v>
      </c>
      <c r="X10" s="819">
        <v>8.4</v>
      </c>
      <c r="Y10" s="819">
        <v>13</v>
      </c>
      <c r="Z10" s="755">
        <v>12.6</v>
      </c>
    </row>
    <row r="11" spans="1:26" ht="21" customHeight="1" x14ac:dyDescent="0.25">
      <c r="A11" s="786" t="s">
        <v>160</v>
      </c>
      <c r="B11" s="787">
        <v>4151</v>
      </c>
      <c r="C11" s="787">
        <v>3850</v>
      </c>
      <c r="D11" s="817">
        <v>4251</v>
      </c>
      <c r="E11" s="817">
        <v>3561</v>
      </c>
      <c r="F11" s="817">
        <v>3576</v>
      </c>
      <c r="G11" s="818">
        <f>1100/B11*100</f>
        <v>26.499638641291256</v>
      </c>
      <c r="H11" s="819">
        <v>21.4</v>
      </c>
      <c r="I11" s="819">
        <v>23.4</v>
      </c>
      <c r="J11" s="819">
        <v>27.4</v>
      </c>
      <c r="K11" s="819">
        <v>28.2</v>
      </c>
      <c r="L11" s="819">
        <f>3051/B11*100</f>
        <v>73.500361358708744</v>
      </c>
      <c r="M11" s="819">
        <v>78.599999999999994</v>
      </c>
      <c r="N11" s="819">
        <v>76.599999999999994</v>
      </c>
      <c r="O11" s="819">
        <v>72.599999999999994</v>
      </c>
      <c r="P11" s="819">
        <v>71.8</v>
      </c>
      <c r="Q11" s="819">
        <f>1180/3051*100</f>
        <v>38.675843985578503</v>
      </c>
      <c r="R11" s="819">
        <v>25.9</v>
      </c>
      <c r="S11" s="819">
        <v>29.8</v>
      </c>
      <c r="T11" s="819">
        <v>20.7</v>
      </c>
      <c r="U11" s="819">
        <v>38.1</v>
      </c>
      <c r="V11" s="819">
        <f>462/3051*100</f>
        <v>15.142576204523106</v>
      </c>
      <c r="W11" s="819">
        <v>13.4</v>
      </c>
      <c r="X11" s="819">
        <v>11.7</v>
      </c>
      <c r="Y11" s="819">
        <v>18.600000000000001</v>
      </c>
      <c r="Z11" s="755">
        <v>27.2</v>
      </c>
    </row>
    <row r="12" spans="1:26" ht="21" customHeight="1" x14ac:dyDescent="0.25">
      <c r="A12" s="786" t="s">
        <v>161</v>
      </c>
      <c r="B12" s="787">
        <v>4853</v>
      </c>
      <c r="C12" s="787">
        <v>5504</v>
      </c>
      <c r="D12" s="817">
        <v>6284</v>
      </c>
      <c r="E12" s="817">
        <v>6155</v>
      </c>
      <c r="F12" s="817">
        <v>5589</v>
      </c>
      <c r="G12" s="818">
        <f>998/B12*100</f>
        <v>20.564599216979186</v>
      </c>
      <c r="H12" s="819">
        <v>19.7</v>
      </c>
      <c r="I12" s="819">
        <v>23.6</v>
      </c>
      <c r="J12" s="819">
        <v>21.2</v>
      </c>
      <c r="K12" s="819">
        <v>17.600000000000001</v>
      </c>
      <c r="L12" s="819">
        <f>3855/B12*100</f>
        <v>79.43540078302081</v>
      </c>
      <c r="M12" s="819">
        <v>80.3</v>
      </c>
      <c r="N12" s="819">
        <v>76.400000000000006</v>
      </c>
      <c r="O12" s="819">
        <v>78.8</v>
      </c>
      <c r="P12" s="819">
        <v>82.4</v>
      </c>
      <c r="Q12" s="819">
        <f>1273/3855*100</f>
        <v>33.022049286640723</v>
      </c>
      <c r="R12" s="819">
        <v>22.4</v>
      </c>
      <c r="S12" s="819">
        <v>22.1</v>
      </c>
      <c r="T12" s="819">
        <v>20.2</v>
      </c>
      <c r="U12" s="819">
        <v>22.4</v>
      </c>
      <c r="V12" s="819">
        <f>520/3855*100</f>
        <v>13.488975356679637</v>
      </c>
      <c r="W12" s="819">
        <v>11.5</v>
      </c>
      <c r="X12" s="819">
        <v>13.2</v>
      </c>
      <c r="Y12" s="819">
        <v>12.7</v>
      </c>
      <c r="Z12" s="755">
        <v>14.9</v>
      </c>
    </row>
    <row r="13" spans="1:26" ht="21" customHeight="1" x14ac:dyDescent="0.25">
      <c r="A13" s="786" t="s">
        <v>162</v>
      </c>
      <c r="B13" s="787">
        <v>6257</v>
      </c>
      <c r="C13" s="787">
        <v>5762</v>
      </c>
      <c r="D13" s="817">
        <v>7522</v>
      </c>
      <c r="E13" s="817">
        <v>8382</v>
      </c>
      <c r="F13" s="817">
        <v>7156</v>
      </c>
      <c r="G13" s="818">
        <f>1603/B13*100</f>
        <v>25.619306376857921</v>
      </c>
      <c r="H13" s="819">
        <v>16.8</v>
      </c>
      <c r="I13" s="819">
        <v>20.7</v>
      </c>
      <c r="J13" s="819">
        <v>17</v>
      </c>
      <c r="K13" s="819">
        <v>13.5</v>
      </c>
      <c r="L13" s="819">
        <f>4654/B13*100</f>
        <v>74.380693623142079</v>
      </c>
      <c r="M13" s="819">
        <v>83.2</v>
      </c>
      <c r="N13" s="819">
        <v>79.3</v>
      </c>
      <c r="O13" s="819">
        <v>83</v>
      </c>
      <c r="P13" s="819">
        <v>86.5</v>
      </c>
      <c r="Q13" s="819">
        <f>968/4654*100</f>
        <v>20.799312419424151</v>
      </c>
      <c r="R13" s="819">
        <v>15.9</v>
      </c>
      <c r="S13" s="819">
        <v>14.8</v>
      </c>
      <c r="T13" s="819">
        <v>21.8</v>
      </c>
      <c r="U13" s="819">
        <v>13.8</v>
      </c>
      <c r="V13" s="819">
        <f>353/4654*100</f>
        <v>7.584873227331328</v>
      </c>
      <c r="W13" s="819">
        <v>7.8</v>
      </c>
      <c r="X13" s="819">
        <v>8.1</v>
      </c>
      <c r="Y13" s="819">
        <v>14</v>
      </c>
      <c r="Z13" s="755">
        <v>7.4</v>
      </c>
    </row>
    <row r="14" spans="1:26" ht="21" customHeight="1" x14ac:dyDescent="0.25">
      <c r="A14" s="786" t="s">
        <v>163</v>
      </c>
      <c r="B14" s="787">
        <v>5277</v>
      </c>
      <c r="C14" s="787">
        <v>5385</v>
      </c>
      <c r="D14" s="817">
        <v>5111</v>
      </c>
      <c r="E14" s="817">
        <v>5936</v>
      </c>
      <c r="F14" s="817">
        <v>6291</v>
      </c>
      <c r="G14" s="818">
        <f>1716/B14*100</f>
        <v>32.518476407049462</v>
      </c>
      <c r="H14" s="819">
        <v>25.3</v>
      </c>
      <c r="I14" s="819">
        <v>29</v>
      </c>
      <c r="J14" s="819">
        <v>26.9</v>
      </c>
      <c r="K14" s="819">
        <v>27.1</v>
      </c>
      <c r="L14" s="819">
        <f>3561/B14*100</f>
        <v>67.481523592950538</v>
      </c>
      <c r="M14" s="819">
        <v>74.7</v>
      </c>
      <c r="N14" s="819">
        <v>71</v>
      </c>
      <c r="O14" s="819">
        <v>73.099999999999994</v>
      </c>
      <c r="P14" s="819">
        <v>72.900000000000006</v>
      </c>
      <c r="Q14" s="819">
        <f>515/3561*100</f>
        <v>14.462229710755405</v>
      </c>
      <c r="R14" s="819">
        <v>11.3</v>
      </c>
      <c r="S14" s="819">
        <v>16.600000000000001</v>
      </c>
      <c r="T14" s="819">
        <v>14.7</v>
      </c>
      <c r="U14" s="819">
        <v>12</v>
      </c>
      <c r="V14" s="819">
        <f>310/3561*100</f>
        <v>8.7054198258916049</v>
      </c>
      <c r="W14" s="819">
        <v>8.1999999999999993</v>
      </c>
      <c r="X14" s="819">
        <v>9</v>
      </c>
      <c r="Y14" s="819">
        <v>10.3</v>
      </c>
      <c r="Z14" s="755">
        <v>7.5</v>
      </c>
    </row>
    <row r="15" spans="1:26" ht="21" customHeight="1" x14ac:dyDescent="0.25">
      <c r="A15" s="786" t="s">
        <v>164</v>
      </c>
      <c r="B15" s="787">
        <v>3533</v>
      </c>
      <c r="C15" s="787">
        <v>3363</v>
      </c>
      <c r="D15" s="817">
        <v>3110</v>
      </c>
      <c r="E15" s="817">
        <v>3769</v>
      </c>
      <c r="F15" s="817">
        <v>2932</v>
      </c>
      <c r="G15" s="818">
        <f>892/B15*100</f>
        <v>25.247664874044723</v>
      </c>
      <c r="H15" s="819">
        <v>18.899999999999999</v>
      </c>
      <c r="I15" s="819">
        <v>20.2</v>
      </c>
      <c r="J15" s="819">
        <v>27.1</v>
      </c>
      <c r="K15" s="819">
        <v>23</v>
      </c>
      <c r="L15" s="819">
        <f>2641/B15*100</f>
        <v>74.752335125955284</v>
      </c>
      <c r="M15" s="819">
        <v>81.099999999999994</v>
      </c>
      <c r="N15" s="819">
        <v>79.8</v>
      </c>
      <c r="O15" s="819">
        <v>72.900000000000006</v>
      </c>
      <c r="P15" s="819">
        <v>77</v>
      </c>
      <c r="Q15" s="819">
        <f>430/2641*100</f>
        <v>16.281711472926922</v>
      </c>
      <c r="R15" s="819">
        <v>18.600000000000001</v>
      </c>
      <c r="S15" s="819">
        <v>16.399999999999999</v>
      </c>
      <c r="T15" s="819">
        <v>16</v>
      </c>
      <c r="U15" s="819">
        <v>18.899999999999999</v>
      </c>
      <c r="V15" s="819">
        <f>151/2641*100</f>
        <v>5.7175312381673606</v>
      </c>
      <c r="W15" s="819">
        <v>6.7</v>
      </c>
      <c r="X15" s="819">
        <v>6</v>
      </c>
      <c r="Y15" s="819">
        <v>6.2</v>
      </c>
      <c r="Z15" s="755">
        <v>9.8000000000000007</v>
      </c>
    </row>
    <row r="16" spans="1:26" ht="21" customHeight="1" x14ac:dyDescent="0.25">
      <c r="A16" s="786" t="s">
        <v>165</v>
      </c>
      <c r="B16" s="787">
        <v>2798</v>
      </c>
      <c r="C16" s="787">
        <v>2873</v>
      </c>
      <c r="D16" s="817">
        <v>3473</v>
      </c>
      <c r="E16" s="817">
        <v>3353</v>
      </c>
      <c r="F16" s="817">
        <v>3516</v>
      </c>
      <c r="G16" s="818">
        <f>763/B16*100</f>
        <v>27.269478198713365</v>
      </c>
      <c r="H16" s="819">
        <v>20.100000000000001</v>
      </c>
      <c r="I16" s="819">
        <v>23.1</v>
      </c>
      <c r="J16" s="819">
        <v>18.7</v>
      </c>
      <c r="K16" s="819">
        <v>18.2</v>
      </c>
      <c r="L16" s="819">
        <f>2035/B16*100</f>
        <v>72.730521801286628</v>
      </c>
      <c r="M16" s="819">
        <v>79.900000000000006</v>
      </c>
      <c r="N16" s="819">
        <v>76.900000000000006</v>
      </c>
      <c r="O16" s="819">
        <v>81.3</v>
      </c>
      <c r="P16" s="819">
        <v>81.8</v>
      </c>
      <c r="Q16" s="819">
        <f>496/2035*100</f>
        <v>24.373464373464373</v>
      </c>
      <c r="R16" s="819">
        <v>18.7</v>
      </c>
      <c r="S16" s="819">
        <v>14.1</v>
      </c>
      <c r="T16" s="819">
        <v>21</v>
      </c>
      <c r="U16" s="819">
        <v>16.600000000000001</v>
      </c>
      <c r="V16" s="819">
        <f>98/2035*100</f>
        <v>4.815724815724816</v>
      </c>
      <c r="W16" s="819">
        <v>6</v>
      </c>
      <c r="X16" s="819">
        <v>6.9</v>
      </c>
      <c r="Y16" s="819">
        <v>29.4</v>
      </c>
      <c r="Z16" s="755">
        <v>15.4</v>
      </c>
    </row>
    <row r="17" spans="1:26" ht="21" customHeight="1" x14ac:dyDescent="0.25">
      <c r="A17" s="786" t="s">
        <v>166</v>
      </c>
      <c r="B17" s="787">
        <v>2730</v>
      </c>
      <c r="C17" s="787">
        <v>3687</v>
      </c>
      <c r="D17" s="817">
        <v>3426</v>
      </c>
      <c r="E17" s="817">
        <v>2641</v>
      </c>
      <c r="F17" s="817">
        <v>2265</v>
      </c>
      <c r="G17" s="818">
        <f>652/B17*100</f>
        <v>23.882783882783883</v>
      </c>
      <c r="H17" s="819">
        <v>22.9</v>
      </c>
      <c r="I17" s="819">
        <v>24.2</v>
      </c>
      <c r="J17" s="819">
        <v>21.3</v>
      </c>
      <c r="K17" s="819">
        <v>23.7</v>
      </c>
      <c r="L17" s="819">
        <f>2078/B17*100</f>
        <v>76.117216117216117</v>
      </c>
      <c r="M17" s="819">
        <v>77.099999999999994</v>
      </c>
      <c r="N17" s="819">
        <v>75.8</v>
      </c>
      <c r="O17" s="819">
        <v>78.7</v>
      </c>
      <c r="P17" s="819">
        <v>76.3</v>
      </c>
      <c r="Q17" s="819">
        <f>650/2078*100</f>
        <v>31.280076997112609</v>
      </c>
      <c r="R17" s="819">
        <v>26.3</v>
      </c>
      <c r="S17" s="819">
        <v>16.3</v>
      </c>
      <c r="T17" s="819">
        <v>12.2</v>
      </c>
      <c r="U17" s="819">
        <v>15.7</v>
      </c>
      <c r="V17" s="819">
        <f>348/2078*100</f>
        <v>16.746871992300289</v>
      </c>
      <c r="W17" s="819">
        <v>5.5</v>
      </c>
      <c r="X17" s="819">
        <v>21.3</v>
      </c>
      <c r="Y17" s="819">
        <v>4.5999999999999996</v>
      </c>
      <c r="Z17" s="755">
        <v>12.3</v>
      </c>
    </row>
    <row r="18" spans="1:26" ht="21" customHeight="1" x14ac:dyDescent="0.25">
      <c r="A18" s="786" t="s">
        <v>167</v>
      </c>
      <c r="B18" s="787">
        <v>2381</v>
      </c>
      <c r="C18" s="787">
        <v>1884</v>
      </c>
      <c r="D18" s="820">
        <v>2215</v>
      </c>
      <c r="E18" s="820">
        <v>2786</v>
      </c>
      <c r="F18" s="820">
        <v>2528</v>
      </c>
      <c r="G18" s="821">
        <f>583/B18*100</f>
        <v>24.485510289794206</v>
      </c>
      <c r="H18" s="819">
        <v>17.2</v>
      </c>
      <c r="I18" s="819">
        <v>17.399999999999999</v>
      </c>
      <c r="J18" s="819">
        <v>20.7</v>
      </c>
      <c r="K18" s="819">
        <v>19.5</v>
      </c>
      <c r="L18" s="819">
        <f>1798/B18*100</f>
        <v>75.514489710205794</v>
      </c>
      <c r="M18" s="819">
        <v>82.8</v>
      </c>
      <c r="N18" s="819">
        <v>82.6</v>
      </c>
      <c r="O18" s="819">
        <v>79.2</v>
      </c>
      <c r="P18" s="819">
        <v>80.5</v>
      </c>
      <c r="Q18" s="819">
        <f>567/1798*100</f>
        <v>31.535038932146829</v>
      </c>
      <c r="R18" s="819">
        <v>24.6</v>
      </c>
      <c r="S18" s="819">
        <v>24.8</v>
      </c>
      <c r="T18" s="819">
        <v>25.4</v>
      </c>
      <c r="U18" s="819">
        <v>21.5</v>
      </c>
      <c r="V18" s="819">
        <f>245/1798*100</f>
        <v>13.626251390433817</v>
      </c>
      <c r="W18" s="819">
        <v>11.6</v>
      </c>
      <c r="X18" s="819">
        <v>11.8</v>
      </c>
      <c r="Y18" s="819">
        <v>12.8</v>
      </c>
      <c r="Z18" s="755">
        <v>12.2</v>
      </c>
    </row>
    <row r="19" spans="1:26" ht="21" customHeight="1" x14ac:dyDescent="0.25">
      <c r="A19" s="788" t="s">
        <v>168</v>
      </c>
      <c r="B19" s="822">
        <f>SUM(B9:B18)</f>
        <v>34305</v>
      </c>
      <c r="C19" s="822">
        <f>SUM(C9:C18)</f>
        <v>35446</v>
      </c>
      <c r="D19" s="822">
        <f>SUM(D9:D18)</f>
        <v>39233</v>
      </c>
      <c r="E19" s="822">
        <f>SUM(E9:E18)</f>
        <v>40371</v>
      </c>
      <c r="F19" s="822">
        <f>SUM(F9:F18)</f>
        <v>36896</v>
      </c>
      <c r="G19" s="789">
        <f>8820/B19*100</f>
        <v>25.710537822474862</v>
      </c>
      <c r="H19" s="823">
        <v>19.899999999999999</v>
      </c>
      <c r="I19" s="823">
        <v>22.4</v>
      </c>
      <c r="J19" s="823">
        <v>20.9</v>
      </c>
      <c r="K19" s="823">
        <v>19.600000000000001</v>
      </c>
      <c r="L19" s="823">
        <f>25485/B19*100</f>
        <v>74.289462177525138</v>
      </c>
      <c r="M19" s="823">
        <v>80</v>
      </c>
      <c r="N19" s="823">
        <v>77.599999999999994</v>
      </c>
      <c r="O19" s="823">
        <v>79.099999999999994</v>
      </c>
      <c r="P19" s="823">
        <v>80.400000000000006</v>
      </c>
      <c r="Q19" s="823">
        <f>6730/25485*100</f>
        <v>26.407690798508927</v>
      </c>
      <c r="R19" s="823">
        <v>20.3</v>
      </c>
      <c r="S19" s="823">
        <v>19.399999999999999</v>
      </c>
      <c r="T19" s="823">
        <v>20.399999999999999</v>
      </c>
      <c r="U19" s="823">
        <v>20.2</v>
      </c>
      <c r="V19" s="823">
        <f>2738/25485*100</f>
        <v>10.743574651755935</v>
      </c>
      <c r="W19" s="823">
        <v>9.5</v>
      </c>
      <c r="X19" s="823">
        <v>10.6</v>
      </c>
      <c r="Y19" s="823">
        <v>13.4</v>
      </c>
      <c r="Z19" s="756">
        <v>12.5</v>
      </c>
    </row>
    <row r="20" spans="1:26" ht="21" customHeight="1" x14ac:dyDescent="0.25">
      <c r="A20" s="786" t="s">
        <v>169</v>
      </c>
      <c r="B20" s="787">
        <v>33243</v>
      </c>
      <c r="C20" s="787">
        <v>33477</v>
      </c>
      <c r="D20" s="817">
        <v>38550</v>
      </c>
      <c r="E20" s="817">
        <v>37818</v>
      </c>
      <c r="F20" s="817">
        <v>34447</v>
      </c>
      <c r="G20" s="818">
        <f>8042/B20*100</f>
        <v>24.191559125229372</v>
      </c>
      <c r="H20" s="819">
        <v>17.3</v>
      </c>
      <c r="I20" s="819">
        <v>39.6</v>
      </c>
      <c r="J20" s="819">
        <v>21.4</v>
      </c>
      <c r="K20" s="819">
        <v>20.7</v>
      </c>
      <c r="L20" s="819">
        <f>25201/B20*100</f>
        <v>75.808440874770639</v>
      </c>
      <c r="M20" s="819">
        <v>82.7</v>
      </c>
      <c r="N20" s="819">
        <v>60.4</v>
      </c>
      <c r="O20" s="819">
        <v>78.599999999999994</v>
      </c>
      <c r="P20" s="819">
        <v>79.3</v>
      </c>
      <c r="Q20" s="819">
        <f>7784/25201*100</f>
        <v>30.887663187968734</v>
      </c>
      <c r="R20" s="819">
        <v>25.5</v>
      </c>
      <c r="S20" s="819">
        <v>26.9</v>
      </c>
      <c r="T20" s="819">
        <v>25.2</v>
      </c>
      <c r="U20" s="819">
        <v>21.1</v>
      </c>
      <c r="V20" s="819">
        <f>3038/25201*100</f>
        <v>12.055077179477005</v>
      </c>
      <c r="W20" s="819">
        <v>10.4</v>
      </c>
      <c r="X20" s="819">
        <v>13.3</v>
      </c>
      <c r="Y20" s="819">
        <v>10.8</v>
      </c>
      <c r="Z20" s="755">
        <v>11.1</v>
      </c>
    </row>
    <row r="21" spans="1:26" ht="21" customHeight="1" x14ac:dyDescent="0.25">
      <c r="A21" s="786" t="s">
        <v>558</v>
      </c>
      <c r="B21" s="787">
        <v>10333</v>
      </c>
      <c r="C21" s="787">
        <v>10120</v>
      </c>
      <c r="D21" s="817">
        <v>11226</v>
      </c>
      <c r="E21" s="817">
        <v>7898</v>
      </c>
      <c r="F21" s="817">
        <v>8878</v>
      </c>
      <c r="G21" s="818">
        <v>24.7</v>
      </c>
      <c r="H21" s="819">
        <v>17.7</v>
      </c>
      <c r="I21" s="819">
        <v>20.5</v>
      </c>
      <c r="J21" s="819">
        <v>19.100000000000001</v>
      </c>
      <c r="K21" s="819"/>
      <c r="L21" s="819">
        <v>75.8</v>
      </c>
      <c r="M21" s="819">
        <v>82.3</v>
      </c>
      <c r="N21" s="819">
        <v>79.5</v>
      </c>
      <c r="O21" s="819">
        <v>86</v>
      </c>
      <c r="P21" s="819"/>
      <c r="Q21" s="819"/>
      <c r="R21" s="819"/>
      <c r="S21" s="819"/>
      <c r="T21" s="819"/>
      <c r="U21" s="819"/>
      <c r="V21" s="819"/>
      <c r="W21" s="819"/>
      <c r="X21" s="819"/>
      <c r="Y21" s="819"/>
      <c r="Z21" s="755"/>
    </row>
    <row r="22" spans="1:26" ht="21" customHeight="1" x14ac:dyDescent="0.25">
      <c r="A22" s="788" t="s">
        <v>170</v>
      </c>
      <c r="B22" s="822">
        <f>B19+B20</f>
        <v>67548</v>
      </c>
      <c r="C22" s="822">
        <f>C19+C20</f>
        <v>68923</v>
      </c>
      <c r="D22" s="822">
        <f>SUM(D19+D20)</f>
        <v>77783</v>
      </c>
      <c r="E22" s="822">
        <f>SUM(E19+E20)</f>
        <v>78189</v>
      </c>
      <c r="F22" s="822">
        <f>SUM(F19+F20)</f>
        <v>71343</v>
      </c>
      <c r="G22" s="789">
        <f>16862/B22*100</f>
        <v>24.962989281695979</v>
      </c>
      <c r="H22" s="823">
        <v>18.7</v>
      </c>
      <c r="I22" s="823">
        <v>30.9</v>
      </c>
      <c r="J22" s="823">
        <v>21.2</v>
      </c>
      <c r="K22" s="823">
        <v>20.2</v>
      </c>
      <c r="L22" s="823">
        <f>50686/B22*100</f>
        <v>75.037010718304018</v>
      </c>
      <c r="M22" s="823">
        <v>81.3</v>
      </c>
      <c r="N22" s="823">
        <v>69.099999999999994</v>
      </c>
      <c r="O22" s="823">
        <v>78.8</v>
      </c>
      <c r="P22" s="823">
        <v>79.8</v>
      </c>
      <c r="Q22" s="823">
        <f>14519/50686*100</f>
        <v>28.644990727222506</v>
      </c>
      <c r="R22" s="823">
        <v>22.9</v>
      </c>
      <c r="S22" s="823">
        <v>23.1</v>
      </c>
      <c r="T22" s="823">
        <v>22.7</v>
      </c>
      <c r="U22" s="823">
        <v>20.6</v>
      </c>
      <c r="V22" s="823">
        <f>5776/50686*100</f>
        <v>11.395651659235293</v>
      </c>
      <c r="W22" s="823">
        <v>9.9</v>
      </c>
      <c r="X22" s="823">
        <v>11.9</v>
      </c>
      <c r="Y22" s="823">
        <v>12.2</v>
      </c>
      <c r="Z22" s="756">
        <v>11.8</v>
      </c>
    </row>
    <row r="23" spans="1:26" ht="21" customHeight="1" x14ac:dyDescent="0.25">
      <c r="A23" s="788" t="s">
        <v>557</v>
      </c>
      <c r="B23" s="822">
        <f>B19+B21</f>
        <v>44638</v>
      </c>
      <c r="C23" s="822">
        <f>C19+C21</f>
        <v>45566</v>
      </c>
      <c r="D23" s="822">
        <f>D19+D21</f>
        <v>50459</v>
      </c>
      <c r="E23" s="822">
        <f>E19+E21</f>
        <v>48269</v>
      </c>
      <c r="F23" s="822">
        <f>F19+F21</f>
        <v>45774</v>
      </c>
      <c r="G23" s="789"/>
      <c r="H23" s="823"/>
      <c r="I23" s="823"/>
      <c r="J23" s="823"/>
      <c r="K23" s="823"/>
      <c r="L23" s="823"/>
      <c r="M23" s="823"/>
      <c r="N23" s="823"/>
      <c r="O23" s="823"/>
      <c r="P23" s="823"/>
      <c r="Q23" s="823"/>
      <c r="R23" s="823"/>
      <c r="S23" s="823"/>
      <c r="T23" s="823"/>
      <c r="U23" s="823"/>
      <c r="V23" s="823"/>
      <c r="W23" s="823"/>
      <c r="X23" s="823"/>
      <c r="Y23" s="824"/>
      <c r="Z23" s="638"/>
    </row>
    <row r="24" spans="1:26" ht="21" customHeight="1" x14ac:dyDescent="0.25">
      <c r="A24" s="788" t="s">
        <v>70</v>
      </c>
      <c r="B24" s="784"/>
      <c r="C24" s="784"/>
      <c r="D24" s="825"/>
      <c r="E24" s="825"/>
      <c r="F24" s="825"/>
      <c r="G24" s="826"/>
      <c r="H24" s="827">
        <v>13.5</v>
      </c>
      <c r="I24" s="827">
        <v>15.4</v>
      </c>
      <c r="J24" s="827">
        <v>18</v>
      </c>
      <c r="K24" s="827"/>
      <c r="L24" s="827"/>
      <c r="M24" s="827">
        <v>86.5</v>
      </c>
      <c r="N24" s="827">
        <v>84.6</v>
      </c>
      <c r="O24" s="827">
        <v>82</v>
      </c>
      <c r="P24" s="827"/>
      <c r="Q24" s="827"/>
      <c r="R24" s="828">
        <v>30.9</v>
      </c>
      <c r="S24" s="828">
        <v>30.8</v>
      </c>
      <c r="T24" s="827">
        <v>29.4</v>
      </c>
      <c r="U24" s="827"/>
      <c r="V24" s="827"/>
      <c r="W24" s="827">
        <v>14.2</v>
      </c>
      <c r="X24" s="827">
        <v>13.9</v>
      </c>
      <c r="Y24" s="829">
        <v>13.5</v>
      </c>
      <c r="Z24" s="638"/>
    </row>
    <row r="25" spans="1:26" ht="21" customHeight="1" x14ac:dyDescent="0.25">
      <c r="A25" s="788" t="s">
        <v>72</v>
      </c>
      <c r="B25" s="784"/>
      <c r="C25" s="784"/>
      <c r="D25" s="825"/>
      <c r="E25" s="825"/>
      <c r="F25" s="825"/>
      <c r="G25" s="826"/>
      <c r="H25" s="827">
        <v>14.5</v>
      </c>
      <c r="I25" s="828">
        <v>17</v>
      </c>
      <c r="J25" s="827">
        <v>18.7</v>
      </c>
      <c r="K25" s="827"/>
      <c r="L25" s="827"/>
      <c r="M25" s="827">
        <v>85.5</v>
      </c>
      <c r="N25" s="828">
        <v>83</v>
      </c>
      <c r="O25" s="827">
        <v>81.3</v>
      </c>
      <c r="P25" s="827"/>
      <c r="Q25" s="827"/>
      <c r="R25" s="827">
        <v>31.3</v>
      </c>
      <c r="S25" s="827">
        <v>31.4</v>
      </c>
      <c r="T25" s="827">
        <v>28.9</v>
      </c>
      <c r="U25" s="827"/>
      <c r="V25" s="827"/>
      <c r="W25" s="828">
        <v>13</v>
      </c>
      <c r="X25" s="828">
        <v>13.1</v>
      </c>
      <c r="Y25" s="829">
        <v>12.6</v>
      </c>
      <c r="Z25" s="638"/>
    </row>
  </sheetData>
  <mergeCells count="10">
    <mergeCell ref="V6:Z7"/>
    <mergeCell ref="A1:X1"/>
    <mergeCell ref="A2:X2"/>
    <mergeCell ref="B4:F7"/>
    <mergeCell ref="G5:K7"/>
    <mergeCell ref="L5:P7"/>
    <mergeCell ref="Q6:U7"/>
    <mergeCell ref="G4:Z4"/>
    <mergeCell ref="Q5:Z5"/>
    <mergeCell ref="A4:A8"/>
  </mergeCells>
  <pageMargins left="0.31496062992125984" right="0.11811023622047245" top="0.35433070866141736" bottom="0.15748031496062992" header="0.31496062992125984" footer="0.31496062992125984"/>
  <pageSetup paperSize="9" scale="90" orientation="landscape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"/>
  <sheetViews>
    <sheetView workbookViewId="0">
      <selection activeCell="X17" sqref="X17"/>
    </sheetView>
  </sheetViews>
  <sheetFormatPr defaultRowHeight="15" x14ac:dyDescent="0.25"/>
  <cols>
    <col min="1" max="1" width="19.7109375" style="291" customWidth="1"/>
    <col min="2" max="2" width="6.140625" style="291" customWidth="1"/>
    <col min="3" max="3" width="6" style="291" customWidth="1"/>
    <col min="4" max="4" width="6.140625" style="291" customWidth="1"/>
    <col min="5" max="5" width="6.28515625" style="291" customWidth="1"/>
    <col min="6" max="6" width="5.85546875" style="291" customWidth="1"/>
    <col min="7" max="7" width="5.7109375" style="291" customWidth="1"/>
    <col min="8" max="8" width="6.140625" style="291" customWidth="1"/>
    <col min="9" max="9" width="5.5703125" style="291" customWidth="1"/>
    <col min="10" max="10" width="5.85546875" style="291" customWidth="1"/>
    <col min="11" max="11" width="5.7109375" style="291" customWidth="1"/>
    <col min="12" max="12" width="6" style="291" customWidth="1"/>
    <col min="13" max="13" width="5.7109375" style="291" customWidth="1"/>
    <col min="14" max="14" width="6.140625" style="291" customWidth="1"/>
    <col min="15" max="15" width="6.42578125" style="291" customWidth="1"/>
    <col min="16" max="16" width="5.85546875" style="291" customWidth="1"/>
    <col min="17" max="17" width="5" style="291" customWidth="1"/>
    <col min="18" max="18" width="5.28515625" style="291" customWidth="1"/>
    <col min="19" max="20" width="5" style="291" customWidth="1"/>
    <col min="21" max="21" width="5.28515625" style="291" customWidth="1"/>
    <col min="22" max="16384" width="9.140625" style="291"/>
  </cols>
  <sheetData>
    <row r="1" spans="1:21" ht="33.75" customHeight="1" x14ac:dyDescent="0.25">
      <c r="A1" s="833" t="s">
        <v>572</v>
      </c>
      <c r="B1" s="833"/>
      <c r="C1" s="833"/>
      <c r="D1" s="833"/>
      <c r="E1" s="833"/>
      <c r="F1" s="833"/>
      <c r="G1" s="833"/>
      <c r="H1" s="833"/>
      <c r="I1" s="833"/>
      <c r="J1" s="833"/>
      <c r="K1" s="833"/>
      <c r="L1" s="833"/>
      <c r="M1" s="833"/>
      <c r="N1" s="833"/>
      <c r="O1" s="833"/>
      <c r="P1" s="833"/>
      <c r="Q1" s="833"/>
      <c r="R1" s="833"/>
      <c r="S1" s="833"/>
      <c r="T1" s="833"/>
      <c r="U1" s="304"/>
    </row>
    <row r="2" spans="1:21" ht="15" customHeight="1" x14ac:dyDescent="0.25">
      <c r="A2" s="528" t="s">
        <v>156</v>
      </c>
      <c r="B2" s="346" t="s">
        <v>571</v>
      </c>
      <c r="C2" s="347"/>
      <c r="D2" s="347"/>
      <c r="E2" s="491"/>
      <c r="F2" s="510"/>
      <c r="G2" s="346" t="s">
        <v>570</v>
      </c>
      <c r="H2" s="347"/>
      <c r="I2" s="347"/>
      <c r="J2" s="491"/>
      <c r="K2" s="510"/>
      <c r="L2" s="346" t="s">
        <v>569</v>
      </c>
      <c r="M2" s="347"/>
      <c r="N2" s="347"/>
      <c r="O2" s="491"/>
      <c r="P2" s="510"/>
      <c r="Q2" s="346" t="s">
        <v>568</v>
      </c>
      <c r="R2" s="347"/>
      <c r="S2" s="347"/>
      <c r="T2" s="491"/>
      <c r="U2" s="515"/>
    </row>
    <row r="3" spans="1:21" x14ac:dyDescent="0.25">
      <c r="A3" s="831"/>
      <c r="B3" s="511"/>
      <c r="C3" s="512"/>
      <c r="D3" s="512"/>
      <c r="E3" s="509"/>
      <c r="F3" s="513"/>
      <c r="G3" s="511"/>
      <c r="H3" s="512"/>
      <c r="I3" s="512"/>
      <c r="J3" s="509"/>
      <c r="K3" s="513"/>
      <c r="L3" s="511"/>
      <c r="M3" s="512"/>
      <c r="N3" s="512"/>
      <c r="O3" s="509"/>
      <c r="P3" s="513"/>
      <c r="Q3" s="511"/>
      <c r="R3" s="512"/>
      <c r="S3" s="512"/>
      <c r="T3" s="509"/>
      <c r="U3" s="516"/>
    </row>
    <row r="4" spans="1:21" ht="21" customHeight="1" x14ac:dyDescent="0.25">
      <c r="A4" s="831"/>
      <c r="B4" s="349"/>
      <c r="C4" s="350"/>
      <c r="D4" s="350"/>
      <c r="E4" s="492"/>
      <c r="F4" s="514"/>
      <c r="G4" s="349"/>
      <c r="H4" s="350"/>
      <c r="I4" s="350"/>
      <c r="J4" s="492"/>
      <c r="K4" s="514"/>
      <c r="L4" s="349"/>
      <c r="M4" s="350"/>
      <c r="N4" s="350"/>
      <c r="O4" s="492"/>
      <c r="P4" s="514"/>
      <c r="Q4" s="349"/>
      <c r="R4" s="350"/>
      <c r="S4" s="350"/>
      <c r="T4" s="492"/>
      <c r="U4" s="517"/>
    </row>
    <row r="5" spans="1:21" ht="17.25" customHeight="1" x14ac:dyDescent="0.25">
      <c r="A5" s="832"/>
      <c r="B5" s="248">
        <v>2019</v>
      </c>
      <c r="C5" s="248">
        <v>2020</v>
      </c>
      <c r="D5" s="248">
        <v>2021</v>
      </c>
      <c r="E5" s="248">
        <v>2022</v>
      </c>
      <c r="F5" s="248">
        <v>2023</v>
      </c>
      <c r="G5" s="248">
        <v>2019</v>
      </c>
      <c r="H5" s="248">
        <v>2020</v>
      </c>
      <c r="I5" s="248">
        <v>2021</v>
      </c>
      <c r="J5" s="248">
        <v>2022</v>
      </c>
      <c r="K5" s="248">
        <v>2023</v>
      </c>
      <c r="L5" s="248">
        <v>2019</v>
      </c>
      <c r="M5" s="248">
        <v>2020</v>
      </c>
      <c r="N5" s="248">
        <v>2021</v>
      </c>
      <c r="O5" s="248">
        <v>2022</v>
      </c>
      <c r="P5" s="248">
        <v>2023</v>
      </c>
      <c r="Q5" s="248">
        <v>2019</v>
      </c>
      <c r="R5" s="248">
        <v>2020</v>
      </c>
      <c r="S5" s="248">
        <v>2021</v>
      </c>
      <c r="T5" s="248">
        <v>2022</v>
      </c>
      <c r="U5" s="248">
        <v>2023</v>
      </c>
    </row>
    <row r="6" spans="1:21" ht="22.5" customHeight="1" x14ac:dyDescent="0.25">
      <c r="A6" s="313" t="s">
        <v>158</v>
      </c>
      <c r="B6" s="314">
        <v>0</v>
      </c>
      <c r="C6" s="314">
        <v>0</v>
      </c>
      <c r="D6" s="314">
        <v>0</v>
      </c>
      <c r="E6" s="314">
        <v>0</v>
      </c>
      <c r="F6" s="314">
        <v>0</v>
      </c>
      <c r="G6" s="318">
        <v>0</v>
      </c>
      <c r="H6" s="318">
        <v>0</v>
      </c>
      <c r="I6" s="318">
        <v>0</v>
      </c>
      <c r="J6" s="318">
        <v>0</v>
      </c>
      <c r="K6" s="318">
        <v>0</v>
      </c>
      <c r="L6" s="318">
        <v>0</v>
      </c>
      <c r="M6" s="318">
        <v>0</v>
      </c>
      <c r="N6" s="318">
        <v>0</v>
      </c>
      <c r="O6" s="318">
        <v>0</v>
      </c>
      <c r="P6" s="318">
        <v>0</v>
      </c>
      <c r="Q6" s="314">
        <v>0</v>
      </c>
      <c r="R6" s="314">
        <v>0</v>
      </c>
      <c r="S6" s="314">
        <v>0</v>
      </c>
      <c r="T6" s="314">
        <v>0</v>
      </c>
      <c r="U6" s="314">
        <v>0</v>
      </c>
    </row>
    <row r="7" spans="1:21" ht="22.5" customHeight="1" x14ac:dyDescent="0.25">
      <c r="A7" s="313" t="s">
        <v>159</v>
      </c>
      <c r="B7" s="314">
        <v>0</v>
      </c>
      <c r="C7" s="314">
        <v>0</v>
      </c>
      <c r="D7" s="314">
        <v>0</v>
      </c>
      <c r="E7" s="314">
        <v>85</v>
      </c>
      <c r="F7" s="314">
        <v>94</v>
      </c>
      <c r="G7" s="318">
        <v>0</v>
      </c>
      <c r="H7" s="318">
        <v>0</v>
      </c>
      <c r="I7" s="318">
        <v>0</v>
      </c>
      <c r="J7" s="318">
        <v>10.7</v>
      </c>
      <c r="K7" s="318">
        <v>12.6</v>
      </c>
      <c r="L7" s="318">
        <v>21.7</v>
      </c>
      <c r="M7" s="318">
        <v>16.600000000000001</v>
      </c>
      <c r="N7" s="318">
        <v>53.3</v>
      </c>
      <c r="O7" s="318">
        <v>12.2</v>
      </c>
      <c r="P7" s="318">
        <v>14.2</v>
      </c>
      <c r="Q7" s="314">
        <v>0</v>
      </c>
      <c r="R7" s="314">
        <v>0</v>
      </c>
      <c r="S7" s="314">
        <v>0</v>
      </c>
      <c r="T7" s="314">
        <v>0</v>
      </c>
      <c r="U7" s="314">
        <v>0</v>
      </c>
    </row>
    <row r="8" spans="1:21" ht="22.5" customHeight="1" x14ac:dyDescent="0.25">
      <c r="A8" s="313" t="s">
        <v>160</v>
      </c>
      <c r="B8" s="314">
        <v>240</v>
      </c>
      <c r="C8" s="314">
        <v>168</v>
      </c>
      <c r="D8" s="314">
        <v>1057</v>
      </c>
      <c r="E8" s="314">
        <v>956</v>
      </c>
      <c r="F8" s="314">
        <v>535</v>
      </c>
      <c r="G8" s="318">
        <v>19.3</v>
      </c>
      <c r="H8" s="318">
        <v>13.5</v>
      </c>
      <c r="I8" s="318">
        <v>85.1</v>
      </c>
      <c r="J8" s="318">
        <v>77.900000000000006</v>
      </c>
      <c r="K8" s="318">
        <v>48.8</v>
      </c>
      <c r="L8" s="318">
        <v>27.1</v>
      </c>
      <c r="M8" s="318">
        <v>15.2</v>
      </c>
      <c r="N8" s="318">
        <v>19.399999999999999</v>
      </c>
      <c r="O8" s="318">
        <v>26.1</v>
      </c>
      <c r="P8" s="318">
        <v>30.1</v>
      </c>
      <c r="Q8" s="314">
        <v>0</v>
      </c>
      <c r="R8" s="314">
        <v>0</v>
      </c>
      <c r="S8" s="314">
        <v>0</v>
      </c>
      <c r="T8" s="314">
        <v>0</v>
      </c>
      <c r="U8" s="314">
        <v>0</v>
      </c>
    </row>
    <row r="9" spans="1:21" ht="22.5" customHeight="1" x14ac:dyDescent="0.25">
      <c r="A9" s="313" t="s">
        <v>161</v>
      </c>
      <c r="B9" s="314">
        <v>920</v>
      </c>
      <c r="C9" s="314">
        <v>1060</v>
      </c>
      <c r="D9" s="314">
        <v>958</v>
      </c>
      <c r="E9" s="314">
        <v>841</v>
      </c>
      <c r="F9" s="314">
        <v>305</v>
      </c>
      <c r="G9" s="318">
        <v>67</v>
      </c>
      <c r="H9" s="318">
        <v>77.400000000000006</v>
      </c>
      <c r="I9" s="318">
        <v>66.900000000000006</v>
      </c>
      <c r="J9" s="318">
        <v>61.3</v>
      </c>
      <c r="K9" s="318">
        <v>25.5</v>
      </c>
      <c r="L9" s="318">
        <v>13.8</v>
      </c>
      <c r="M9" s="318">
        <v>14.9</v>
      </c>
      <c r="N9" s="318">
        <v>13.2</v>
      </c>
      <c r="O9" s="318">
        <v>24.3</v>
      </c>
      <c r="P9" s="318">
        <v>22.7</v>
      </c>
      <c r="Q9" s="314">
        <v>0</v>
      </c>
      <c r="R9" s="314">
        <v>0</v>
      </c>
      <c r="S9" s="314">
        <v>0</v>
      </c>
      <c r="T9" s="314">
        <v>0</v>
      </c>
      <c r="U9" s="314">
        <v>0</v>
      </c>
    </row>
    <row r="10" spans="1:21" ht="22.5" customHeight="1" x14ac:dyDescent="0.25">
      <c r="A10" s="313" t="s">
        <v>162</v>
      </c>
      <c r="B10" s="314">
        <v>1250</v>
      </c>
      <c r="C10" s="314">
        <v>936</v>
      </c>
      <c r="D10" s="314">
        <v>987</v>
      </c>
      <c r="E10" s="314">
        <v>1054</v>
      </c>
      <c r="F10" s="314">
        <v>1443</v>
      </c>
      <c r="G10" s="318">
        <v>87.8</v>
      </c>
      <c r="H10" s="318">
        <v>66.2</v>
      </c>
      <c r="I10" s="318">
        <v>69.8</v>
      </c>
      <c r="J10" s="318">
        <v>74.2</v>
      </c>
      <c r="K10" s="318">
        <v>102.7</v>
      </c>
      <c r="L10" s="318">
        <v>14.5</v>
      </c>
      <c r="M10" s="318">
        <v>8.4</v>
      </c>
      <c r="N10" s="318">
        <v>10.039999999999999</v>
      </c>
      <c r="O10" s="318">
        <v>17.399999999999999</v>
      </c>
      <c r="P10" s="318">
        <v>10.199999999999999</v>
      </c>
      <c r="Q10" s="314">
        <v>0</v>
      </c>
      <c r="R10" s="314">
        <v>0</v>
      </c>
      <c r="S10" s="314">
        <v>0</v>
      </c>
      <c r="T10" s="314">
        <v>0</v>
      </c>
      <c r="U10" s="314">
        <v>0</v>
      </c>
    </row>
    <row r="11" spans="1:21" ht="22.5" customHeight="1" x14ac:dyDescent="0.25">
      <c r="A11" s="313" t="s">
        <v>163</v>
      </c>
      <c r="B11" s="314">
        <v>1137</v>
      </c>
      <c r="C11" s="314">
        <v>954</v>
      </c>
      <c r="D11" s="314">
        <v>1075</v>
      </c>
      <c r="E11" s="314">
        <v>843</v>
      </c>
      <c r="F11" s="314">
        <v>2665</v>
      </c>
      <c r="G11" s="318">
        <v>97.5</v>
      </c>
      <c r="H11" s="318">
        <v>81.099999999999994</v>
      </c>
      <c r="I11" s="318">
        <v>89.7</v>
      </c>
      <c r="J11" s="318">
        <v>69.8</v>
      </c>
      <c r="K11" s="318">
        <v>225.9</v>
      </c>
      <c r="L11" s="318">
        <v>18.3</v>
      </c>
      <c r="M11" s="318">
        <v>14.6</v>
      </c>
      <c r="N11" s="318">
        <v>16.02</v>
      </c>
      <c r="O11" s="318">
        <v>14.4</v>
      </c>
      <c r="P11" s="318">
        <v>17</v>
      </c>
      <c r="Q11" s="314">
        <v>0</v>
      </c>
      <c r="R11" s="314">
        <v>1</v>
      </c>
      <c r="S11" s="314">
        <v>0</v>
      </c>
      <c r="T11" s="314">
        <v>0</v>
      </c>
      <c r="U11" s="314">
        <v>0</v>
      </c>
    </row>
    <row r="12" spans="1:21" ht="22.5" customHeight="1" x14ac:dyDescent="0.25">
      <c r="A12" s="313" t="s">
        <v>164</v>
      </c>
      <c r="B12" s="314">
        <v>0</v>
      </c>
      <c r="C12" s="314">
        <v>0</v>
      </c>
      <c r="D12" s="314">
        <v>0</v>
      </c>
      <c r="E12" s="314">
        <v>19</v>
      </c>
      <c r="F12" s="314">
        <v>10</v>
      </c>
      <c r="G12" s="318">
        <v>0</v>
      </c>
      <c r="H12" s="318">
        <v>0</v>
      </c>
      <c r="I12" s="318">
        <v>0</v>
      </c>
      <c r="J12" s="319">
        <v>0.94</v>
      </c>
      <c r="K12" s="319">
        <v>0.5</v>
      </c>
      <c r="L12" s="318">
        <v>9.6999999999999993</v>
      </c>
      <c r="M12" s="318">
        <v>10.1</v>
      </c>
      <c r="N12" s="318">
        <v>13.46</v>
      </c>
      <c r="O12" s="318">
        <v>24.7</v>
      </c>
      <c r="P12" s="318">
        <v>23.2</v>
      </c>
      <c r="Q12" s="314">
        <v>0</v>
      </c>
      <c r="R12" s="314">
        <v>1</v>
      </c>
      <c r="S12" s="314">
        <v>0</v>
      </c>
      <c r="T12" s="314">
        <v>1</v>
      </c>
      <c r="U12" s="314">
        <v>0</v>
      </c>
    </row>
    <row r="13" spans="1:21" ht="22.5" customHeight="1" x14ac:dyDescent="0.25">
      <c r="A13" s="313" t="s">
        <v>165</v>
      </c>
      <c r="B13" s="314">
        <v>1996</v>
      </c>
      <c r="C13" s="314">
        <v>1948</v>
      </c>
      <c r="D13" s="314">
        <v>2366</v>
      </c>
      <c r="E13" s="314">
        <v>1579</v>
      </c>
      <c r="F13" s="314">
        <v>764</v>
      </c>
      <c r="G13" s="318">
        <v>137.1</v>
      </c>
      <c r="H13" s="318">
        <v>133.5</v>
      </c>
      <c r="I13" s="318">
        <v>160.30000000000001</v>
      </c>
      <c r="J13" s="318">
        <v>107.1</v>
      </c>
      <c r="K13" s="318">
        <v>53.4</v>
      </c>
      <c r="L13" s="318">
        <v>31.9</v>
      </c>
      <c r="M13" s="318">
        <v>25.4</v>
      </c>
      <c r="N13" s="318">
        <v>17.68</v>
      </c>
      <c r="O13" s="318">
        <v>33.5</v>
      </c>
      <c r="P13" s="318">
        <v>29.7</v>
      </c>
      <c r="Q13" s="314">
        <v>0</v>
      </c>
      <c r="R13" s="314">
        <v>0</v>
      </c>
      <c r="S13" s="314">
        <v>0</v>
      </c>
      <c r="T13" s="314">
        <v>0</v>
      </c>
      <c r="U13" s="314">
        <v>0</v>
      </c>
    </row>
    <row r="14" spans="1:21" ht="22.5" customHeight="1" x14ac:dyDescent="0.25">
      <c r="A14" s="313" t="s">
        <v>166</v>
      </c>
      <c r="B14" s="314">
        <v>486</v>
      </c>
      <c r="C14" s="314">
        <v>55</v>
      </c>
      <c r="D14" s="314">
        <v>54</v>
      </c>
      <c r="E14" s="314">
        <v>56</v>
      </c>
      <c r="F14" s="314">
        <v>52</v>
      </c>
      <c r="G14" s="318">
        <v>30.1</v>
      </c>
      <c r="H14" s="318">
        <v>3.4</v>
      </c>
      <c r="I14" s="318">
        <v>3.4</v>
      </c>
      <c r="J14" s="318">
        <v>3.5</v>
      </c>
      <c r="K14" s="318">
        <v>3.3</v>
      </c>
      <c r="L14" s="318">
        <v>6.1</v>
      </c>
      <c r="M14" s="318">
        <v>8.9</v>
      </c>
      <c r="N14" s="318">
        <v>16.89</v>
      </c>
      <c r="O14" s="318">
        <v>12</v>
      </c>
      <c r="P14" s="318">
        <v>12.8</v>
      </c>
      <c r="Q14" s="314">
        <v>2</v>
      </c>
      <c r="R14" s="314">
        <v>1</v>
      </c>
      <c r="S14" s="314">
        <v>0</v>
      </c>
      <c r="T14" s="314">
        <v>0</v>
      </c>
      <c r="U14" s="314">
        <v>0</v>
      </c>
    </row>
    <row r="15" spans="1:21" ht="22.5" customHeight="1" x14ac:dyDescent="0.25">
      <c r="A15" s="313" t="s">
        <v>167</v>
      </c>
      <c r="B15" s="314">
        <v>618</v>
      </c>
      <c r="C15" s="314">
        <v>1911</v>
      </c>
      <c r="D15" s="314">
        <v>2094</v>
      </c>
      <c r="E15" s="314">
        <v>2582</v>
      </c>
      <c r="F15" s="314">
        <v>2462</v>
      </c>
      <c r="G15" s="318">
        <v>58.8</v>
      </c>
      <c r="H15" s="318">
        <v>177.7</v>
      </c>
      <c r="I15" s="318">
        <v>190.6</v>
      </c>
      <c r="J15" s="318">
        <v>229.8</v>
      </c>
      <c r="K15" s="318">
        <v>236.9</v>
      </c>
      <c r="L15" s="318">
        <v>9.1999999999999993</v>
      </c>
      <c r="M15" s="318">
        <v>8.4</v>
      </c>
      <c r="N15" s="318">
        <v>6.74</v>
      </c>
      <c r="O15" s="318">
        <v>21.9</v>
      </c>
      <c r="P15" s="318">
        <v>24.2</v>
      </c>
      <c r="Q15" s="314">
        <v>0</v>
      </c>
      <c r="R15" s="314">
        <v>0</v>
      </c>
      <c r="S15" s="314">
        <v>0</v>
      </c>
      <c r="T15" s="314">
        <v>0</v>
      </c>
      <c r="U15" s="314">
        <v>1</v>
      </c>
    </row>
    <row r="16" spans="1:21" ht="22.5" customHeight="1" x14ac:dyDescent="0.25">
      <c r="A16" s="309" t="s">
        <v>168</v>
      </c>
      <c r="B16" s="316">
        <f>SUM(B6:B15)</f>
        <v>6647</v>
      </c>
      <c r="C16" s="316">
        <f>SUM(C6:C15)</f>
        <v>7032</v>
      </c>
      <c r="D16" s="316">
        <f>SUM(D6:D15)</f>
        <v>8591</v>
      </c>
      <c r="E16" s="316">
        <f>SUM(E6:E15)</f>
        <v>8015</v>
      </c>
      <c r="F16" s="316">
        <f>SUM(F6:F15)</f>
        <v>8330</v>
      </c>
      <c r="G16" s="310">
        <v>42.9</v>
      </c>
      <c r="H16" s="310">
        <v>45.2</v>
      </c>
      <c r="I16" s="310">
        <v>54.9</v>
      </c>
      <c r="J16" s="310">
        <v>50.9</v>
      </c>
      <c r="K16" s="310">
        <v>57.1</v>
      </c>
      <c r="L16" s="311">
        <v>12.7</v>
      </c>
      <c r="M16" s="311">
        <v>10.4</v>
      </c>
      <c r="N16" s="311">
        <v>13.14</v>
      </c>
      <c r="O16" s="311">
        <v>16.600000000000001</v>
      </c>
      <c r="P16" s="311">
        <v>16.2</v>
      </c>
      <c r="Q16" s="312">
        <f>SUM(Q6:Q15)</f>
        <v>2</v>
      </c>
      <c r="R16" s="312">
        <f>SUM(R6:R15)</f>
        <v>3</v>
      </c>
      <c r="S16" s="312">
        <f>SUM(S6:S15)</f>
        <v>0</v>
      </c>
      <c r="T16" s="312">
        <f>SUM(T6:T15)</f>
        <v>1</v>
      </c>
      <c r="U16" s="312">
        <f>SUM(U6:U15)</f>
        <v>1</v>
      </c>
    </row>
    <row r="17" spans="1:21" ht="22.5" customHeight="1" x14ac:dyDescent="0.25">
      <c r="A17" s="313" t="s">
        <v>169</v>
      </c>
      <c r="B17" s="314">
        <v>174</v>
      </c>
      <c r="C17" s="314">
        <v>211</v>
      </c>
      <c r="D17" s="314">
        <v>354</v>
      </c>
      <c r="E17" s="314">
        <v>1547</v>
      </c>
      <c r="F17" s="314">
        <v>1327</v>
      </c>
      <c r="G17" s="318">
        <v>2.7</v>
      </c>
      <c r="H17" s="318">
        <v>3.3</v>
      </c>
      <c r="I17" s="318">
        <v>5.5</v>
      </c>
      <c r="J17" s="318">
        <v>24</v>
      </c>
      <c r="K17" s="318">
        <v>20.399999999999999</v>
      </c>
      <c r="L17" s="318">
        <v>78.3</v>
      </c>
      <c r="M17" s="318">
        <v>194.7</v>
      </c>
      <c r="N17" s="318">
        <v>225.5</v>
      </c>
      <c r="O17" s="318">
        <v>202.3</v>
      </c>
      <c r="P17" s="318">
        <v>183.9</v>
      </c>
      <c r="Q17" s="314">
        <v>5</v>
      </c>
      <c r="R17" s="314">
        <v>5</v>
      </c>
      <c r="S17" s="314">
        <v>6</v>
      </c>
      <c r="T17" s="314">
        <v>4</v>
      </c>
      <c r="U17" s="314">
        <v>4</v>
      </c>
    </row>
    <row r="18" spans="1:21" ht="22.5" customHeight="1" x14ac:dyDescent="0.25">
      <c r="A18" s="309" t="s">
        <v>170</v>
      </c>
      <c r="B18" s="312">
        <f>B16+B17</f>
        <v>6821</v>
      </c>
      <c r="C18" s="312">
        <f>C16+C17</f>
        <v>7243</v>
      </c>
      <c r="D18" s="312">
        <f>D16+D17</f>
        <v>8945</v>
      </c>
      <c r="E18" s="312">
        <f>E16+E17</f>
        <v>9562</v>
      </c>
      <c r="F18" s="312">
        <f>SUM(F16:F17)</f>
        <v>9657</v>
      </c>
      <c r="G18" s="311">
        <v>31.2</v>
      </c>
      <c r="H18" s="311">
        <v>32.9</v>
      </c>
      <c r="I18" s="311">
        <v>40.5</v>
      </c>
      <c r="J18" s="311">
        <v>43.1</v>
      </c>
      <c r="K18" s="311">
        <v>45.8</v>
      </c>
      <c r="L18" s="311">
        <v>31.9</v>
      </c>
      <c r="M18" s="311">
        <v>64.400000000000006</v>
      </c>
      <c r="N18" s="311">
        <v>75.14</v>
      </c>
      <c r="O18" s="311">
        <v>70.7</v>
      </c>
      <c r="P18" s="311">
        <v>67.900000000000006</v>
      </c>
      <c r="Q18" s="312">
        <f>SUM(Q16:Q17)</f>
        <v>7</v>
      </c>
      <c r="R18" s="312">
        <v>8</v>
      </c>
      <c r="S18" s="312">
        <f>SUM(S16:S17)</f>
        <v>6</v>
      </c>
      <c r="T18" s="312">
        <f>SUM(T16:T17)</f>
        <v>5</v>
      </c>
      <c r="U18" s="312">
        <f>SUM(U16:U17)</f>
        <v>5</v>
      </c>
    </row>
    <row r="19" spans="1:21" ht="22.5" customHeight="1" x14ac:dyDescent="0.25">
      <c r="A19" s="309" t="s">
        <v>391</v>
      </c>
      <c r="B19" s="316"/>
      <c r="C19" s="316"/>
      <c r="D19" s="316"/>
      <c r="E19" s="316"/>
      <c r="F19" s="316"/>
      <c r="G19" s="317">
        <v>9.6</v>
      </c>
      <c r="H19" s="317">
        <v>8.1</v>
      </c>
      <c r="I19" s="317">
        <v>7.7</v>
      </c>
      <c r="J19" s="317"/>
      <c r="K19" s="317"/>
      <c r="L19" s="317">
        <v>82.6</v>
      </c>
      <c r="M19" s="317">
        <v>85</v>
      </c>
      <c r="N19" s="317">
        <v>95.5</v>
      </c>
      <c r="O19" s="317"/>
      <c r="P19" s="317"/>
      <c r="Q19" s="316">
        <v>6444</v>
      </c>
      <c r="R19" s="316">
        <v>7916</v>
      </c>
      <c r="S19" s="316">
        <v>8524</v>
      </c>
      <c r="T19" s="316"/>
      <c r="U19" s="316"/>
    </row>
    <row r="20" spans="1:21" ht="22.5" customHeight="1" x14ac:dyDescent="0.25">
      <c r="A20" s="309" t="s">
        <v>390</v>
      </c>
      <c r="B20" s="316"/>
      <c r="C20" s="316"/>
      <c r="D20" s="316"/>
      <c r="E20" s="316"/>
      <c r="F20" s="316"/>
      <c r="G20" s="310">
        <v>11</v>
      </c>
      <c r="H20" s="317">
        <v>9.5</v>
      </c>
      <c r="I20" s="310">
        <v>9</v>
      </c>
      <c r="J20" s="317"/>
      <c r="K20" s="317"/>
      <c r="L20" s="317">
        <v>84.4</v>
      </c>
      <c r="M20" s="317">
        <v>84.1</v>
      </c>
      <c r="N20" s="317">
        <v>95.8</v>
      </c>
      <c r="O20" s="317"/>
      <c r="P20" s="317"/>
      <c r="Q20" s="316">
        <v>835</v>
      </c>
      <c r="R20" s="316">
        <v>992</v>
      </c>
      <c r="S20" s="316">
        <v>1041</v>
      </c>
      <c r="T20" s="316"/>
      <c r="U20" s="316"/>
    </row>
  </sheetData>
  <mergeCells count="6">
    <mergeCell ref="A1:T1"/>
    <mergeCell ref="B2:F4"/>
    <mergeCell ref="G2:K4"/>
    <mergeCell ref="L2:P4"/>
    <mergeCell ref="Q2:U4"/>
    <mergeCell ref="A2:A5"/>
  </mergeCells>
  <pageMargins left="0.51181102362204722" right="0.31496062992125984" top="0.55118110236220474" bottom="0.35433070866141736" header="0.31496062992125984" footer="0.31496062992125984"/>
  <pageSetup paperSize="9" orientation="landscape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workbookViewId="0">
      <selection activeCell="G24" sqref="G24"/>
    </sheetView>
  </sheetViews>
  <sheetFormatPr defaultRowHeight="15" x14ac:dyDescent="0.25"/>
  <cols>
    <col min="1" max="1" width="21.5703125" style="291" customWidth="1"/>
    <col min="2" max="13" width="9.28515625" style="291" customWidth="1"/>
    <col min="14" max="16384" width="9.140625" style="291"/>
  </cols>
  <sheetData>
    <row r="1" spans="1:13" ht="44.25" customHeight="1" x14ac:dyDescent="0.25">
      <c r="A1" s="833" t="s">
        <v>382</v>
      </c>
      <c r="B1" s="833"/>
      <c r="C1" s="833"/>
      <c r="D1" s="833"/>
      <c r="E1" s="833"/>
      <c r="F1" s="833"/>
      <c r="G1" s="833"/>
      <c r="H1" s="833"/>
      <c r="I1" s="833"/>
      <c r="J1" s="326"/>
    </row>
    <row r="2" spans="1:13" x14ac:dyDescent="0.25">
      <c r="A2" s="345" t="s">
        <v>156</v>
      </c>
      <c r="B2" s="346" t="s">
        <v>580</v>
      </c>
      <c r="C2" s="347"/>
      <c r="D2" s="749"/>
      <c r="E2" s="749"/>
      <c r="F2" s="749"/>
      <c r="G2" s="838"/>
      <c r="H2" s="346" t="s">
        <v>579</v>
      </c>
      <c r="I2" s="347"/>
      <c r="J2" s="749"/>
      <c r="K2" s="812"/>
      <c r="L2" s="812"/>
      <c r="M2" s="839"/>
    </row>
    <row r="3" spans="1:13" ht="39" customHeight="1" x14ac:dyDescent="0.25">
      <c r="A3" s="345"/>
      <c r="B3" s="349"/>
      <c r="C3" s="350"/>
      <c r="D3" s="752"/>
      <c r="E3" s="752"/>
      <c r="F3" s="752"/>
      <c r="G3" s="840"/>
      <c r="H3" s="349"/>
      <c r="I3" s="350"/>
      <c r="J3" s="752"/>
      <c r="K3" s="815"/>
      <c r="L3" s="815"/>
      <c r="M3" s="841"/>
    </row>
    <row r="4" spans="1:13" ht="26.25" customHeight="1" x14ac:dyDescent="0.25">
      <c r="A4" s="345"/>
      <c r="B4" s="275" t="s">
        <v>578</v>
      </c>
      <c r="C4" s="275" t="s">
        <v>577</v>
      </c>
      <c r="D4" s="275" t="s">
        <v>576</v>
      </c>
      <c r="E4" s="275" t="s">
        <v>575</v>
      </c>
      <c r="F4" s="275" t="s">
        <v>574</v>
      </c>
      <c r="G4" s="275" t="s">
        <v>573</v>
      </c>
      <c r="H4" s="275" t="s">
        <v>578</v>
      </c>
      <c r="I4" s="275" t="s">
        <v>577</v>
      </c>
      <c r="J4" s="275" t="s">
        <v>576</v>
      </c>
      <c r="K4" s="842" t="s">
        <v>575</v>
      </c>
      <c r="L4" s="325" t="s">
        <v>574</v>
      </c>
      <c r="M4" s="325" t="s">
        <v>573</v>
      </c>
    </row>
    <row r="5" spans="1:13" ht="21" customHeight="1" x14ac:dyDescent="0.25">
      <c r="A5" s="794" t="s">
        <v>158</v>
      </c>
      <c r="B5" s="793" t="s">
        <v>545</v>
      </c>
      <c r="C5" s="793" t="s">
        <v>545</v>
      </c>
      <c r="D5" s="793" t="s">
        <v>545</v>
      </c>
      <c r="E5" s="793" t="s">
        <v>545</v>
      </c>
      <c r="F5" s="793" t="s">
        <v>545</v>
      </c>
      <c r="G5" s="793" t="s">
        <v>545</v>
      </c>
      <c r="H5" s="793" t="s">
        <v>545</v>
      </c>
      <c r="I5" s="793" t="s">
        <v>545</v>
      </c>
      <c r="J5" s="793" t="s">
        <v>545</v>
      </c>
      <c r="K5" s="793" t="s">
        <v>545</v>
      </c>
      <c r="L5" s="793" t="s">
        <v>545</v>
      </c>
      <c r="M5" s="793" t="s">
        <v>545</v>
      </c>
    </row>
    <row r="6" spans="1:13" ht="21" customHeight="1" x14ac:dyDescent="0.25">
      <c r="A6" s="794" t="s">
        <v>159</v>
      </c>
      <c r="B6" s="793">
        <v>100</v>
      </c>
      <c r="C6" s="793">
        <v>96.9</v>
      </c>
      <c r="D6" s="793">
        <v>97.9</v>
      </c>
      <c r="E6" s="793">
        <v>98</v>
      </c>
      <c r="F6" s="793">
        <v>98.2</v>
      </c>
      <c r="G6" s="793">
        <v>97.7</v>
      </c>
      <c r="H6" s="793">
        <v>2.9</v>
      </c>
      <c r="I6" s="793">
        <v>3.1</v>
      </c>
      <c r="J6" s="793">
        <v>2.1</v>
      </c>
      <c r="K6" s="835">
        <v>2</v>
      </c>
      <c r="L6" s="637">
        <v>1.8</v>
      </c>
      <c r="M6" s="637">
        <v>2.2999999999999998</v>
      </c>
    </row>
    <row r="7" spans="1:13" ht="21" customHeight="1" x14ac:dyDescent="0.25">
      <c r="A7" s="794" t="s">
        <v>160</v>
      </c>
      <c r="B7" s="793">
        <v>100</v>
      </c>
      <c r="C7" s="793">
        <v>99.6</v>
      </c>
      <c r="D7" s="793">
        <v>100</v>
      </c>
      <c r="E7" s="793">
        <v>92</v>
      </c>
      <c r="F7" s="793">
        <v>99.7</v>
      </c>
      <c r="G7" s="793">
        <v>99.8</v>
      </c>
      <c r="H7" s="793">
        <v>1.4</v>
      </c>
      <c r="I7" s="793">
        <v>0.4</v>
      </c>
      <c r="J7" s="793">
        <v>0</v>
      </c>
      <c r="K7" s="835">
        <v>0.6</v>
      </c>
      <c r="L7" s="637">
        <v>0.3</v>
      </c>
      <c r="M7" s="637">
        <v>0.2</v>
      </c>
    </row>
    <row r="8" spans="1:13" ht="21" customHeight="1" x14ac:dyDescent="0.25">
      <c r="A8" s="794" t="s">
        <v>161</v>
      </c>
      <c r="B8" s="793">
        <v>100</v>
      </c>
      <c r="C8" s="793">
        <v>99.7</v>
      </c>
      <c r="D8" s="793">
        <v>99.8</v>
      </c>
      <c r="E8" s="793">
        <v>100</v>
      </c>
      <c r="F8" s="793">
        <v>100</v>
      </c>
      <c r="G8" s="793">
        <v>98.5</v>
      </c>
      <c r="H8" s="793">
        <v>0.7</v>
      </c>
      <c r="I8" s="793">
        <v>0.3</v>
      </c>
      <c r="J8" s="793">
        <v>0.2</v>
      </c>
      <c r="K8" s="835">
        <v>0</v>
      </c>
      <c r="L8" s="637">
        <v>0</v>
      </c>
      <c r="M8" s="637">
        <v>1.5</v>
      </c>
    </row>
    <row r="9" spans="1:13" ht="21" customHeight="1" x14ac:dyDescent="0.25">
      <c r="A9" s="794" t="s">
        <v>162</v>
      </c>
      <c r="B9" s="793">
        <v>100</v>
      </c>
      <c r="C9" s="793">
        <v>99.2</v>
      </c>
      <c r="D9" s="793">
        <v>98.6</v>
      </c>
      <c r="E9" s="793">
        <v>98.2</v>
      </c>
      <c r="F9" s="793">
        <v>98.2</v>
      </c>
      <c r="G9" s="793">
        <v>99.3</v>
      </c>
      <c r="H9" s="793">
        <v>1.1000000000000001</v>
      </c>
      <c r="I9" s="793">
        <v>0.8</v>
      </c>
      <c r="J9" s="793">
        <v>1.4</v>
      </c>
      <c r="K9" s="835">
        <v>1.8</v>
      </c>
      <c r="L9" s="637">
        <v>1.8</v>
      </c>
      <c r="M9" s="637">
        <v>0.7</v>
      </c>
    </row>
    <row r="10" spans="1:13" ht="21" customHeight="1" x14ac:dyDescent="0.25">
      <c r="A10" s="794" t="s">
        <v>163</v>
      </c>
      <c r="B10" s="793">
        <v>100</v>
      </c>
      <c r="C10" s="793">
        <v>99.4</v>
      </c>
      <c r="D10" s="793">
        <v>99.3</v>
      </c>
      <c r="E10" s="793">
        <v>99.3</v>
      </c>
      <c r="F10" s="793">
        <v>99.6</v>
      </c>
      <c r="G10" s="793">
        <v>99.4</v>
      </c>
      <c r="H10" s="793">
        <v>0.4</v>
      </c>
      <c r="I10" s="793">
        <v>0.6</v>
      </c>
      <c r="J10" s="793">
        <v>0.7</v>
      </c>
      <c r="K10" s="835">
        <v>0.7</v>
      </c>
      <c r="L10" s="637">
        <v>0.4</v>
      </c>
      <c r="M10" s="637">
        <v>0.6</v>
      </c>
    </row>
    <row r="11" spans="1:13" ht="21" customHeight="1" x14ac:dyDescent="0.25">
      <c r="A11" s="794" t="s">
        <v>164</v>
      </c>
      <c r="B11" s="793">
        <v>100</v>
      </c>
      <c r="C11" s="793">
        <v>99.3</v>
      </c>
      <c r="D11" s="793">
        <v>99.6</v>
      </c>
      <c r="E11" s="793">
        <v>99.5</v>
      </c>
      <c r="F11" s="793">
        <v>99.5</v>
      </c>
      <c r="G11" s="793">
        <v>99.6</v>
      </c>
      <c r="H11" s="793">
        <v>0.6</v>
      </c>
      <c r="I11" s="793">
        <v>0.7</v>
      </c>
      <c r="J11" s="793">
        <v>0.4</v>
      </c>
      <c r="K11" s="835">
        <v>0.4</v>
      </c>
      <c r="L11" s="637">
        <v>0.5</v>
      </c>
      <c r="M11" s="637">
        <v>0.4</v>
      </c>
    </row>
    <row r="12" spans="1:13" ht="21" customHeight="1" x14ac:dyDescent="0.25">
      <c r="A12" s="794" t="s">
        <v>165</v>
      </c>
      <c r="B12" s="793">
        <v>100</v>
      </c>
      <c r="C12" s="793">
        <v>99.2</v>
      </c>
      <c r="D12" s="793">
        <v>87.1</v>
      </c>
      <c r="E12" s="793">
        <v>92.5</v>
      </c>
      <c r="F12" s="793">
        <v>94.9</v>
      </c>
      <c r="G12" s="793">
        <v>93.6</v>
      </c>
      <c r="H12" s="793">
        <v>1.1000000000000001</v>
      </c>
      <c r="I12" s="793">
        <v>0.8</v>
      </c>
      <c r="J12" s="793">
        <v>12.9</v>
      </c>
      <c r="K12" s="835">
        <v>7.5</v>
      </c>
      <c r="L12" s="637">
        <v>5.0999999999999996</v>
      </c>
      <c r="M12" s="637">
        <v>6.4</v>
      </c>
    </row>
    <row r="13" spans="1:13" ht="21" customHeight="1" x14ac:dyDescent="0.25">
      <c r="A13" s="794" t="s">
        <v>166</v>
      </c>
      <c r="B13" s="793">
        <v>100</v>
      </c>
      <c r="C13" s="793">
        <v>92.5</v>
      </c>
      <c r="D13" s="793">
        <v>93.6</v>
      </c>
      <c r="E13" s="793">
        <v>92.2</v>
      </c>
      <c r="F13" s="793">
        <v>99.9</v>
      </c>
      <c r="G13" s="793">
        <v>99.3</v>
      </c>
      <c r="H13" s="793">
        <v>0</v>
      </c>
      <c r="I13" s="793">
        <v>7.5</v>
      </c>
      <c r="J13" s="793">
        <v>6.4</v>
      </c>
      <c r="K13" s="835">
        <v>7.8</v>
      </c>
      <c r="L13" s="637">
        <v>0.1</v>
      </c>
      <c r="M13" s="637">
        <v>0.7</v>
      </c>
    </row>
    <row r="14" spans="1:13" ht="21" customHeight="1" x14ac:dyDescent="0.25">
      <c r="A14" s="794" t="s">
        <v>167</v>
      </c>
      <c r="B14" s="793">
        <v>100</v>
      </c>
      <c r="C14" s="793">
        <v>99.2</v>
      </c>
      <c r="D14" s="793">
        <v>92.5</v>
      </c>
      <c r="E14" s="793">
        <v>91.6</v>
      </c>
      <c r="F14" s="793">
        <v>96.6</v>
      </c>
      <c r="G14" s="793">
        <v>98.1</v>
      </c>
      <c r="H14" s="793">
        <v>2</v>
      </c>
      <c r="I14" s="793">
        <v>0.8</v>
      </c>
      <c r="J14" s="793">
        <v>7.5</v>
      </c>
      <c r="K14" s="835">
        <v>7.2</v>
      </c>
      <c r="L14" s="637">
        <v>3.4</v>
      </c>
      <c r="M14" s="637">
        <v>1.9</v>
      </c>
    </row>
    <row r="15" spans="1:13" ht="21" customHeight="1" x14ac:dyDescent="0.25">
      <c r="A15" s="799" t="s">
        <v>168</v>
      </c>
      <c r="B15" s="800">
        <v>100</v>
      </c>
      <c r="C15" s="800">
        <v>98.7</v>
      </c>
      <c r="D15" s="800">
        <v>97.3</v>
      </c>
      <c r="E15" s="800">
        <v>96.6</v>
      </c>
      <c r="F15" s="800">
        <v>98.7</v>
      </c>
      <c r="G15" s="800">
        <v>98.5</v>
      </c>
      <c r="H15" s="800">
        <v>1</v>
      </c>
      <c r="I15" s="800">
        <v>1.3</v>
      </c>
      <c r="J15" s="800">
        <v>2.7</v>
      </c>
      <c r="K15" s="836">
        <v>2.5</v>
      </c>
      <c r="L15" s="757">
        <v>1.3</v>
      </c>
      <c r="M15" s="757">
        <v>1.5</v>
      </c>
    </row>
    <row r="16" spans="1:13" ht="21" customHeight="1" x14ac:dyDescent="0.25">
      <c r="A16" s="794" t="s">
        <v>169</v>
      </c>
      <c r="B16" s="793">
        <v>100</v>
      </c>
      <c r="C16" s="793">
        <v>96.7</v>
      </c>
      <c r="D16" s="793">
        <v>95.8</v>
      </c>
      <c r="E16" s="793">
        <v>96.5</v>
      </c>
      <c r="F16" s="793">
        <v>96.2</v>
      </c>
      <c r="G16" s="793">
        <v>98.3</v>
      </c>
      <c r="H16" s="793">
        <v>2.2999999999999998</v>
      </c>
      <c r="I16" s="793">
        <v>3.3</v>
      </c>
      <c r="J16" s="793">
        <v>4.2</v>
      </c>
      <c r="K16" s="835">
        <v>3.5</v>
      </c>
      <c r="L16" s="637">
        <v>3.8</v>
      </c>
      <c r="M16" s="637">
        <v>1.7</v>
      </c>
    </row>
    <row r="17" spans="1:13" ht="21" customHeight="1" x14ac:dyDescent="0.25">
      <c r="A17" s="799" t="s">
        <v>170</v>
      </c>
      <c r="B17" s="800">
        <v>100</v>
      </c>
      <c r="C17" s="800">
        <v>97.7</v>
      </c>
      <c r="D17" s="800">
        <v>96.5</v>
      </c>
      <c r="E17" s="800">
        <v>96.6</v>
      </c>
      <c r="F17" s="800">
        <v>97.5</v>
      </c>
      <c r="G17" s="800">
        <v>98.4</v>
      </c>
      <c r="H17" s="800">
        <v>1.6</v>
      </c>
      <c r="I17" s="800">
        <v>2.2999999999999998</v>
      </c>
      <c r="J17" s="800">
        <v>3.5</v>
      </c>
      <c r="K17" s="836">
        <v>3</v>
      </c>
      <c r="L17" s="757">
        <v>2.5</v>
      </c>
      <c r="M17" s="757">
        <v>1.6</v>
      </c>
    </row>
    <row r="18" spans="1:13" ht="21" customHeight="1" x14ac:dyDescent="0.25">
      <c r="A18" s="799" t="s">
        <v>391</v>
      </c>
      <c r="B18" s="790">
        <v>81.7</v>
      </c>
      <c r="C18" s="790">
        <v>81.5</v>
      </c>
      <c r="D18" s="790">
        <v>78.2</v>
      </c>
      <c r="E18" s="790">
        <v>78.400000000000006</v>
      </c>
      <c r="F18" s="790">
        <v>79.5</v>
      </c>
      <c r="G18" s="790"/>
      <c r="H18" s="800">
        <v>8.3000000000000007</v>
      </c>
      <c r="I18" s="800">
        <v>8.4</v>
      </c>
      <c r="J18" s="800">
        <v>10.7</v>
      </c>
      <c r="K18" s="836">
        <v>11.5</v>
      </c>
      <c r="L18" s="757">
        <v>10.1</v>
      </c>
      <c r="M18" s="637"/>
    </row>
    <row r="19" spans="1:13" ht="21" customHeight="1" x14ac:dyDescent="0.25">
      <c r="A19" s="799" t="s">
        <v>390</v>
      </c>
      <c r="B19" s="800">
        <v>81</v>
      </c>
      <c r="C19" s="790">
        <v>80.8</v>
      </c>
      <c r="D19" s="790">
        <v>80.3</v>
      </c>
      <c r="E19" s="790">
        <v>80.3</v>
      </c>
      <c r="F19" s="790">
        <v>82.3</v>
      </c>
      <c r="G19" s="790"/>
      <c r="H19" s="790">
        <v>13.1</v>
      </c>
      <c r="I19" s="790">
        <v>13.2</v>
      </c>
      <c r="J19" s="247">
        <v>13.8</v>
      </c>
      <c r="K19" s="836">
        <v>14.2</v>
      </c>
      <c r="L19" s="757">
        <v>12.8</v>
      </c>
      <c r="M19" s="637"/>
    </row>
  </sheetData>
  <mergeCells count="4">
    <mergeCell ref="A1:I1"/>
    <mergeCell ref="A2:A4"/>
    <mergeCell ref="H2:M3"/>
    <mergeCell ref="B2:G3"/>
  </mergeCells>
  <pageMargins left="0.51181102362204722" right="0.31496062992125984" top="0.55118110236220474" bottom="0.35433070866141736" header="0.31496062992125984" footer="0.31496062992125984"/>
  <pageSetup paperSize="9" orientation="landscape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workbookViewId="0">
      <selection activeCell="A2" sqref="A2:A3"/>
    </sheetView>
  </sheetViews>
  <sheetFormatPr defaultRowHeight="15" x14ac:dyDescent="0.25"/>
  <cols>
    <col min="1" max="1" width="26.42578125" style="291" customWidth="1"/>
    <col min="2" max="10" width="11.140625" style="291" customWidth="1"/>
    <col min="11" max="16384" width="9.140625" style="291"/>
  </cols>
  <sheetData>
    <row r="1" spans="1:10" ht="62.25" customHeight="1" x14ac:dyDescent="0.25">
      <c r="A1" s="843" t="s">
        <v>706</v>
      </c>
      <c r="B1" s="843"/>
      <c r="C1" s="843"/>
      <c r="D1" s="843"/>
      <c r="E1" s="843"/>
      <c r="F1" s="844"/>
      <c r="G1" s="845"/>
      <c r="H1" s="845"/>
      <c r="I1" s="845"/>
      <c r="J1" s="845"/>
    </row>
    <row r="2" spans="1:10" x14ac:dyDescent="0.25">
      <c r="A2" s="345" t="s">
        <v>156</v>
      </c>
      <c r="B2" s="520" t="s">
        <v>584</v>
      </c>
      <c r="C2" s="520" t="s">
        <v>583</v>
      </c>
      <c r="D2" s="520" t="s">
        <v>582</v>
      </c>
      <c r="E2" s="520" t="s">
        <v>578</v>
      </c>
      <c r="F2" s="520" t="s">
        <v>577</v>
      </c>
      <c r="G2" s="520" t="s">
        <v>576</v>
      </c>
      <c r="H2" s="520" t="s">
        <v>575</v>
      </c>
      <c r="I2" s="520" t="s">
        <v>574</v>
      </c>
      <c r="J2" s="520" t="s">
        <v>573</v>
      </c>
    </row>
    <row r="3" spans="1:10" x14ac:dyDescent="0.25">
      <c r="A3" s="345"/>
      <c r="B3" s="521"/>
      <c r="C3" s="521"/>
      <c r="D3" s="521"/>
      <c r="E3" s="521"/>
      <c r="F3" s="521"/>
      <c r="G3" s="521"/>
      <c r="H3" s="521"/>
      <c r="I3" s="521"/>
      <c r="J3" s="521"/>
    </row>
    <row r="4" spans="1:10" ht="21.75" customHeight="1" x14ac:dyDescent="0.25">
      <c r="A4" s="324" t="s">
        <v>158</v>
      </c>
      <c r="B4" s="327"/>
      <c r="C4" s="327"/>
      <c r="D4" s="327">
        <v>286.10000000000002</v>
      </c>
      <c r="E4" s="327" t="s">
        <v>545</v>
      </c>
      <c r="F4" s="327" t="s">
        <v>545</v>
      </c>
      <c r="G4" s="327" t="s">
        <v>545</v>
      </c>
      <c r="H4" s="327" t="s">
        <v>545</v>
      </c>
      <c r="I4" s="327" t="s">
        <v>545</v>
      </c>
      <c r="J4" s="327" t="s">
        <v>545</v>
      </c>
    </row>
    <row r="5" spans="1:10" ht="21.75" customHeight="1" x14ac:dyDescent="0.25">
      <c r="A5" s="324" t="s">
        <v>159</v>
      </c>
      <c r="B5" s="323">
        <v>258.65102639296191</v>
      </c>
      <c r="C5" s="323">
        <v>259.39999999999998</v>
      </c>
      <c r="D5" s="323">
        <v>296.2</v>
      </c>
      <c r="E5" s="323">
        <v>302.5</v>
      </c>
      <c r="F5" s="323">
        <v>283.8</v>
      </c>
      <c r="G5" s="323">
        <v>389.1</v>
      </c>
      <c r="H5" s="323">
        <v>480.4</v>
      </c>
      <c r="I5" s="323">
        <v>476.7</v>
      </c>
      <c r="J5" s="323">
        <v>407</v>
      </c>
    </row>
    <row r="6" spans="1:10" ht="21.75" customHeight="1" x14ac:dyDescent="0.25">
      <c r="A6" s="324" t="s">
        <v>160</v>
      </c>
      <c r="B6" s="323">
        <v>284.73233058385898</v>
      </c>
      <c r="C6" s="323">
        <v>198.1</v>
      </c>
      <c r="D6" s="323">
        <v>321.10000000000002</v>
      </c>
      <c r="E6" s="323">
        <v>344.3</v>
      </c>
      <c r="F6" s="323">
        <v>333.4</v>
      </c>
      <c r="G6" s="323">
        <v>310.39999999999998</v>
      </c>
      <c r="H6" s="323">
        <v>342.4</v>
      </c>
      <c r="I6" s="323">
        <v>290.3</v>
      </c>
      <c r="J6" s="323">
        <v>325</v>
      </c>
    </row>
    <row r="7" spans="1:10" ht="21.75" customHeight="1" x14ac:dyDescent="0.25">
      <c r="A7" s="324" t="s">
        <v>161</v>
      </c>
      <c r="B7" s="323">
        <v>300</v>
      </c>
      <c r="C7" s="323">
        <v>251.9</v>
      </c>
      <c r="D7" s="323">
        <v>304.3</v>
      </c>
      <c r="E7" s="323">
        <v>376.3</v>
      </c>
      <c r="F7" s="323">
        <v>353.7</v>
      </c>
      <c r="G7" s="323">
        <v>402</v>
      </c>
      <c r="H7" s="323">
        <v>458.2</v>
      </c>
      <c r="I7" s="323">
        <v>448.5</v>
      </c>
      <c r="J7" s="323">
        <v>467</v>
      </c>
    </row>
    <row r="8" spans="1:10" ht="21.75" customHeight="1" x14ac:dyDescent="0.25">
      <c r="A8" s="324" t="s">
        <v>162</v>
      </c>
      <c r="B8" s="323">
        <v>206.06564187785625</v>
      </c>
      <c r="C8" s="323">
        <v>220.8</v>
      </c>
      <c r="D8" s="323">
        <v>251.3</v>
      </c>
      <c r="E8" s="323">
        <v>337.2</v>
      </c>
      <c r="F8" s="323">
        <v>439.6</v>
      </c>
      <c r="G8" s="323">
        <v>407.4</v>
      </c>
      <c r="H8" s="323">
        <v>532.29999999999995</v>
      </c>
      <c r="I8" s="323">
        <v>590</v>
      </c>
      <c r="J8" s="323">
        <v>509</v>
      </c>
    </row>
    <row r="9" spans="1:10" ht="21.75" customHeight="1" x14ac:dyDescent="0.25">
      <c r="A9" s="324" t="s">
        <v>163</v>
      </c>
      <c r="B9" s="323">
        <v>393.09919901417129</v>
      </c>
      <c r="C9" s="323">
        <v>304.39999999999998</v>
      </c>
      <c r="D9" s="323">
        <v>312.10000000000002</v>
      </c>
      <c r="E9" s="323">
        <v>413.8</v>
      </c>
      <c r="F9" s="323">
        <v>452.3</v>
      </c>
      <c r="G9" s="323">
        <v>457.9</v>
      </c>
      <c r="H9" s="323">
        <v>426.6</v>
      </c>
      <c r="I9" s="323">
        <v>491.6</v>
      </c>
      <c r="J9" s="323">
        <v>533</v>
      </c>
    </row>
    <row r="10" spans="1:10" ht="21.75" customHeight="1" x14ac:dyDescent="0.25">
      <c r="A10" s="324" t="s">
        <v>164</v>
      </c>
      <c r="B10" s="323">
        <v>218.01225686117772</v>
      </c>
      <c r="C10" s="323">
        <v>208.4</v>
      </c>
      <c r="D10" s="323">
        <v>183</v>
      </c>
      <c r="E10" s="323">
        <v>203</v>
      </c>
      <c r="F10" s="323">
        <v>183</v>
      </c>
      <c r="G10" s="323">
        <v>171.4</v>
      </c>
      <c r="H10" s="323">
        <v>156.19999999999999</v>
      </c>
      <c r="I10" s="323">
        <v>185.8</v>
      </c>
      <c r="J10" s="323">
        <v>158</v>
      </c>
    </row>
    <row r="11" spans="1:10" ht="21.75" customHeight="1" x14ac:dyDescent="0.25">
      <c r="A11" s="324" t="s">
        <v>165</v>
      </c>
      <c r="B11" s="323">
        <v>302.53598355037695</v>
      </c>
      <c r="C11" s="323">
        <v>182.7</v>
      </c>
      <c r="D11" s="323">
        <v>190.2</v>
      </c>
      <c r="E11" s="323">
        <v>177.6</v>
      </c>
      <c r="F11" s="323">
        <v>192.2</v>
      </c>
      <c r="G11" s="323">
        <v>196.9</v>
      </c>
      <c r="H11" s="323">
        <v>235.3</v>
      </c>
      <c r="I11" s="323">
        <v>227.4</v>
      </c>
      <c r="J11" s="323">
        <v>246</v>
      </c>
    </row>
    <row r="12" spans="1:10" ht="21.75" customHeight="1" x14ac:dyDescent="0.25">
      <c r="A12" s="324" t="s">
        <v>166</v>
      </c>
      <c r="B12" s="323">
        <v>178.53482062104311</v>
      </c>
      <c r="C12" s="323">
        <v>204.8</v>
      </c>
      <c r="D12" s="323">
        <v>189.8</v>
      </c>
      <c r="E12" s="323">
        <v>195.7</v>
      </c>
      <c r="F12" s="323">
        <v>169.1</v>
      </c>
      <c r="G12" s="323">
        <v>228.7</v>
      </c>
      <c r="H12" s="323">
        <v>214.4</v>
      </c>
      <c r="I12" s="323">
        <v>166.4</v>
      </c>
      <c r="J12" s="323">
        <v>144</v>
      </c>
    </row>
    <row r="13" spans="1:10" ht="21.75" customHeight="1" x14ac:dyDescent="0.25">
      <c r="A13" s="324" t="s">
        <v>167</v>
      </c>
      <c r="B13" s="323">
        <v>304.17871746285027</v>
      </c>
      <c r="C13" s="323">
        <v>254.3</v>
      </c>
      <c r="D13" s="323">
        <v>267.89999999999998</v>
      </c>
      <c r="E13" s="323">
        <v>266.2</v>
      </c>
      <c r="F13" s="323">
        <v>226.7</v>
      </c>
      <c r="G13" s="323">
        <v>175.1</v>
      </c>
      <c r="H13" s="323">
        <v>201.6</v>
      </c>
      <c r="I13" s="323">
        <v>248</v>
      </c>
      <c r="J13" s="323">
        <v>243</v>
      </c>
    </row>
    <row r="14" spans="1:10" ht="21.75" customHeight="1" x14ac:dyDescent="0.25">
      <c r="A14" s="322" t="s">
        <v>168</v>
      </c>
      <c r="B14" s="321">
        <v>264.13149208935744</v>
      </c>
      <c r="C14" s="321">
        <v>226.7</v>
      </c>
      <c r="D14" s="321">
        <v>256.39999999999998</v>
      </c>
      <c r="E14" s="321">
        <v>219.7</v>
      </c>
      <c r="F14" s="321">
        <v>221.3</v>
      </c>
      <c r="G14" s="321">
        <v>227.6</v>
      </c>
      <c r="H14" s="321">
        <v>250.8</v>
      </c>
      <c r="I14" s="321">
        <v>257.10000000000002</v>
      </c>
      <c r="J14" s="321">
        <v>320</v>
      </c>
    </row>
    <row r="15" spans="1:10" ht="21.75" customHeight="1" x14ac:dyDescent="0.25">
      <c r="A15" s="324" t="s">
        <v>169</v>
      </c>
      <c r="B15" s="323">
        <v>393</v>
      </c>
      <c r="C15" s="323">
        <v>359.7</v>
      </c>
      <c r="D15" s="323">
        <v>348.2</v>
      </c>
      <c r="E15" s="323">
        <v>513</v>
      </c>
      <c r="F15" s="323">
        <v>520.70000000000005</v>
      </c>
      <c r="G15" s="323">
        <v>519.29999999999995</v>
      </c>
      <c r="H15" s="323">
        <v>597.6</v>
      </c>
      <c r="I15" s="323">
        <v>585.79999999999995</v>
      </c>
      <c r="J15" s="323">
        <v>530</v>
      </c>
    </row>
    <row r="16" spans="1:10" ht="21.75" customHeight="1" x14ac:dyDescent="0.25">
      <c r="A16" s="322" t="s">
        <v>170</v>
      </c>
      <c r="B16" s="321">
        <v>320.47748510783657</v>
      </c>
      <c r="C16" s="321">
        <v>285.3</v>
      </c>
      <c r="D16" s="321">
        <v>283.10000000000002</v>
      </c>
      <c r="E16" s="321">
        <v>304.8</v>
      </c>
      <c r="F16" s="321">
        <v>308.60000000000002</v>
      </c>
      <c r="G16" s="321">
        <v>313</v>
      </c>
      <c r="H16" s="321">
        <v>352</v>
      </c>
      <c r="I16" s="321">
        <v>352.9</v>
      </c>
      <c r="J16" s="321">
        <v>338</v>
      </c>
    </row>
    <row r="17" spans="1:10" ht="21.75" customHeight="1" x14ac:dyDescent="0.25">
      <c r="A17" s="322" t="s">
        <v>581</v>
      </c>
      <c r="B17" s="321"/>
      <c r="C17" s="321"/>
      <c r="D17" s="321">
        <v>254.9</v>
      </c>
      <c r="E17" s="321">
        <v>283.8</v>
      </c>
      <c r="F17" s="321">
        <v>287.89999999999998</v>
      </c>
      <c r="G17" s="321">
        <v>292.60000000000002</v>
      </c>
      <c r="H17" s="321">
        <v>322.5</v>
      </c>
      <c r="I17" s="321">
        <v>307.39999999999998</v>
      </c>
      <c r="J17" s="321">
        <v>314</v>
      </c>
    </row>
    <row r="18" spans="1:10" ht="21.75" customHeight="1" x14ac:dyDescent="0.25">
      <c r="A18" s="322" t="s">
        <v>391</v>
      </c>
      <c r="B18" s="320">
        <v>326.39999999999998</v>
      </c>
      <c r="C18" s="320" t="s">
        <v>545</v>
      </c>
      <c r="D18" s="327" t="s">
        <v>545</v>
      </c>
      <c r="E18" s="327" t="s">
        <v>545</v>
      </c>
      <c r="F18" s="327" t="s">
        <v>545</v>
      </c>
      <c r="G18" s="327" t="s">
        <v>545</v>
      </c>
      <c r="H18" s="327" t="s">
        <v>545</v>
      </c>
      <c r="I18" s="327" t="s">
        <v>545</v>
      </c>
      <c r="J18" s="327" t="s">
        <v>545</v>
      </c>
    </row>
    <row r="19" spans="1:10" ht="21.75" customHeight="1" x14ac:dyDescent="0.25">
      <c r="A19" s="322" t="s">
        <v>390</v>
      </c>
      <c r="B19" s="320">
        <v>345.2</v>
      </c>
      <c r="C19" s="320" t="s">
        <v>545</v>
      </c>
      <c r="D19" s="327" t="s">
        <v>545</v>
      </c>
      <c r="E19" s="327" t="s">
        <v>545</v>
      </c>
      <c r="F19" s="327" t="s">
        <v>545</v>
      </c>
      <c r="G19" s="327" t="s">
        <v>545</v>
      </c>
      <c r="H19" s="327" t="s">
        <v>545</v>
      </c>
      <c r="I19" s="327" t="s">
        <v>545</v>
      </c>
      <c r="J19" s="327" t="s">
        <v>545</v>
      </c>
    </row>
  </sheetData>
  <mergeCells count="11">
    <mergeCell ref="A2:A3"/>
    <mergeCell ref="B2:B3"/>
    <mergeCell ref="C2:C3"/>
    <mergeCell ref="D2:D3"/>
    <mergeCell ref="E2:E3"/>
    <mergeCell ref="A1:J1"/>
    <mergeCell ref="F2:F3"/>
    <mergeCell ref="J2:J3"/>
    <mergeCell ref="G2:G3"/>
    <mergeCell ref="H2:H3"/>
    <mergeCell ref="I2:I3"/>
  </mergeCells>
  <pageMargins left="0.51181102362204722" right="0.31496062992125984" top="0.55118110236220474" bottom="0.15748031496062992" header="0.31496062992125984" footer="0.31496062992125984"/>
  <pageSetup paperSize="9" scale="105" orientation="landscape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1"/>
  <sheetViews>
    <sheetView workbookViewId="0">
      <selection activeCell="B3" sqref="B3:Q3"/>
    </sheetView>
  </sheetViews>
  <sheetFormatPr defaultRowHeight="15" x14ac:dyDescent="0.25"/>
  <cols>
    <col min="1" max="1" width="19.5703125" style="291" customWidth="1"/>
    <col min="2" max="17" width="7.7109375" style="291" customWidth="1"/>
    <col min="18" max="16384" width="9.140625" style="291"/>
  </cols>
  <sheetData>
    <row r="1" spans="1:17" ht="18.75" x14ac:dyDescent="0.3">
      <c r="A1" s="846" t="s">
        <v>707</v>
      </c>
      <c r="B1" s="846"/>
      <c r="C1" s="846"/>
      <c r="D1" s="846"/>
      <c r="E1" s="846"/>
      <c r="F1" s="846"/>
      <c r="G1" s="846"/>
      <c r="H1" s="846"/>
      <c r="I1" s="846"/>
      <c r="J1" s="846"/>
      <c r="K1" s="846"/>
      <c r="L1" s="846"/>
      <c r="M1" s="628"/>
      <c r="N1" s="847"/>
      <c r="O1" s="847"/>
      <c r="P1" s="847"/>
      <c r="Q1" s="628"/>
    </row>
    <row r="2" spans="1:17" ht="6" customHeight="1" x14ac:dyDescent="0.25">
      <c r="A2" s="628"/>
      <c r="B2" s="628"/>
      <c r="C2" s="628"/>
      <c r="D2" s="628"/>
      <c r="E2" s="628"/>
      <c r="F2" s="628"/>
      <c r="G2" s="628"/>
      <c r="H2" s="628"/>
      <c r="I2" s="628"/>
      <c r="J2" s="628"/>
      <c r="K2" s="628"/>
      <c r="L2" s="628"/>
      <c r="M2" s="628"/>
      <c r="N2" s="628"/>
      <c r="O2" s="628"/>
      <c r="P2" s="628"/>
      <c r="Q2" s="628"/>
    </row>
    <row r="3" spans="1:17" x14ac:dyDescent="0.25">
      <c r="A3" s="345" t="s">
        <v>156</v>
      </c>
      <c r="B3" s="857" t="s">
        <v>599</v>
      </c>
      <c r="C3" s="858"/>
      <c r="D3" s="858"/>
      <c r="E3" s="858"/>
      <c r="F3" s="858"/>
      <c r="G3" s="858"/>
      <c r="H3" s="858"/>
      <c r="I3" s="858"/>
      <c r="J3" s="858"/>
      <c r="K3" s="858"/>
      <c r="L3" s="858"/>
      <c r="M3" s="858"/>
      <c r="N3" s="858"/>
      <c r="O3" s="858"/>
      <c r="P3" s="858"/>
      <c r="Q3" s="859"/>
    </row>
    <row r="4" spans="1:17" x14ac:dyDescent="0.25">
      <c r="A4" s="522"/>
      <c r="B4" s="850" t="s">
        <v>598</v>
      </c>
      <c r="C4" s="851"/>
      <c r="D4" s="851"/>
      <c r="E4" s="635"/>
      <c r="F4" s="850" t="s">
        <v>597</v>
      </c>
      <c r="G4" s="851"/>
      <c r="H4" s="851"/>
      <c r="I4" s="635"/>
      <c r="J4" s="850" t="s">
        <v>596</v>
      </c>
      <c r="K4" s="851"/>
      <c r="L4" s="851"/>
      <c r="M4" s="635"/>
      <c r="N4" s="850" t="s">
        <v>595</v>
      </c>
      <c r="O4" s="851"/>
      <c r="P4" s="851"/>
      <c r="Q4" s="632"/>
    </row>
    <row r="5" spans="1:17" x14ac:dyDescent="0.25">
      <c r="A5" s="522"/>
      <c r="B5" s="852">
        <v>2020</v>
      </c>
      <c r="C5" s="852">
        <v>2021</v>
      </c>
      <c r="D5" s="852">
        <v>2022</v>
      </c>
      <c r="E5" s="852">
        <v>2023</v>
      </c>
      <c r="F5" s="852">
        <v>2020</v>
      </c>
      <c r="G5" s="852">
        <v>2021</v>
      </c>
      <c r="H5" s="852">
        <v>2022</v>
      </c>
      <c r="I5" s="852">
        <v>2023</v>
      </c>
      <c r="J5" s="852">
        <v>2020</v>
      </c>
      <c r="K5" s="852">
        <v>2021</v>
      </c>
      <c r="L5" s="852">
        <v>2022</v>
      </c>
      <c r="M5" s="852">
        <v>2023</v>
      </c>
      <c r="N5" s="852">
        <v>2020</v>
      </c>
      <c r="O5" s="852">
        <v>2021</v>
      </c>
      <c r="P5" s="852">
        <v>2022</v>
      </c>
      <c r="Q5" s="852">
        <v>2023</v>
      </c>
    </row>
    <row r="6" spans="1:17" x14ac:dyDescent="0.25">
      <c r="A6" s="794" t="s">
        <v>594</v>
      </c>
      <c r="B6" s="835" t="s">
        <v>545</v>
      </c>
      <c r="C6" s="835" t="s">
        <v>545</v>
      </c>
      <c r="D6" s="835" t="s">
        <v>545</v>
      </c>
      <c r="E6" s="835" t="s">
        <v>545</v>
      </c>
      <c r="F6" s="835" t="s">
        <v>545</v>
      </c>
      <c r="G6" s="835" t="s">
        <v>545</v>
      </c>
      <c r="H6" s="835" t="s">
        <v>545</v>
      </c>
      <c r="I6" s="835" t="s">
        <v>545</v>
      </c>
      <c r="J6" s="835" t="s">
        <v>545</v>
      </c>
      <c r="K6" s="835" t="s">
        <v>545</v>
      </c>
      <c r="L6" s="835" t="s">
        <v>545</v>
      </c>
      <c r="M6" s="835" t="s">
        <v>545</v>
      </c>
      <c r="N6" s="835" t="s">
        <v>545</v>
      </c>
      <c r="O6" s="835" t="s">
        <v>545</v>
      </c>
      <c r="P6" s="835" t="s">
        <v>545</v>
      </c>
      <c r="Q6" s="835" t="s">
        <v>545</v>
      </c>
    </row>
    <row r="7" spans="1:17" x14ac:dyDescent="0.25">
      <c r="A7" s="794" t="s">
        <v>593</v>
      </c>
      <c r="B7" s="835">
        <v>72.900000000000006</v>
      </c>
      <c r="C7" s="835">
        <v>63.16</v>
      </c>
      <c r="D7" s="835">
        <v>81.8</v>
      </c>
      <c r="E7" s="835">
        <v>96.6</v>
      </c>
      <c r="F7" s="835">
        <v>16.2</v>
      </c>
      <c r="G7" s="835">
        <v>24.34</v>
      </c>
      <c r="H7" s="835">
        <v>10.7</v>
      </c>
      <c r="I7" s="835">
        <v>3</v>
      </c>
      <c r="J7" s="835">
        <v>4.3</v>
      </c>
      <c r="K7" s="835">
        <v>7.37</v>
      </c>
      <c r="L7" s="835">
        <v>5.2</v>
      </c>
      <c r="M7" s="835">
        <v>0.3</v>
      </c>
      <c r="N7" s="835">
        <v>6.6</v>
      </c>
      <c r="O7" s="835">
        <v>5.13</v>
      </c>
      <c r="P7" s="835">
        <v>2.2999999999999998</v>
      </c>
      <c r="Q7" s="637">
        <v>0</v>
      </c>
    </row>
    <row r="8" spans="1:17" x14ac:dyDescent="0.25">
      <c r="A8" s="794" t="s">
        <v>592</v>
      </c>
      <c r="B8" s="835">
        <v>99.2</v>
      </c>
      <c r="C8" s="835">
        <v>99.37</v>
      </c>
      <c r="D8" s="835">
        <v>89.7</v>
      </c>
      <c r="E8" s="835">
        <v>91.9</v>
      </c>
      <c r="F8" s="835">
        <v>0.8</v>
      </c>
      <c r="G8" s="835">
        <v>0.63</v>
      </c>
      <c r="H8" s="835">
        <v>9.3000000000000007</v>
      </c>
      <c r="I8" s="835">
        <v>7.8</v>
      </c>
      <c r="J8" s="835">
        <v>0</v>
      </c>
      <c r="K8" s="835">
        <v>0</v>
      </c>
      <c r="L8" s="835">
        <v>0.4</v>
      </c>
      <c r="M8" s="835">
        <v>0.2</v>
      </c>
      <c r="N8" s="835">
        <v>0</v>
      </c>
      <c r="O8" s="835">
        <v>0</v>
      </c>
      <c r="P8" s="835">
        <v>0.6</v>
      </c>
      <c r="Q8" s="637">
        <v>0.1</v>
      </c>
    </row>
    <row r="9" spans="1:17" x14ac:dyDescent="0.25">
      <c r="A9" s="794" t="s">
        <v>591</v>
      </c>
      <c r="B9" s="835">
        <v>100</v>
      </c>
      <c r="C9" s="835">
        <v>99.67</v>
      </c>
      <c r="D9" s="835">
        <v>99.2</v>
      </c>
      <c r="E9" s="835">
        <v>100</v>
      </c>
      <c r="F9" s="835">
        <v>0</v>
      </c>
      <c r="G9" s="835">
        <v>0.25</v>
      </c>
      <c r="H9" s="835">
        <v>0.8</v>
      </c>
      <c r="I9" s="835">
        <v>0</v>
      </c>
      <c r="J9" s="835">
        <v>0</v>
      </c>
      <c r="K9" s="835">
        <v>0.08</v>
      </c>
      <c r="L9" s="835">
        <v>0</v>
      </c>
      <c r="M9" s="835">
        <v>0</v>
      </c>
      <c r="N9" s="835">
        <v>0</v>
      </c>
      <c r="O9" s="835">
        <v>0</v>
      </c>
      <c r="P9" s="835">
        <v>0</v>
      </c>
      <c r="Q9" s="637">
        <v>0</v>
      </c>
    </row>
    <row r="10" spans="1:17" x14ac:dyDescent="0.25">
      <c r="A10" s="794" t="s">
        <v>590</v>
      </c>
      <c r="B10" s="835">
        <v>94.3</v>
      </c>
      <c r="C10" s="835">
        <v>90.36</v>
      </c>
      <c r="D10" s="835">
        <v>91.8</v>
      </c>
      <c r="E10" s="835">
        <v>93.9</v>
      </c>
      <c r="F10" s="835">
        <v>5.6</v>
      </c>
      <c r="G10" s="835">
        <v>7.01</v>
      </c>
      <c r="H10" s="835">
        <v>3.8</v>
      </c>
      <c r="I10" s="835">
        <v>5.7</v>
      </c>
      <c r="J10" s="835">
        <v>0.1</v>
      </c>
      <c r="K10" s="835">
        <v>0.56000000000000005</v>
      </c>
      <c r="L10" s="835">
        <v>1.7</v>
      </c>
      <c r="M10" s="835">
        <v>0.3</v>
      </c>
      <c r="N10" s="835">
        <v>0.1</v>
      </c>
      <c r="O10" s="835">
        <v>2.0699999999999998</v>
      </c>
      <c r="P10" s="835">
        <v>2.8</v>
      </c>
      <c r="Q10" s="637">
        <v>0.1</v>
      </c>
    </row>
    <row r="11" spans="1:17" x14ac:dyDescent="0.25">
      <c r="A11" s="794" t="s">
        <v>18</v>
      </c>
      <c r="B11" s="835">
        <v>100</v>
      </c>
      <c r="C11" s="835">
        <v>99.96</v>
      </c>
      <c r="D11" s="835">
        <v>100</v>
      </c>
      <c r="E11" s="835">
        <v>99.7</v>
      </c>
      <c r="F11" s="835">
        <v>0.1</v>
      </c>
      <c r="G11" s="835">
        <v>0.04</v>
      </c>
      <c r="H11" s="835">
        <v>0.1</v>
      </c>
      <c r="I11" s="835">
        <v>0.3</v>
      </c>
      <c r="J11" s="835">
        <v>0</v>
      </c>
      <c r="K11" s="835">
        <v>0</v>
      </c>
      <c r="L11" s="835">
        <v>0</v>
      </c>
      <c r="M11" s="835">
        <v>0.1</v>
      </c>
      <c r="N11" s="835">
        <v>0</v>
      </c>
      <c r="O11" s="835">
        <v>0</v>
      </c>
      <c r="P11" s="835">
        <v>0</v>
      </c>
      <c r="Q11" s="637">
        <v>0</v>
      </c>
    </row>
    <row r="12" spans="1:17" x14ac:dyDescent="0.25">
      <c r="A12" s="794" t="s">
        <v>589</v>
      </c>
      <c r="B12" s="835">
        <v>100</v>
      </c>
      <c r="C12" s="835">
        <v>100</v>
      </c>
      <c r="D12" s="835">
        <v>100</v>
      </c>
      <c r="E12" s="835">
        <v>99.2</v>
      </c>
      <c r="F12" s="835">
        <v>0</v>
      </c>
      <c r="G12" s="835">
        <v>0</v>
      </c>
      <c r="H12" s="835">
        <v>0</v>
      </c>
      <c r="I12" s="835">
        <v>0.7</v>
      </c>
      <c r="J12" s="835">
        <v>0</v>
      </c>
      <c r="K12" s="835">
        <v>0</v>
      </c>
      <c r="L12" s="835">
        <v>0</v>
      </c>
      <c r="M12" s="835">
        <v>0.2</v>
      </c>
      <c r="N12" s="835">
        <v>0</v>
      </c>
      <c r="O12" s="835">
        <v>0</v>
      </c>
      <c r="P12" s="835">
        <v>0</v>
      </c>
      <c r="Q12" s="637">
        <v>0</v>
      </c>
    </row>
    <row r="13" spans="1:17" x14ac:dyDescent="0.25">
      <c r="A13" s="794" t="s">
        <v>588</v>
      </c>
      <c r="B13" s="835">
        <v>98.7</v>
      </c>
      <c r="C13" s="835">
        <v>98.99</v>
      </c>
      <c r="D13" s="835">
        <v>99.9</v>
      </c>
      <c r="E13" s="835">
        <v>97.9</v>
      </c>
      <c r="F13" s="835">
        <v>1.1000000000000001</v>
      </c>
      <c r="G13" s="835">
        <v>0.95</v>
      </c>
      <c r="H13" s="835">
        <v>0.1</v>
      </c>
      <c r="I13" s="835">
        <v>1.5</v>
      </c>
      <c r="J13" s="835">
        <v>0.2</v>
      </c>
      <c r="K13" s="835">
        <v>0.06</v>
      </c>
      <c r="L13" s="835">
        <v>0</v>
      </c>
      <c r="M13" s="835">
        <v>0.5</v>
      </c>
      <c r="N13" s="835">
        <v>0</v>
      </c>
      <c r="O13" s="835">
        <v>0</v>
      </c>
      <c r="P13" s="835">
        <v>0</v>
      </c>
      <c r="Q13" s="637">
        <v>0.2</v>
      </c>
    </row>
    <row r="14" spans="1:17" x14ac:dyDescent="0.25">
      <c r="A14" s="794" t="s">
        <v>587</v>
      </c>
      <c r="B14" s="835">
        <v>98.4</v>
      </c>
      <c r="C14" s="835">
        <v>53.77</v>
      </c>
      <c r="D14" s="835">
        <v>98.3</v>
      </c>
      <c r="E14" s="835">
        <v>98.6</v>
      </c>
      <c r="F14" s="835">
        <v>1.1000000000000001</v>
      </c>
      <c r="G14" s="835">
        <v>35.549999999999997</v>
      </c>
      <c r="H14" s="835">
        <v>1.6</v>
      </c>
      <c r="I14" s="835">
        <v>1.4</v>
      </c>
      <c r="J14" s="835">
        <v>0.3</v>
      </c>
      <c r="K14" s="835">
        <v>8.7899999999999991</v>
      </c>
      <c r="L14" s="835">
        <v>0.1</v>
      </c>
      <c r="M14" s="835">
        <v>0</v>
      </c>
      <c r="N14" s="835">
        <v>0.2</v>
      </c>
      <c r="O14" s="835">
        <v>1.9</v>
      </c>
      <c r="P14" s="835">
        <v>0</v>
      </c>
      <c r="Q14" s="637">
        <v>0</v>
      </c>
    </row>
    <row r="15" spans="1:17" x14ac:dyDescent="0.25">
      <c r="A15" s="794" t="s">
        <v>586</v>
      </c>
      <c r="B15" s="835">
        <v>97.4</v>
      </c>
      <c r="C15" s="835">
        <v>91.36</v>
      </c>
      <c r="D15" s="835">
        <v>82.3</v>
      </c>
      <c r="E15" s="835">
        <v>76.8</v>
      </c>
      <c r="F15" s="835">
        <v>2.2000000000000002</v>
      </c>
      <c r="G15" s="835">
        <v>6.63</v>
      </c>
      <c r="H15" s="835">
        <v>14.2</v>
      </c>
      <c r="I15" s="835">
        <v>18.3</v>
      </c>
      <c r="J15" s="835">
        <v>0.3</v>
      </c>
      <c r="K15" s="835">
        <v>1.1399999999999999</v>
      </c>
      <c r="L15" s="835">
        <v>2.5</v>
      </c>
      <c r="M15" s="835">
        <v>2.6</v>
      </c>
      <c r="N15" s="835">
        <v>0.1</v>
      </c>
      <c r="O15" s="835">
        <v>0.87</v>
      </c>
      <c r="P15" s="835">
        <v>1</v>
      </c>
      <c r="Q15" s="637">
        <v>2.2999999999999998</v>
      </c>
    </row>
    <row r="16" spans="1:17" x14ac:dyDescent="0.25">
      <c r="A16" s="799" t="s">
        <v>168</v>
      </c>
      <c r="B16" s="836">
        <v>96.2</v>
      </c>
      <c r="C16" s="836">
        <v>89.72</v>
      </c>
      <c r="D16" s="836">
        <v>94.2</v>
      </c>
      <c r="E16" s="836">
        <v>95.8</v>
      </c>
      <c r="F16" s="836">
        <v>2.8</v>
      </c>
      <c r="G16" s="836">
        <v>7.46</v>
      </c>
      <c r="H16" s="836">
        <v>3.8</v>
      </c>
      <c r="I16" s="836">
        <v>3.7</v>
      </c>
      <c r="J16" s="836">
        <v>0.5</v>
      </c>
      <c r="K16" s="836">
        <v>1.69</v>
      </c>
      <c r="L16" s="836">
        <v>1.1000000000000001</v>
      </c>
      <c r="M16" s="836">
        <v>0.4</v>
      </c>
      <c r="N16" s="836">
        <v>0.6</v>
      </c>
      <c r="O16" s="836">
        <v>1.1200000000000001</v>
      </c>
      <c r="P16" s="836">
        <v>0.9</v>
      </c>
      <c r="Q16" s="757">
        <v>0.2</v>
      </c>
    </row>
    <row r="17" spans="1:17" x14ac:dyDescent="0.25">
      <c r="A17" s="794" t="s">
        <v>219</v>
      </c>
      <c r="B17" s="835">
        <v>95.1</v>
      </c>
      <c r="C17" s="835">
        <v>93.94</v>
      </c>
      <c r="D17" s="835">
        <v>93.8</v>
      </c>
      <c r="E17" s="835">
        <v>92.6</v>
      </c>
      <c r="F17" s="835">
        <v>4.9000000000000004</v>
      </c>
      <c r="G17" s="835">
        <v>6.06</v>
      </c>
      <c r="H17" s="835">
        <v>5.7</v>
      </c>
      <c r="I17" s="835">
        <v>17.399999999999999</v>
      </c>
      <c r="J17" s="835">
        <v>0</v>
      </c>
      <c r="K17" s="835">
        <v>0</v>
      </c>
      <c r="L17" s="835">
        <v>0</v>
      </c>
      <c r="M17" s="835">
        <v>0</v>
      </c>
      <c r="N17" s="835">
        <v>0</v>
      </c>
      <c r="O17" s="835">
        <v>0</v>
      </c>
      <c r="P17" s="835">
        <v>0.5</v>
      </c>
      <c r="Q17" s="637">
        <v>0</v>
      </c>
    </row>
    <row r="18" spans="1:17" x14ac:dyDescent="0.25">
      <c r="A18" s="799" t="s">
        <v>585</v>
      </c>
      <c r="B18" s="836">
        <v>95.6</v>
      </c>
      <c r="C18" s="836">
        <v>91.82</v>
      </c>
      <c r="D18" s="836">
        <v>94</v>
      </c>
      <c r="E18" s="836">
        <v>89.4</v>
      </c>
      <c r="F18" s="856">
        <v>3.8</v>
      </c>
      <c r="G18" s="856">
        <v>6.76</v>
      </c>
      <c r="H18" s="856">
        <v>4.7</v>
      </c>
      <c r="I18" s="856">
        <v>10.3</v>
      </c>
      <c r="J18" s="856">
        <v>0.24</v>
      </c>
      <c r="K18" s="856">
        <v>0.85</v>
      </c>
      <c r="L18" s="856">
        <v>0.5</v>
      </c>
      <c r="M18" s="856">
        <v>0.2</v>
      </c>
      <c r="N18" s="856">
        <v>0.31</v>
      </c>
      <c r="O18" s="856">
        <v>0.56000000000000005</v>
      </c>
      <c r="P18" s="856">
        <v>0.7</v>
      </c>
      <c r="Q18" s="757">
        <v>0.1</v>
      </c>
    </row>
    <row r="19" spans="1:17" x14ac:dyDescent="0.25">
      <c r="A19" s="794" t="s">
        <v>391</v>
      </c>
      <c r="B19" s="637">
        <v>83.5</v>
      </c>
      <c r="C19" s="637">
        <v>83.3</v>
      </c>
      <c r="D19" s="637"/>
      <c r="E19" s="637"/>
      <c r="F19" s="637">
        <v>9.8000000000000007</v>
      </c>
      <c r="G19" s="637">
        <v>9.6999999999999993</v>
      </c>
      <c r="H19" s="637"/>
      <c r="I19" s="637"/>
      <c r="J19" s="637">
        <v>3.08</v>
      </c>
      <c r="K19" s="637">
        <v>3.53</v>
      </c>
      <c r="L19" s="637"/>
      <c r="M19" s="637"/>
      <c r="N19" s="637">
        <v>3.62</v>
      </c>
      <c r="O19" s="637">
        <v>3.54</v>
      </c>
      <c r="P19" s="637"/>
      <c r="Q19" s="637"/>
    </row>
    <row r="20" spans="1:17" x14ac:dyDescent="0.25">
      <c r="A20" s="794" t="s">
        <v>390</v>
      </c>
      <c r="B20" s="637">
        <v>82.2</v>
      </c>
      <c r="C20" s="637">
        <v>78.400000000000006</v>
      </c>
      <c r="D20" s="637"/>
      <c r="E20" s="637"/>
      <c r="F20" s="637">
        <v>9.1</v>
      </c>
      <c r="G20" s="637">
        <v>11.3</v>
      </c>
      <c r="H20" s="637"/>
      <c r="I20" s="637"/>
      <c r="J20" s="637">
        <v>3.34</v>
      </c>
      <c r="K20" s="637">
        <v>4.25</v>
      </c>
      <c r="L20" s="637"/>
      <c r="M20" s="637"/>
      <c r="N20" s="637">
        <v>5.32</v>
      </c>
      <c r="O20" s="637">
        <v>6.05</v>
      </c>
      <c r="P20" s="637"/>
      <c r="Q20" s="637"/>
    </row>
    <row r="21" spans="1:17" ht="10.5" customHeight="1" x14ac:dyDescent="0.25">
      <c r="A21" s="628"/>
      <c r="B21" s="628"/>
      <c r="C21" s="628"/>
      <c r="D21" s="628"/>
      <c r="E21" s="628"/>
      <c r="F21" s="628"/>
      <c r="G21" s="628"/>
      <c r="H21" s="628"/>
      <c r="I21" s="628"/>
      <c r="J21" s="628"/>
      <c r="K21" s="628"/>
      <c r="L21" s="628"/>
      <c r="M21" s="628"/>
      <c r="N21" s="628"/>
      <c r="O21" s="628"/>
      <c r="P21" s="628"/>
      <c r="Q21" s="628"/>
    </row>
    <row r="22" spans="1:17" ht="18.75" x14ac:dyDescent="0.3">
      <c r="A22" s="846" t="s">
        <v>600</v>
      </c>
      <c r="B22" s="846"/>
      <c r="C22" s="846"/>
      <c r="D22" s="846"/>
      <c r="E22" s="846"/>
      <c r="F22" s="846"/>
      <c r="G22" s="846"/>
      <c r="H22" s="846"/>
      <c r="I22" s="846"/>
      <c r="J22" s="846"/>
      <c r="K22" s="846"/>
      <c r="M22" s="847"/>
      <c r="N22" s="847"/>
      <c r="O22" s="628"/>
      <c r="P22" s="628"/>
      <c r="Q22" s="628"/>
    </row>
    <row r="23" spans="1:17" ht="6.75" customHeight="1" x14ac:dyDescent="0.25">
      <c r="A23" s="628"/>
      <c r="B23" s="847"/>
      <c r="C23" s="847"/>
      <c r="D23" s="847"/>
      <c r="E23" s="847"/>
      <c r="F23" s="847"/>
      <c r="G23" s="847"/>
      <c r="H23" s="847"/>
      <c r="I23" s="847"/>
      <c r="J23" s="847"/>
      <c r="K23" s="847"/>
      <c r="L23" s="847"/>
      <c r="M23" s="847"/>
      <c r="N23" s="847"/>
      <c r="O23" s="628"/>
      <c r="P23" s="628"/>
      <c r="Q23" s="628"/>
    </row>
    <row r="24" spans="1:17" ht="15" customHeight="1" x14ac:dyDescent="0.25">
      <c r="A24" s="345" t="s">
        <v>156</v>
      </c>
      <c r="B24" s="848" t="s">
        <v>599</v>
      </c>
      <c r="C24" s="849"/>
      <c r="D24" s="849"/>
      <c r="E24" s="849"/>
      <c r="F24" s="849"/>
      <c r="G24" s="849"/>
      <c r="H24" s="849"/>
      <c r="I24" s="849"/>
      <c r="J24" s="849"/>
      <c r="K24" s="849"/>
      <c r="L24" s="849"/>
      <c r="M24" s="849"/>
      <c r="N24" s="849"/>
      <c r="O24" s="849"/>
      <c r="P24" s="849"/>
      <c r="Q24" s="632"/>
    </row>
    <row r="25" spans="1:17" ht="15" customHeight="1" x14ac:dyDescent="0.25">
      <c r="A25" s="522"/>
      <c r="B25" s="850" t="s">
        <v>598</v>
      </c>
      <c r="C25" s="851"/>
      <c r="D25" s="851"/>
      <c r="E25" s="635"/>
      <c r="F25" s="850" t="s">
        <v>597</v>
      </c>
      <c r="G25" s="851"/>
      <c r="H25" s="851"/>
      <c r="I25" s="635"/>
      <c r="J25" s="850" t="s">
        <v>596</v>
      </c>
      <c r="K25" s="851"/>
      <c r="L25" s="851"/>
      <c r="M25" s="635"/>
      <c r="N25" s="850" t="s">
        <v>595</v>
      </c>
      <c r="O25" s="851"/>
      <c r="P25" s="851"/>
      <c r="Q25" s="632"/>
    </row>
    <row r="26" spans="1:17" x14ac:dyDescent="0.25">
      <c r="A26" s="522"/>
      <c r="B26" s="852">
        <v>2020</v>
      </c>
      <c r="C26" s="852">
        <v>2021</v>
      </c>
      <c r="D26" s="852">
        <v>2022</v>
      </c>
      <c r="E26" s="852">
        <v>2023</v>
      </c>
      <c r="F26" s="852">
        <v>2020</v>
      </c>
      <c r="G26" s="852">
        <v>2021</v>
      </c>
      <c r="H26" s="852">
        <v>2022</v>
      </c>
      <c r="I26" s="852">
        <v>2023</v>
      </c>
      <c r="J26" s="852">
        <v>2020</v>
      </c>
      <c r="K26" s="852">
        <v>2021</v>
      </c>
      <c r="L26" s="852">
        <v>2022</v>
      </c>
      <c r="M26" s="852">
        <v>2023</v>
      </c>
      <c r="N26" s="852">
        <v>2020</v>
      </c>
      <c r="O26" s="852">
        <v>2021</v>
      </c>
      <c r="P26" s="852">
        <v>2022</v>
      </c>
      <c r="Q26" s="852">
        <v>2023</v>
      </c>
    </row>
    <row r="27" spans="1:17" x14ac:dyDescent="0.25">
      <c r="A27" s="794" t="s">
        <v>594</v>
      </c>
      <c r="B27" s="835" t="s">
        <v>545</v>
      </c>
      <c r="C27" s="835" t="s">
        <v>545</v>
      </c>
      <c r="D27" s="835" t="s">
        <v>545</v>
      </c>
      <c r="E27" s="835" t="s">
        <v>545</v>
      </c>
      <c r="F27" s="835" t="s">
        <v>545</v>
      </c>
      <c r="G27" s="835" t="s">
        <v>545</v>
      </c>
      <c r="H27" s="835" t="s">
        <v>545</v>
      </c>
      <c r="I27" s="835" t="s">
        <v>545</v>
      </c>
      <c r="J27" s="835" t="s">
        <v>545</v>
      </c>
      <c r="K27" s="835" t="s">
        <v>545</v>
      </c>
      <c r="L27" s="835" t="s">
        <v>545</v>
      </c>
      <c r="M27" s="835" t="s">
        <v>545</v>
      </c>
      <c r="N27" s="835" t="s">
        <v>545</v>
      </c>
      <c r="O27" s="835" t="s">
        <v>545</v>
      </c>
      <c r="P27" s="835" t="s">
        <v>545</v>
      </c>
      <c r="Q27" s="835" t="s">
        <v>545</v>
      </c>
    </row>
    <row r="28" spans="1:17" x14ac:dyDescent="0.25">
      <c r="A28" s="794" t="s">
        <v>593</v>
      </c>
      <c r="B28" s="835">
        <v>28.6</v>
      </c>
      <c r="C28" s="835">
        <v>55.56</v>
      </c>
      <c r="D28" s="835">
        <v>85.7</v>
      </c>
      <c r="E28" s="835">
        <v>100</v>
      </c>
      <c r="F28" s="835">
        <v>57.1</v>
      </c>
      <c r="G28" s="835">
        <v>33.33</v>
      </c>
      <c r="H28" s="835">
        <v>14.3</v>
      </c>
      <c r="I28" s="835">
        <v>0</v>
      </c>
      <c r="J28" s="835">
        <v>14.3</v>
      </c>
      <c r="K28" s="835">
        <v>11.11</v>
      </c>
      <c r="L28" s="835">
        <v>0</v>
      </c>
      <c r="M28" s="835">
        <v>0</v>
      </c>
      <c r="N28" s="835">
        <v>0</v>
      </c>
      <c r="O28" s="835">
        <v>0</v>
      </c>
      <c r="P28" s="835">
        <v>0</v>
      </c>
      <c r="Q28" s="637">
        <v>0</v>
      </c>
    </row>
    <row r="29" spans="1:17" x14ac:dyDescent="0.25">
      <c r="A29" s="794" t="s">
        <v>592</v>
      </c>
      <c r="B29" s="835">
        <v>100</v>
      </c>
      <c r="C29" s="835">
        <v>90.91</v>
      </c>
      <c r="D29" s="835">
        <v>100</v>
      </c>
      <c r="E29" s="835">
        <v>100</v>
      </c>
      <c r="F29" s="835">
        <v>0</v>
      </c>
      <c r="G29" s="835">
        <v>9.09</v>
      </c>
      <c r="H29" s="835">
        <v>0</v>
      </c>
      <c r="I29" s="835">
        <v>0</v>
      </c>
      <c r="J29" s="835">
        <v>0</v>
      </c>
      <c r="K29" s="835">
        <v>0</v>
      </c>
      <c r="L29" s="835">
        <v>0</v>
      </c>
      <c r="M29" s="835">
        <v>0</v>
      </c>
      <c r="N29" s="835">
        <v>0</v>
      </c>
      <c r="O29" s="835">
        <v>0</v>
      </c>
      <c r="P29" s="835">
        <v>0</v>
      </c>
      <c r="Q29" s="637">
        <v>0</v>
      </c>
    </row>
    <row r="30" spans="1:17" x14ac:dyDescent="0.25">
      <c r="A30" s="794" t="s">
        <v>591</v>
      </c>
      <c r="B30" s="835">
        <v>100</v>
      </c>
      <c r="C30" s="835">
        <v>95.45</v>
      </c>
      <c r="D30" s="835">
        <v>100</v>
      </c>
      <c r="E30" s="835">
        <v>100</v>
      </c>
      <c r="F30" s="835">
        <v>0</v>
      </c>
      <c r="G30" s="835">
        <v>2.27</v>
      </c>
      <c r="H30" s="835">
        <v>0</v>
      </c>
      <c r="I30" s="835">
        <v>0</v>
      </c>
      <c r="J30" s="835">
        <v>0</v>
      </c>
      <c r="K30" s="835">
        <v>2.27</v>
      </c>
      <c r="L30" s="835">
        <v>0</v>
      </c>
      <c r="M30" s="835">
        <v>0</v>
      </c>
      <c r="N30" s="835">
        <v>0</v>
      </c>
      <c r="O30" s="835">
        <v>0</v>
      </c>
      <c r="P30" s="835">
        <v>0</v>
      </c>
      <c r="Q30" s="637">
        <v>0</v>
      </c>
    </row>
    <row r="31" spans="1:17" x14ac:dyDescent="0.25">
      <c r="A31" s="794" t="s">
        <v>590</v>
      </c>
      <c r="B31" s="835">
        <v>27.3</v>
      </c>
      <c r="C31" s="835">
        <v>55.17</v>
      </c>
      <c r="D31" s="835">
        <v>48.8</v>
      </c>
      <c r="E31" s="835">
        <v>100</v>
      </c>
      <c r="F31" s="835">
        <v>50</v>
      </c>
      <c r="G31" s="835">
        <v>32.76</v>
      </c>
      <c r="H31" s="835">
        <v>30.2</v>
      </c>
      <c r="I31" s="835">
        <v>0</v>
      </c>
      <c r="J31" s="835">
        <v>18.2</v>
      </c>
      <c r="K31" s="835">
        <v>12.07</v>
      </c>
      <c r="L31" s="835">
        <v>7</v>
      </c>
      <c r="M31" s="835">
        <v>0</v>
      </c>
      <c r="N31" s="835">
        <v>4.5</v>
      </c>
      <c r="O31" s="835">
        <v>0</v>
      </c>
      <c r="P31" s="835">
        <v>14</v>
      </c>
      <c r="Q31" s="637">
        <v>0</v>
      </c>
    </row>
    <row r="32" spans="1:17" x14ac:dyDescent="0.25">
      <c r="A32" s="794" t="s">
        <v>18</v>
      </c>
      <c r="B32" s="835">
        <v>75</v>
      </c>
      <c r="C32" s="835">
        <v>100</v>
      </c>
      <c r="D32" s="835">
        <v>57.9</v>
      </c>
      <c r="E32" s="835">
        <v>54.5</v>
      </c>
      <c r="F32" s="835">
        <v>25</v>
      </c>
      <c r="G32" s="835">
        <v>0</v>
      </c>
      <c r="H32" s="835">
        <v>42.1</v>
      </c>
      <c r="I32" s="835">
        <v>9.1</v>
      </c>
      <c r="J32" s="835">
        <v>0</v>
      </c>
      <c r="K32" s="835">
        <v>0</v>
      </c>
      <c r="L32" s="835">
        <v>0</v>
      </c>
      <c r="M32" s="835">
        <v>36.4</v>
      </c>
      <c r="N32" s="835">
        <v>0</v>
      </c>
      <c r="O32" s="835">
        <v>0</v>
      </c>
      <c r="P32" s="835">
        <v>0</v>
      </c>
      <c r="Q32" s="637">
        <v>0</v>
      </c>
    </row>
    <row r="33" spans="1:27" x14ac:dyDescent="0.25">
      <c r="A33" s="794" t="s">
        <v>589</v>
      </c>
      <c r="B33" s="835">
        <v>100</v>
      </c>
      <c r="C33" s="835">
        <v>100</v>
      </c>
      <c r="D33" s="835">
        <v>100</v>
      </c>
      <c r="E33" s="835">
        <v>100</v>
      </c>
      <c r="F33" s="835">
        <v>0</v>
      </c>
      <c r="G33" s="835">
        <v>0</v>
      </c>
      <c r="H33" s="835">
        <v>0</v>
      </c>
      <c r="I33" s="835">
        <v>0</v>
      </c>
      <c r="J33" s="835">
        <v>0</v>
      </c>
      <c r="K33" s="835">
        <v>0</v>
      </c>
      <c r="L33" s="835">
        <v>0</v>
      </c>
      <c r="M33" s="835">
        <v>0</v>
      </c>
      <c r="N33" s="835">
        <v>0</v>
      </c>
      <c r="O33" s="835">
        <v>0</v>
      </c>
      <c r="P33" s="835">
        <v>0</v>
      </c>
      <c r="Q33" s="637">
        <v>0</v>
      </c>
    </row>
    <row r="34" spans="1:27" x14ac:dyDescent="0.25">
      <c r="A34" s="794" t="s">
        <v>588</v>
      </c>
      <c r="B34" s="835">
        <v>100</v>
      </c>
      <c r="C34" s="835">
        <v>100</v>
      </c>
      <c r="D34" s="835">
        <v>100</v>
      </c>
      <c r="E34" s="835">
        <v>100</v>
      </c>
      <c r="F34" s="835">
        <v>0</v>
      </c>
      <c r="G34" s="835">
        <v>0</v>
      </c>
      <c r="H34" s="835">
        <v>0</v>
      </c>
      <c r="I34" s="835">
        <v>0</v>
      </c>
      <c r="J34" s="835">
        <v>0</v>
      </c>
      <c r="K34" s="835">
        <v>0</v>
      </c>
      <c r="L34" s="835">
        <v>0</v>
      </c>
      <c r="M34" s="835">
        <v>0</v>
      </c>
      <c r="N34" s="835">
        <v>0</v>
      </c>
      <c r="O34" s="835">
        <v>0</v>
      </c>
      <c r="P34" s="835">
        <v>0</v>
      </c>
      <c r="Q34" s="637">
        <v>0</v>
      </c>
    </row>
    <row r="35" spans="1:27" x14ac:dyDescent="0.25">
      <c r="A35" s="794" t="s">
        <v>587</v>
      </c>
      <c r="B35" s="835">
        <v>100</v>
      </c>
      <c r="C35" s="835">
        <v>100</v>
      </c>
      <c r="D35" s="835">
        <v>71.400000000000006</v>
      </c>
      <c r="E35" s="835">
        <v>100</v>
      </c>
      <c r="F35" s="835">
        <v>0</v>
      </c>
      <c r="G35" s="835">
        <v>0</v>
      </c>
      <c r="H35" s="835">
        <v>28.6</v>
      </c>
      <c r="I35" s="835">
        <v>0</v>
      </c>
      <c r="J35" s="835">
        <v>0</v>
      </c>
      <c r="K35" s="835">
        <v>0</v>
      </c>
      <c r="L35" s="835">
        <v>0</v>
      </c>
      <c r="M35" s="835">
        <v>0</v>
      </c>
      <c r="N35" s="835">
        <v>0</v>
      </c>
      <c r="O35" s="835">
        <v>0</v>
      </c>
      <c r="P35" s="835">
        <v>0</v>
      </c>
      <c r="Q35" s="637">
        <v>0</v>
      </c>
    </row>
    <row r="36" spans="1:27" x14ac:dyDescent="0.25">
      <c r="A36" s="794" t="s">
        <v>586</v>
      </c>
      <c r="B36" s="835">
        <v>77.8</v>
      </c>
      <c r="C36" s="835">
        <v>81.25</v>
      </c>
      <c r="D36" s="835">
        <v>67.900000000000006</v>
      </c>
      <c r="E36" s="835">
        <v>51.7</v>
      </c>
      <c r="F36" s="835">
        <v>16.7</v>
      </c>
      <c r="G36" s="835">
        <v>18.75</v>
      </c>
      <c r="H36" s="835">
        <v>25</v>
      </c>
      <c r="I36" s="835">
        <v>44.8</v>
      </c>
      <c r="J36" s="835">
        <v>5.6</v>
      </c>
      <c r="K36" s="835">
        <v>0</v>
      </c>
      <c r="L36" s="835">
        <v>7.1</v>
      </c>
      <c r="M36" s="835">
        <v>0</v>
      </c>
      <c r="N36" s="835">
        <v>0</v>
      </c>
      <c r="O36" s="835">
        <v>0</v>
      </c>
      <c r="P36" s="835">
        <v>0</v>
      </c>
      <c r="Q36" s="637">
        <v>3.4</v>
      </c>
    </row>
    <row r="37" spans="1:27" x14ac:dyDescent="0.25">
      <c r="A37" s="799" t="s">
        <v>168</v>
      </c>
      <c r="B37" s="836">
        <v>74.099999999999994</v>
      </c>
      <c r="C37" s="836">
        <v>80.95</v>
      </c>
      <c r="D37" s="836">
        <v>78.400000000000006</v>
      </c>
      <c r="E37" s="836">
        <v>88.3</v>
      </c>
      <c r="F37" s="836">
        <v>18.7</v>
      </c>
      <c r="G37" s="836">
        <v>14.29</v>
      </c>
      <c r="H37" s="836">
        <v>16.2</v>
      </c>
      <c r="I37" s="836">
        <v>8.6</v>
      </c>
      <c r="J37" s="836">
        <v>6</v>
      </c>
      <c r="K37" s="836">
        <v>4.76</v>
      </c>
      <c r="L37" s="836">
        <v>2.5</v>
      </c>
      <c r="M37" s="836">
        <v>2.5</v>
      </c>
      <c r="N37" s="836">
        <v>1.2</v>
      </c>
      <c r="O37" s="836">
        <v>0</v>
      </c>
      <c r="P37" s="836">
        <v>2.9</v>
      </c>
      <c r="Q37" s="757">
        <v>0.6</v>
      </c>
    </row>
    <row r="38" spans="1:27" x14ac:dyDescent="0.25">
      <c r="A38" s="794" t="s">
        <v>219</v>
      </c>
      <c r="B38" s="835">
        <v>100</v>
      </c>
      <c r="C38" s="835">
        <v>100</v>
      </c>
      <c r="D38" s="835">
        <v>100</v>
      </c>
      <c r="E38" s="835">
        <v>100</v>
      </c>
      <c r="F38" s="835">
        <v>0</v>
      </c>
      <c r="G38" s="835">
        <v>0</v>
      </c>
      <c r="H38" s="835">
        <v>0</v>
      </c>
      <c r="I38" s="835">
        <v>0</v>
      </c>
      <c r="J38" s="835">
        <v>0</v>
      </c>
      <c r="K38" s="835">
        <v>0</v>
      </c>
      <c r="L38" s="835">
        <v>0</v>
      </c>
      <c r="M38" s="835">
        <v>0</v>
      </c>
      <c r="N38" s="835">
        <v>0</v>
      </c>
      <c r="O38" s="835">
        <v>0</v>
      </c>
      <c r="P38" s="835">
        <v>0</v>
      </c>
      <c r="Q38" s="637">
        <v>0</v>
      </c>
    </row>
    <row r="39" spans="1:27" x14ac:dyDescent="0.25">
      <c r="A39" s="799" t="s">
        <v>585</v>
      </c>
      <c r="B39" s="856">
        <v>83.8</v>
      </c>
      <c r="C39" s="856">
        <v>88.31</v>
      </c>
      <c r="D39" s="856">
        <v>88.6</v>
      </c>
      <c r="E39" s="856">
        <v>94.8</v>
      </c>
      <c r="F39" s="856">
        <v>11.7</v>
      </c>
      <c r="G39" s="856">
        <v>8.77</v>
      </c>
      <c r="H39" s="856">
        <v>8.5</v>
      </c>
      <c r="I39" s="856">
        <v>3.8</v>
      </c>
      <c r="J39" s="856">
        <v>3.77</v>
      </c>
      <c r="K39" s="856">
        <v>2.92</v>
      </c>
      <c r="L39" s="856">
        <v>1.3</v>
      </c>
      <c r="M39" s="856">
        <v>1.1000000000000001</v>
      </c>
      <c r="N39" s="856">
        <v>0.75</v>
      </c>
      <c r="O39" s="856">
        <v>0</v>
      </c>
      <c r="P39" s="836">
        <v>1.6</v>
      </c>
      <c r="Q39" s="757">
        <v>0.3</v>
      </c>
    </row>
    <row r="40" spans="1:27" x14ac:dyDescent="0.25">
      <c r="A40" s="794" t="s">
        <v>391</v>
      </c>
      <c r="B40" s="637">
        <v>94.3</v>
      </c>
      <c r="C40" s="637">
        <v>94.4</v>
      </c>
      <c r="D40" s="637"/>
      <c r="E40" s="637"/>
      <c r="F40" s="637">
        <v>4.6500000000000004</v>
      </c>
      <c r="G40" s="637">
        <v>4.38</v>
      </c>
      <c r="H40" s="637"/>
      <c r="I40" s="637"/>
      <c r="J40" s="637">
        <v>0.72</v>
      </c>
      <c r="K40" s="637">
        <v>0.78</v>
      </c>
      <c r="L40" s="637"/>
      <c r="M40" s="637"/>
      <c r="N40" s="637">
        <v>0.35</v>
      </c>
      <c r="O40" s="637">
        <v>0.47</v>
      </c>
      <c r="P40" s="835"/>
      <c r="Q40" s="637"/>
    </row>
    <row r="41" spans="1:27" x14ac:dyDescent="0.25">
      <c r="A41" s="794" t="s">
        <v>390</v>
      </c>
      <c r="B41" s="835">
        <v>91</v>
      </c>
      <c r="C41" s="637">
        <v>89.5</v>
      </c>
      <c r="D41" s="637"/>
      <c r="E41" s="637"/>
      <c r="F41" s="637">
        <v>6.27</v>
      </c>
      <c r="G41" s="637">
        <v>7.12</v>
      </c>
      <c r="H41" s="637"/>
      <c r="I41" s="637"/>
      <c r="J41" s="637">
        <v>1.33</v>
      </c>
      <c r="K41" s="637">
        <v>1.4</v>
      </c>
      <c r="L41" s="637"/>
      <c r="M41" s="637"/>
      <c r="N41" s="637">
        <v>1.37</v>
      </c>
      <c r="O41" s="637">
        <v>1.95</v>
      </c>
      <c r="P41" s="835"/>
      <c r="Q41" s="757"/>
      <c r="R41" s="329"/>
      <c r="S41" s="329"/>
      <c r="T41" s="329"/>
      <c r="U41" s="329"/>
      <c r="V41" s="329"/>
      <c r="W41" s="329"/>
      <c r="X41" s="329"/>
      <c r="Y41" s="329"/>
      <c r="Z41" s="329"/>
      <c r="AA41" s="329"/>
    </row>
  </sheetData>
  <mergeCells count="12">
    <mergeCell ref="A3:A5"/>
    <mergeCell ref="B4:E4"/>
    <mergeCell ref="F4:I4"/>
    <mergeCell ref="J4:M4"/>
    <mergeCell ref="B3:Q3"/>
    <mergeCell ref="N4:Q4"/>
    <mergeCell ref="A24:A26"/>
    <mergeCell ref="B24:Q24"/>
    <mergeCell ref="B25:E25"/>
    <mergeCell ref="F25:I25"/>
    <mergeCell ref="J25:M25"/>
    <mergeCell ref="N25:Q25"/>
  </mergeCells>
  <pageMargins left="0.31496062992125984" right="0.31496062992125984" top="0.35433070866141736" bottom="0.15748031496062992" header="0.31496062992125984" footer="0.31496062992125984"/>
  <pageSetup paperSize="9" scale="96" orientation="landscape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workbookViewId="0">
      <selection activeCell="M7" sqref="M7"/>
    </sheetView>
  </sheetViews>
  <sheetFormatPr defaultRowHeight="15" x14ac:dyDescent="0.25"/>
  <cols>
    <col min="1" max="1" width="26.85546875" style="291" customWidth="1"/>
    <col min="2" max="11" width="11.28515625" style="291" customWidth="1"/>
    <col min="12" max="16384" width="9.140625" style="291"/>
  </cols>
  <sheetData>
    <row r="1" spans="1:11" ht="24" customHeight="1" x14ac:dyDescent="0.3">
      <c r="A1" s="860" t="s">
        <v>606</v>
      </c>
      <c r="B1" s="860"/>
      <c r="C1" s="860"/>
      <c r="D1" s="860"/>
      <c r="E1" s="860"/>
      <c r="F1" s="860"/>
      <c r="G1" s="860"/>
      <c r="H1" s="860"/>
      <c r="I1" s="860"/>
      <c r="J1" s="860"/>
      <c r="K1" s="860"/>
    </row>
    <row r="2" spans="1:11" x14ac:dyDescent="0.25">
      <c r="A2" s="628"/>
      <c r="B2" s="628"/>
      <c r="C2" s="847"/>
      <c r="D2" s="847"/>
      <c r="E2" s="847"/>
      <c r="F2" s="847"/>
      <c r="G2" s="628"/>
      <c r="H2" s="628"/>
      <c r="I2" s="628"/>
      <c r="J2" s="628"/>
      <c r="K2" s="628"/>
    </row>
    <row r="3" spans="1:11" ht="25.5" customHeight="1" x14ac:dyDescent="0.25">
      <c r="A3" s="791" t="s">
        <v>156</v>
      </c>
      <c r="B3" s="640" t="s">
        <v>605</v>
      </c>
      <c r="C3" s="641"/>
      <c r="D3" s="641"/>
      <c r="E3" s="641"/>
      <c r="F3" s="642"/>
      <c r="G3" s="640" t="s">
        <v>604</v>
      </c>
      <c r="H3" s="641"/>
      <c r="I3" s="641"/>
      <c r="J3" s="641"/>
      <c r="K3" s="643"/>
    </row>
    <row r="4" spans="1:11" ht="28.5" customHeight="1" x14ac:dyDescent="0.25">
      <c r="A4" s="522"/>
      <c r="B4" s="834">
        <v>2019</v>
      </c>
      <c r="C4" s="834">
        <v>2020</v>
      </c>
      <c r="D4" s="834">
        <v>2021</v>
      </c>
      <c r="E4" s="834">
        <v>2022</v>
      </c>
      <c r="F4" s="834">
        <v>2023</v>
      </c>
      <c r="G4" s="834">
        <v>2019</v>
      </c>
      <c r="H4" s="834">
        <v>2020</v>
      </c>
      <c r="I4" s="834">
        <v>2021</v>
      </c>
      <c r="J4" s="834">
        <v>2022</v>
      </c>
      <c r="K4" s="834">
        <v>2023</v>
      </c>
    </row>
    <row r="5" spans="1:11" ht="24" customHeight="1" x14ac:dyDescent="0.25">
      <c r="A5" s="853" t="s">
        <v>158</v>
      </c>
      <c r="B5" s="861">
        <v>0</v>
      </c>
      <c r="C5" s="861">
        <v>0</v>
      </c>
      <c r="D5" s="861">
        <v>0</v>
      </c>
      <c r="E5" s="861">
        <v>0</v>
      </c>
      <c r="F5" s="861">
        <v>0</v>
      </c>
      <c r="G5" s="861">
        <v>0</v>
      </c>
      <c r="H5" s="861">
        <v>0</v>
      </c>
      <c r="I5" s="861">
        <v>0</v>
      </c>
      <c r="J5" s="861">
        <v>0</v>
      </c>
      <c r="K5" s="861">
        <v>0</v>
      </c>
    </row>
    <row r="6" spans="1:11" ht="24" customHeight="1" x14ac:dyDescent="0.25">
      <c r="A6" s="853" t="s">
        <v>159</v>
      </c>
      <c r="B6" s="861">
        <v>2325</v>
      </c>
      <c r="C6" s="861">
        <v>3138</v>
      </c>
      <c r="D6" s="861">
        <v>3841</v>
      </c>
      <c r="E6" s="861">
        <v>3788</v>
      </c>
      <c r="F6" s="861">
        <v>3043</v>
      </c>
      <c r="G6" s="861">
        <f>B6/8192*1000</f>
        <v>283.8134765625</v>
      </c>
      <c r="H6" s="861">
        <f>C6/8064*1000</f>
        <v>389.13690476190476</v>
      </c>
      <c r="I6" s="861">
        <f>D6/7996*1000</f>
        <v>480.36518259129565</v>
      </c>
      <c r="J6" s="861">
        <f>E6/7946*1000</f>
        <v>476.71784545683357</v>
      </c>
      <c r="K6" s="861">
        <v>407</v>
      </c>
    </row>
    <row r="7" spans="1:11" ht="24" customHeight="1" x14ac:dyDescent="0.25">
      <c r="A7" s="853" t="s">
        <v>160</v>
      </c>
      <c r="B7" s="861">
        <v>4067</v>
      </c>
      <c r="C7" s="861">
        <v>3840</v>
      </c>
      <c r="D7" s="861">
        <v>3939</v>
      </c>
      <c r="E7" s="861">
        <v>3508</v>
      </c>
      <c r="F7" s="861">
        <v>3557</v>
      </c>
      <c r="G7" s="861">
        <f>B7/12452*1000</f>
        <v>326.61419852232569</v>
      </c>
      <c r="H7" s="861">
        <f>C7/12404*1000</f>
        <v>309.57755562721701</v>
      </c>
      <c r="I7" s="861">
        <f>D7/12416*1000</f>
        <v>317.25193298969072</v>
      </c>
      <c r="J7" s="861">
        <f>E7/12265*1000</f>
        <v>286.01712189156137</v>
      </c>
      <c r="K7" s="861">
        <v>325</v>
      </c>
    </row>
    <row r="8" spans="1:11" ht="24" customHeight="1" x14ac:dyDescent="0.25">
      <c r="A8" s="853" t="s">
        <v>161</v>
      </c>
      <c r="B8" s="861">
        <v>4853</v>
      </c>
      <c r="C8" s="861">
        <v>5504</v>
      </c>
      <c r="D8" s="861">
        <v>6284</v>
      </c>
      <c r="E8" s="861">
        <v>6155</v>
      </c>
      <c r="F8" s="861">
        <v>5589</v>
      </c>
      <c r="G8" s="861">
        <f>B8/13722*1000</f>
        <v>353.66564640722925</v>
      </c>
      <c r="H8" s="861">
        <f>C8/13693*1000</f>
        <v>401.95720441101292</v>
      </c>
      <c r="I8" s="861">
        <f>D8/13714*1000</f>
        <v>458.21787953915702</v>
      </c>
      <c r="J8" s="861">
        <f>E8/13723*1000</f>
        <v>448.51708810026963</v>
      </c>
      <c r="K8" s="861">
        <v>467</v>
      </c>
    </row>
    <row r="9" spans="1:11" ht="24" customHeight="1" x14ac:dyDescent="0.25">
      <c r="A9" s="853" t="s">
        <v>162</v>
      </c>
      <c r="B9" s="861">
        <v>6257</v>
      </c>
      <c r="C9" s="861">
        <v>5762</v>
      </c>
      <c r="D9" s="861">
        <v>7522</v>
      </c>
      <c r="E9" s="861">
        <v>8382</v>
      </c>
      <c r="F9" s="861">
        <v>7156</v>
      </c>
      <c r="G9" s="861">
        <f>B9/14234*1000</f>
        <v>439.58128424898132</v>
      </c>
      <c r="H9" s="861">
        <f>C9/14142*1000</f>
        <v>407.43883467684913</v>
      </c>
      <c r="I9" s="861">
        <f>D9/14131*1000</f>
        <v>532.30486165168782</v>
      </c>
      <c r="J9" s="861">
        <f>E9/14206*1000</f>
        <v>590.03238068421797</v>
      </c>
      <c r="K9" s="861">
        <v>509</v>
      </c>
    </row>
    <row r="10" spans="1:11" ht="24" customHeight="1" x14ac:dyDescent="0.25">
      <c r="A10" s="853" t="s">
        <v>163</v>
      </c>
      <c r="B10" s="861">
        <v>5277</v>
      </c>
      <c r="C10" s="861">
        <v>5385</v>
      </c>
      <c r="D10" s="861">
        <v>5111</v>
      </c>
      <c r="E10" s="861">
        <v>5936</v>
      </c>
      <c r="F10" s="861">
        <v>6291</v>
      </c>
      <c r="G10" s="861">
        <f>B10/11667*1000</f>
        <v>452.30136281820523</v>
      </c>
      <c r="H10" s="861">
        <f>C10/11761*1000</f>
        <v>457.86922880707419</v>
      </c>
      <c r="I10" s="861">
        <f>D10/11981*1000</f>
        <v>426.59210416492783</v>
      </c>
      <c r="J10" s="861">
        <f>E10/12075*1000</f>
        <v>491.59420289855069</v>
      </c>
      <c r="K10" s="861">
        <v>533</v>
      </c>
    </row>
    <row r="11" spans="1:11" ht="24" customHeight="1" x14ac:dyDescent="0.25">
      <c r="A11" s="853" t="s">
        <v>164</v>
      </c>
      <c r="B11" s="861">
        <v>3533</v>
      </c>
      <c r="C11" s="861">
        <v>3356</v>
      </c>
      <c r="D11" s="861">
        <v>3105</v>
      </c>
      <c r="E11" s="861">
        <v>3756</v>
      </c>
      <c r="F11" s="861">
        <v>2922</v>
      </c>
      <c r="G11" s="861">
        <f>B11/19308*1000</f>
        <v>182.98114771079346</v>
      </c>
      <c r="H11" s="861">
        <f>C11/19616*1000</f>
        <v>171.08482871125611</v>
      </c>
      <c r="I11" s="861">
        <f>D11/19906*1000</f>
        <v>155.98312066713555</v>
      </c>
      <c r="J11" s="861">
        <f>E11/20286*1000</f>
        <v>185.15232179828453</v>
      </c>
      <c r="K11" s="861">
        <v>158</v>
      </c>
    </row>
    <row r="12" spans="1:11" ht="24" customHeight="1" x14ac:dyDescent="0.25">
      <c r="A12" s="853" t="s">
        <v>165</v>
      </c>
      <c r="B12" s="861">
        <v>2798</v>
      </c>
      <c r="C12" s="861">
        <v>2873</v>
      </c>
      <c r="D12" s="861">
        <v>3473</v>
      </c>
      <c r="E12" s="861">
        <v>3353</v>
      </c>
      <c r="F12" s="861">
        <v>3516</v>
      </c>
      <c r="G12" s="861">
        <f>B12/14554*1000</f>
        <v>192.24955338738491</v>
      </c>
      <c r="H12" s="861">
        <f>C12/14589*1000</f>
        <v>196.92919322777436</v>
      </c>
      <c r="I12" s="861">
        <f>D12/14758*1000</f>
        <v>235.32999051361972</v>
      </c>
      <c r="J12" s="861">
        <f>E12/14743*1000</f>
        <v>227.42996676388793</v>
      </c>
      <c r="K12" s="861">
        <v>246</v>
      </c>
    </row>
    <row r="13" spans="1:11" ht="24" customHeight="1" x14ac:dyDescent="0.25">
      <c r="A13" s="853" t="s">
        <v>166</v>
      </c>
      <c r="B13" s="861">
        <v>2730</v>
      </c>
      <c r="C13" s="861">
        <v>3687</v>
      </c>
      <c r="D13" s="861">
        <v>3426</v>
      </c>
      <c r="E13" s="861">
        <v>2641</v>
      </c>
      <c r="F13" s="861">
        <v>2265</v>
      </c>
      <c r="G13" s="861">
        <f>B13/16145*1000</f>
        <v>169.09259832765559</v>
      </c>
      <c r="H13" s="861">
        <f>C13/16121*1000</f>
        <v>228.70789653247317</v>
      </c>
      <c r="I13" s="861">
        <f>D13/15981*1000</f>
        <v>214.37957574619861</v>
      </c>
      <c r="J13" s="861">
        <f>E13/15875*1000</f>
        <v>166.36220472440945</v>
      </c>
      <c r="K13" s="861">
        <v>144</v>
      </c>
    </row>
    <row r="14" spans="1:11" ht="24" customHeight="1" x14ac:dyDescent="0.25">
      <c r="A14" s="853" t="s">
        <v>167</v>
      </c>
      <c r="B14" s="861">
        <v>2369</v>
      </c>
      <c r="C14" s="861">
        <v>1873</v>
      </c>
      <c r="D14" s="861">
        <v>2187</v>
      </c>
      <c r="E14" s="861">
        <v>2780</v>
      </c>
      <c r="F14" s="861">
        <v>2492</v>
      </c>
      <c r="G14" s="861">
        <f>B14/10505*1000</f>
        <v>225.51166111375537</v>
      </c>
      <c r="H14" s="861">
        <f>C14/10757*1000</f>
        <v>174.11917820953798</v>
      </c>
      <c r="I14" s="861">
        <f>D14/10985*1000</f>
        <v>199.08966772872097</v>
      </c>
      <c r="J14" s="861">
        <f>E14/11235*1000</f>
        <v>247.44103248776145</v>
      </c>
      <c r="K14" s="861">
        <v>240</v>
      </c>
    </row>
    <row r="15" spans="1:11" ht="24" customHeight="1" x14ac:dyDescent="0.25">
      <c r="A15" s="855" t="s">
        <v>168</v>
      </c>
      <c r="B15" s="862">
        <f>SUM(B5:B14)</f>
        <v>34209</v>
      </c>
      <c r="C15" s="862">
        <f>SUM(C5:C14)</f>
        <v>35418</v>
      </c>
      <c r="D15" s="862">
        <f>SUM(D5:D14)</f>
        <v>38888</v>
      </c>
      <c r="E15" s="862">
        <f>SUM(E5:E14)</f>
        <v>40299</v>
      </c>
      <c r="F15" s="862">
        <f>SUM(F5:F14)</f>
        <v>36831</v>
      </c>
      <c r="G15" s="862">
        <f>B15/155021*1000</f>
        <v>220.67332812973726</v>
      </c>
      <c r="H15" s="862">
        <f>C15/155717*1000</f>
        <v>227.45108112794367</v>
      </c>
      <c r="I15" s="862">
        <f>D15/156450*1000</f>
        <v>248.56503675295622</v>
      </c>
      <c r="J15" s="862">
        <f>E15/157001*1000</f>
        <v>256.67989375863846</v>
      </c>
      <c r="K15" s="862">
        <v>319</v>
      </c>
    </row>
    <row r="16" spans="1:11" ht="24" customHeight="1" x14ac:dyDescent="0.25">
      <c r="A16" s="853" t="s">
        <v>169</v>
      </c>
      <c r="B16" s="861">
        <v>33207</v>
      </c>
      <c r="C16" s="861">
        <v>33477</v>
      </c>
      <c r="D16" s="861">
        <v>38550</v>
      </c>
      <c r="E16" s="861">
        <v>37818</v>
      </c>
      <c r="F16" s="861">
        <v>34206</v>
      </c>
      <c r="G16" s="861">
        <f>B16/63845*1000</f>
        <v>520.11903829587277</v>
      </c>
      <c r="H16" s="861">
        <f>C16/64464*1000</f>
        <v>519.31310498883101</v>
      </c>
      <c r="I16" s="861">
        <f>D16/64504*1000</f>
        <v>597.63735582289473</v>
      </c>
      <c r="J16" s="861">
        <f>E16/64558*1000</f>
        <v>585.7988165680473</v>
      </c>
      <c r="K16" s="861">
        <v>527</v>
      </c>
    </row>
    <row r="17" spans="1:11" ht="24" customHeight="1" x14ac:dyDescent="0.25">
      <c r="A17" s="853" t="s">
        <v>603</v>
      </c>
      <c r="B17" s="861">
        <v>10333</v>
      </c>
      <c r="C17" s="861">
        <v>10120</v>
      </c>
      <c r="D17" s="861">
        <v>11226</v>
      </c>
      <c r="E17" s="861">
        <v>7898</v>
      </c>
      <c r="F17" s="861">
        <v>8878</v>
      </c>
      <c r="G17" s="861">
        <f>B17/34242*1000</f>
        <v>301.76391565913207</v>
      </c>
      <c r="H17" s="861">
        <f>C17/34570*1000</f>
        <v>292.73936939542955</v>
      </c>
      <c r="I17" s="861">
        <f>D17/34582*1000</f>
        <v>324.61974437568676</v>
      </c>
      <c r="J17" s="861">
        <f>E17/34647*1000</f>
        <v>227.95624440788526</v>
      </c>
      <c r="K17" s="861">
        <v>290</v>
      </c>
    </row>
    <row r="18" spans="1:11" ht="24" customHeight="1" x14ac:dyDescent="0.25">
      <c r="A18" s="853" t="s">
        <v>602</v>
      </c>
      <c r="B18" s="861">
        <f>B16-B17</f>
        <v>22874</v>
      </c>
      <c r="C18" s="861">
        <f>C16-C17</f>
        <v>23357</v>
      </c>
      <c r="D18" s="861">
        <f>D16-D17</f>
        <v>27324</v>
      </c>
      <c r="E18" s="861">
        <f>E16-E17</f>
        <v>29920</v>
      </c>
      <c r="F18" s="861">
        <f>F16-F17</f>
        <v>25328</v>
      </c>
      <c r="G18" s="861">
        <f>B18/63845*1000</f>
        <v>358.27394470984416</v>
      </c>
      <c r="H18" s="861">
        <f>C18/64464*1000</f>
        <v>362.32625961777114</v>
      </c>
      <c r="I18" s="861">
        <f>D18/64504*1000</f>
        <v>423.60163710777624</v>
      </c>
      <c r="J18" s="861">
        <f>E18/64558*1000</f>
        <v>463.45921496948478</v>
      </c>
      <c r="K18" s="861">
        <v>237</v>
      </c>
    </row>
    <row r="19" spans="1:11" ht="24" customHeight="1" x14ac:dyDescent="0.25">
      <c r="A19" s="855" t="s">
        <v>170</v>
      </c>
      <c r="B19" s="863">
        <f>SUM(B15:B16)</f>
        <v>67416</v>
      </c>
      <c r="C19" s="863">
        <f>SUM(C15:C16)</f>
        <v>68895</v>
      </c>
      <c r="D19" s="863">
        <f>SUM(D15:D16)</f>
        <v>77438</v>
      </c>
      <c r="E19" s="863">
        <f>SUM(E15:E16)</f>
        <v>78117</v>
      </c>
      <c r="F19" s="863">
        <f>F15+F16</f>
        <v>71037</v>
      </c>
      <c r="G19" s="863">
        <f>B19/218866*1000</f>
        <v>308.0240877980134</v>
      </c>
      <c r="H19" s="863">
        <f>C19/220181*1000</f>
        <v>312.90165818122364</v>
      </c>
      <c r="I19" s="863">
        <f>D19/220954*1000</f>
        <v>350.47113878906919</v>
      </c>
      <c r="J19" s="863">
        <f>E19/221559*1000</f>
        <v>352.57877134307341</v>
      </c>
      <c r="K19" s="863">
        <v>337</v>
      </c>
    </row>
    <row r="20" spans="1:11" ht="24" customHeight="1" x14ac:dyDescent="0.25">
      <c r="A20" s="855" t="s">
        <v>601</v>
      </c>
      <c r="B20" s="862">
        <f>B15+B17</f>
        <v>44542</v>
      </c>
      <c r="C20" s="862">
        <f>C15+C17</f>
        <v>45538</v>
      </c>
      <c r="D20" s="862">
        <f>D15+D17</f>
        <v>50114</v>
      </c>
      <c r="E20" s="862">
        <f>E15+E17</f>
        <v>48197</v>
      </c>
      <c r="F20" s="862">
        <f>F15+F17</f>
        <v>45709</v>
      </c>
      <c r="G20" s="863">
        <f>B20/155021*1000</f>
        <v>287.32881351558819</v>
      </c>
      <c r="H20" s="863">
        <f>C20/155717*1000</f>
        <v>292.44077396816022</v>
      </c>
      <c r="I20" s="863">
        <f>D20/156450*1000</f>
        <v>320.3195909236178</v>
      </c>
      <c r="J20" s="863">
        <f>E20/157001*1000</f>
        <v>306.98530582607754</v>
      </c>
      <c r="K20" s="863">
        <v>313</v>
      </c>
    </row>
  </sheetData>
  <mergeCells count="4">
    <mergeCell ref="A3:A4"/>
    <mergeCell ref="B3:F3"/>
    <mergeCell ref="G3:K3"/>
    <mergeCell ref="A1:K1"/>
  </mergeCells>
  <pageMargins left="0.31496062992125984" right="0.31496062992125984" top="0.55118110236220474" bottom="0.35433070866141736" header="0.31496062992125984" footer="0.31496062992125984"/>
  <pageSetup paperSize="9" orientation="landscape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"/>
  <sheetViews>
    <sheetView workbookViewId="0">
      <selection activeCell="A2" sqref="A2:A3"/>
    </sheetView>
  </sheetViews>
  <sheetFormatPr defaultRowHeight="15" x14ac:dyDescent="0.25"/>
  <cols>
    <col min="1" max="1" width="21.28515625" style="291" customWidth="1"/>
    <col min="2" max="2" width="6.28515625" style="291" customWidth="1"/>
    <col min="3" max="3" width="6.140625" style="291" customWidth="1"/>
    <col min="4" max="4" width="6.42578125" style="291" customWidth="1"/>
    <col min="5" max="5" width="6.5703125" style="291" customWidth="1"/>
    <col min="6" max="6" width="6.28515625" style="291" customWidth="1"/>
    <col min="7" max="8" width="6" style="291" customWidth="1"/>
    <col min="9" max="9" width="5.7109375" style="291" customWidth="1"/>
    <col min="10" max="10" width="6.42578125" style="291" customWidth="1"/>
    <col min="11" max="11" width="5.85546875" style="291" customWidth="1"/>
    <col min="12" max="12" width="6.42578125" style="291" customWidth="1"/>
    <col min="13" max="13" width="6" style="291" customWidth="1"/>
    <col min="14" max="14" width="6.28515625" style="291" customWidth="1"/>
    <col min="15" max="15" width="6.7109375" style="291" customWidth="1"/>
    <col min="16" max="16" width="6.42578125" style="291" customWidth="1"/>
    <col min="17" max="17" width="6.85546875" style="291" customWidth="1"/>
    <col min="18" max="20" width="6.28515625" style="291" customWidth="1"/>
    <col min="21" max="21" width="6.5703125" style="291" customWidth="1"/>
    <col min="22" max="16384" width="9.140625" style="291"/>
  </cols>
  <sheetData>
    <row r="1" spans="1:21" ht="36" customHeight="1" x14ac:dyDescent="0.25">
      <c r="A1" s="808" t="s">
        <v>709</v>
      </c>
      <c r="B1" s="808"/>
      <c r="C1" s="808"/>
      <c r="D1" s="808"/>
      <c r="E1" s="808"/>
      <c r="F1" s="808"/>
      <c r="G1" s="808"/>
      <c r="H1" s="808"/>
      <c r="I1" s="808"/>
      <c r="J1" s="808"/>
      <c r="K1" s="808"/>
      <c r="L1" s="808"/>
      <c r="M1" s="808"/>
      <c r="N1" s="808"/>
      <c r="O1" s="808"/>
      <c r="P1" s="808"/>
      <c r="Q1" s="808"/>
      <c r="R1" s="808"/>
      <c r="S1" s="808"/>
      <c r="T1" s="306"/>
      <c r="U1" s="306"/>
    </row>
    <row r="2" spans="1:21" ht="23.25" customHeight="1" x14ac:dyDescent="0.25">
      <c r="A2" s="523" t="s">
        <v>156</v>
      </c>
      <c r="B2" s="525" t="s">
        <v>611</v>
      </c>
      <c r="C2" s="496"/>
      <c r="D2" s="496"/>
      <c r="E2" s="496"/>
      <c r="F2" s="497"/>
      <c r="G2" s="527" t="s">
        <v>610</v>
      </c>
      <c r="H2" s="507"/>
      <c r="I2" s="507"/>
      <c r="J2" s="507"/>
      <c r="K2" s="507"/>
      <c r="L2" s="507"/>
      <c r="M2" s="507"/>
      <c r="N2" s="507"/>
      <c r="O2" s="507"/>
      <c r="P2" s="507"/>
      <c r="Q2" s="507"/>
      <c r="R2" s="507"/>
      <c r="S2" s="507"/>
      <c r="T2" s="507"/>
      <c r="U2" s="508"/>
    </row>
    <row r="3" spans="1:21" ht="32.25" customHeight="1" x14ac:dyDescent="0.25">
      <c r="A3" s="524"/>
      <c r="B3" s="526"/>
      <c r="C3" s="500"/>
      <c r="D3" s="500"/>
      <c r="E3" s="500"/>
      <c r="F3" s="501"/>
      <c r="G3" s="527" t="s">
        <v>609</v>
      </c>
      <c r="H3" s="504"/>
      <c r="I3" s="504"/>
      <c r="J3" s="504"/>
      <c r="K3" s="505"/>
      <c r="L3" s="527" t="s">
        <v>608</v>
      </c>
      <c r="M3" s="504"/>
      <c r="N3" s="504"/>
      <c r="O3" s="504"/>
      <c r="P3" s="505"/>
      <c r="Q3" s="527" t="s">
        <v>607</v>
      </c>
      <c r="R3" s="507"/>
      <c r="S3" s="507"/>
      <c r="T3" s="507"/>
      <c r="U3" s="508"/>
    </row>
    <row r="4" spans="1:21" ht="24" customHeight="1" x14ac:dyDescent="0.25">
      <c r="A4" s="331"/>
      <c r="B4" s="331">
        <v>2019</v>
      </c>
      <c r="C4" s="331">
        <v>2020</v>
      </c>
      <c r="D4" s="331">
        <v>2021</v>
      </c>
      <c r="E4" s="331">
        <v>2022</v>
      </c>
      <c r="F4" s="331">
        <v>2023</v>
      </c>
      <c r="G4" s="331">
        <v>2019</v>
      </c>
      <c r="H4" s="331">
        <v>2020</v>
      </c>
      <c r="I4" s="331">
        <v>2021</v>
      </c>
      <c r="J4" s="331">
        <v>2022</v>
      </c>
      <c r="K4" s="331">
        <v>2023</v>
      </c>
      <c r="L4" s="331">
        <v>2019</v>
      </c>
      <c r="M4" s="331">
        <v>2020</v>
      </c>
      <c r="N4" s="331">
        <v>2021</v>
      </c>
      <c r="O4" s="331">
        <v>2022</v>
      </c>
      <c r="P4" s="331">
        <v>2023</v>
      </c>
      <c r="Q4" s="331">
        <v>2019</v>
      </c>
      <c r="R4" s="331">
        <v>2020</v>
      </c>
      <c r="S4" s="331">
        <v>2021</v>
      </c>
      <c r="T4" s="331">
        <v>2022</v>
      </c>
      <c r="U4" s="331">
        <v>2023</v>
      </c>
    </row>
    <row r="5" spans="1:21" ht="27" customHeight="1" x14ac:dyDescent="0.25">
      <c r="A5" s="324" t="s">
        <v>158</v>
      </c>
      <c r="B5" s="327" t="s">
        <v>545</v>
      </c>
      <c r="C5" s="327" t="s">
        <v>545</v>
      </c>
      <c r="D5" s="327" t="s">
        <v>545</v>
      </c>
      <c r="E5" s="327" t="s">
        <v>545</v>
      </c>
      <c r="F5" s="327" t="s">
        <v>545</v>
      </c>
      <c r="G5" s="327" t="s">
        <v>545</v>
      </c>
      <c r="H5" s="327" t="s">
        <v>545</v>
      </c>
      <c r="I5" s="327" t="s">
        <v>545</v>
      </c>
      <c r="J5" s="327" t="s">
        <v>545</v>
      </c>
      <c r="K5" s="327" t="s">
        <v>545</v>
      </c>
      <c r="L5" s="327" t="s">
        <v>545</v>
      </c>
      <c r="M5" s="327" t="s">
        <v>545</v>
      </c>
      <c r="N5" s="327" t="s">
        <v>545</v>
      </c>
      <c r="O5" s="327" t="s">
        <v>545</v>
      </c>
      <c r="P5" s="327" t="s">
        <v>545</v>
      </c>
      <c r="Q5" s="327" t="s">
        <v>545</v>
      </c>
      <c r="R5" s="327" t="s">
        <v>545</v>
      </c>
      <c r="S5" s="327" t="s">
        <v>545</v>
      </c>
      <c r="T5" s="327" t="s">
        <v>545</v>
      </c>
      <c r="U5" s="327" t="s">
        <v>545</v>
      </c>
    </row>
    <row r="6" spans="1:21" ht="27" customHeight="1" x14ac:dyDescent="0.25">
      <c r="A6" s="324" t="s">
        <v>159</v>
      </c>
      <c r="B6" s="327">
        <f t="shared" ref="B6:B14" si="0">G6+L6+Q6</f>
        <v>5</v>
      </c>
      <c r="C6" s="327">
        <f t="shared" ref="C6:C14" si="1">H6+M6+R6</f>
        <v>5</v>
      </c>
      <c r="D6" s="327">
        <f t="shared" ref="D6:D14" si="2">I6+N6+S6</f>
        <v>5</v>
      </c>
      <c r="E6" s="327">
        <f t="shared" ref="E6:E14" si="3">J6+O6+T6</f>
        <v>5</v>
      </c>
      <c r="F6" s="327">
        <f t="shared" ref="F6:F14" si="4">K6+P6+U6</f>
        <v>5</v>
      </c>
      <c r="G6" s="327">
        <v>0</v>
      </c>
      <c r="H6" s="327">
        <v>0</v>
      </c>
      <c r="I6" s="330">
        <v>0</v>
      </c>
      <c r="J6" s="330">
        <v>0</v>
      </c>
      <c r="K6" s="330">
        <v>0</v>
      </c>
      <c r="L6" s="327">
        <v>5</v>
      </c>
      <c r="M6" s="330">
        <v>5</v>
      </c>
      <c r="N6" s="330">
        <v>5</v>
      </c>
      <c r="O6" s="330">
        <v>5</v>
      </c>
      <c r="P6" s="330">
        <v>5</v>
      </c>
      <c r="Q6" s="327">
        <v>0</v>
      </c>
      <c r="R6" s="330">
        <v>0</v>
      </c>
      <c r="S6" s="330">
        <v>0</v>
      </c>
      <c r="T6" s="330">
        <v>0</v>
      </c>
      <c r="U6" s="330">
        <v>0</v>
      </c>
    </row>
    <row r="7" spans="1:21" ht="27" customHeight="1" x14ac:dyDescent="0.25">
      <c r="A7" s="324" t="s">
        <v>160</v>
      </c>
      <c r="B7" s="327">
        <f t="shared" si="0"/>
        <v>4</v>
      </c>
      <c r="C7" s="327">
        <f t="shared" si="1"/>
        <v>8</v>
      </c>
      <c r="D7" s="327">
        <f t="shared" si="2"/>
        <v>10</v>
      </c>
      <c r="E7" s="327">
        <f t="shared" si="3"/>
        <v>10</v>
      </c>
      <c r="F7" s="327">
        <f t="shared" si="4"/>
        <v>4</v>
      </c>
      <c r="G7" s="327">
        <v>1</v>
      </c>
      <c r="H7" s="327">
        <v>1</v>
      </c>
      <c r="I7" s="330">
        <v>1</v>
      </c>
      <c r="J7" s="330">
        <v>0</v>
      </c>
      <c r="K7" s="330">
        <v>0</v>
      </c>
      <c r="L7" s="327">
        <v>3</v>
      </c>
      <c r="M7" s="330">
        <v>7</v>
      </c>
      <c r="N7" s="330">
        <v>9</v>
      </c>
      <c r="O7" s="330">
        <v>10</v>
      </c>
      <c r="P7" s="330">
        <v>4</v>
      </c>
      <c r="Q7" s="327">
        <v>0</v>
      </c>
      <c r="R7" s="330">
        <v>0</v>
      </c>
      <c r="S7" s="330">
        <v>0</v>
      </c>
      <c r="T7" s="330">
        <v>0</v>
      </c>
      <c r="U7" s="330">
        <v>0</v>
      </c>
    </row>
    <row r="8" spans="1:21" ht="27" customHeight="1" x14ac:dyDescent="0.25">
      <c r="A8" s="324" t="s">
        <v>161</v>
      </c>
      <c r="B8" s="327">
        <f t="shared" si="0"/>
        <v>5</v>
      </c>
      <c r="C8" s="327">
        <f t="shared" si="1"/>
        <v>6</v>
      </c>
      <c r="D8" s="327">
        <f t="shared" si="2"/>
        <v>6</v>
      </c>
      <c r="E8" s="327">
        <f t="shared" si="3"/>
        <v>13</v>
      </c>
      <c r="F8" s="327">
        <f t="shared" si="4"/>
        <v>9</v>
      </c>
      <c r="G8" s="327">
        <v>0</v>
      </c>
      <c r="H8" s="327">
        <v>1</v>
      </c>
      <c r="I8" s="330">
        <v>1</v>
      </c>
      <c r="J8" s="330">
        <v>5</v>
      </c>
      <c r="K8" s="330">
        <v>0</v>
      </c>
      <c r="L8" s="327">
        <v>4</v>
      </c>
      <c r="M8" s="330">
        <v>4</v>
      </c>
      <c r="N8" s="330">
        <v>4</v>
      </c>
      <c r="O8" s="330">
        <v>7</v>
      </c>
      <c r="P8" s="330">
        <v>8</v>
      </c>
      <c r="Q8" s="327">
        <v>1</v>
      </c>
      <c r="R8" s="330">
        <v>1</v>
      </c>
      <c r="S8" s="330">
        <v>1</v>
      </c>
      <c r="T8" s="330">
        <v>1</v>
      </c>
      <c r="U8" s="330">
        <v>1</v>
      </c>
    </row>
    <row r="9" spans="1:21" ht="27" customHeight="1" x14ac:dyDescent="0.25">
      <c r="A9" s="324" t="s">
        <v>162</v>
      </c>
      <c r="B9" s="327">
        <f t="shared" si="0"/>
        <v>4</v>
      </c>
      <c r="C9" s="327">
        <f t="shared" si="1"/>
        <v>5</v>
      </c>
      <c r="D9" s="327">
        <f t="shared" si="2"/>
        <v>7</v>
      </c>
      <c r="E9" s="327">
        <f t="shared" si="3"/>
        <v>17</v>
      </c>
      <c r="F9" s="327">
        <f t="shared" si="4"/>
        <v>18</v>
      </c>
      <c r="G9" s="327">
        <v>0</v>
      </c>
      <c r="H9" s="327">
        <v>0</v>
      </c>
      <c r="I9" s="330">
        <v>0</v>
      </c>
      <c r="J9" s="330">
        <v>0</v>
      </c>
      <c r="K9" s="330">
        <v>0</v>
      </c>
      <c r="L9" s="327">
        <v>4</v>
      </c>
      <c r="M9" s="330">
        <v>5</v>
      </c>
      <c r="N9" s="330">
        <v>7</v>
      </c>
      <c r="O9" s="330">
        <v>17</v>
      </c>
      <c r="P9" s="330">
        <v>18</v>
      </c>
      <c r="Q9" s="327">
        <v>0</v>
      </c>
      <c r="R9" s="330">
        <v>0</v>
      </c>
      <c r="S9" s="330">
        <v>0</v>
      </c>
      <c r="T9" s="330">
        <v>0</v>
      </c>
      <c r="U9" s="330">
        <v>0</v>
      </c>
    </row>
    <row r="10" spans="1:21" ht="27" customHeight="1" x14ac:dyDescent="0.25">
      <c r="A10" s="324" t="s">
        <v>163</v>
      </c>
      <c r="B10" s="327">
        <f t="shared" si="0"/>
        <v>12</v>
      </c>
      <c r="C10" s="327">
        <f t="shared" si="1"/>
        <v>12</v>
      </c>
      <c r="D10" s="327">
        <f t="shared" si="2"/>
        <v>12</v>
      </c>
      <c r="E10" s="327">
        <f t="shared" si="3"/>
        <v>12</v>
      </c>
      <c r="F10" s="327">
        <f t="shared" si="4"/>
        <v>15</v>
      </c>
      <c r="G10" s="327">
        <v>0</v>
      </c>
      <c r="H10" s="327">
        <v>2</v>
      </c>
      <c r="I10" s="330">
        <v>2</v>
      </c>
      <c r="J10" s="330">
        <v>2</v>
      </c>
      <c r="K10" s="330">
        <v>2</v>
      </c>
      <c r="L10" s="327">
        <v>11</v>
      </c>
      <c r="M10" s="330">
        <v>9</v>
      </c>
      <c r="N10" s="330">
        <v>9</v>
      </c>
      <c r="O10" s="330">
        <v>9</v>
      </c>
      <c r="P10" s="330">
        <v>12</v>
      </c>
      <c r="Q10" s="327">
        <v>1</v>
      </c>
      <c r="R10" s="330">
        <v>1</v>
      </c>
      <c r="S10" s="330">
        <v>1</v>
      </c>
      <c r="T10" s="330">
        <v>1</v>
      </c>
      <c r="U10" s="330">
        <v>1</v>
      </c>
    </row>
    <row r="11" spans="1:21" ht="27" customHeight="1" x14ac:dyDescent="0.25">
      <c r="A11" s="324" t="s">
        <v>164</v>
      </c>
      <c r="B11" s="327">
        <f t="shared" si="0"/>
        <v>7</v>
      </c>
      <c r="C11" s="327">
        <f t="shared" si="1"/>
        <v>9</v>
      </c>
      <c r="D11" s="327">
        <f t="shared" si="2"/>
        <v>9</v>
      </c>
      <c r="E11" s="327">
        <f t="shared" si="3"/>
        <v>3</v>
      </c>
      <c r="F11" s="327">
        <f t="shared" si="4"/>
        <v>2</v>
      </c>
      <c r="G11" s="327">
        <v>0</v>
      </c>
      <c r="H11" s="327">
        <v>0</v>
      </c>
      <c r="I11" s="330">
        <v>0</v>
      </c>
      <c r="J11" s="330">
        <v>0</v>
      </c>
      <c r="K11" s="330">
        <v>0</v>
      </c>
      <c r="L11" s="327">
        <v>7</v>
      </c>
      <c r="M11" s="330">
        <v>8</v>
      </c>
      <c r="N11" s="330">
        <v>8</v>
      </c>
      <c r="O11" s="330">
        <v>2</v>
      </c>
      <c r="P11" s="330">
        <v>2</v>
      </c>
      <c r="Q11" s="327">
        <v>0</v>
      </c>
      <c r="R11" s="330">
        <v>1</v>
      </c>
      <c r="S11" s="330">
        <v>1</v>
      </c>
      <c r="T11" s="330">
        <v>1</v>
      </c>
      <c r="U11" s="330">
        <v>0</v>
      </c>
    </row>
    <row r="12" spans="1:21" ht="27" customHeight="1" x14ac:dyDescent="0.25">
      <c r="A12" s="324" t="s">
        <v>165</v>
      </c>
      <c r="B12" s="327">
        <f t="shared" si="0"/>
        <v>6</v>
      </c>
      <c r="C12" s="327">
        <f t="shared" si="1"/>
        <v>7</v>
      </c>
      <c r="D12" s="327">
        <f t="shared" si="2"/>
        <v>9</v>
      </c>
      <c r="E12" s="327">
        <f t="shared" si="3"/>
        <v>10</v>
      </c>
      <c r="F12" s="327">
        <f t="shared" si="4"/>
        <v>12</v>
      </c>
      <c r="G12" s="327">
        <v>0</v>
      </c>
      <c r="H12" s="327">
        <v>0</v>
      </c>
      <c r="I12" s="330">
        <v>0</v>
      </c>
      <c r="J12" s="330">
        <v>0</v>
      </c>
      <c r="K12" s="330">
        <v>0</v>
      </c>
      <c r="L12" s="327">
        <v>5</v>
      </c>
      <c r="M12" s="330">
        <v>6</v>
      </c>
      <c r="N12" s="330">
        <v>8</v>
      </c>
      <c r="O12" s="330">
        <v>9</v>
      </c>
      <c r="P12" s="330">
        <v>11</v>
      </c>
      <c r="Q12" s="327">
        <v>1</v>
      </c>
      <c r="R12" s="330">
        <v>1</v>
      </c>
      <c r="S12" s="330">
        <v>1</v>
      </c>
      <c r="T12" s="330">
        <v>1</v>
      </c>
      <c r="U12" s="330">
        <v>1</v>
      </c>
    </row>
    <row r="13" spans="1:21" ht="27" customHeight="1" x14ac:dyDescent="0.25">
      <c r="A13" s="324" t="s">
        <v>166</v>
      </c>
      <c r="B13" s="327">
        <f t="shared" si="0"/>
        <v>4</v>
      </c>
      <c r="C13" s="327">
        <f t="shared" si="1"/>
        <v>4</v>
      </c>
      <c r="D13" s="327">
        <f t="shared" si="2"/>
        <v>4</v>
      </c>
      <c r="E13" s="327">
        <f t="shared" si="3"/>
        <v>4</v>
      </c>
      <c r="F13" s="327">
        <f t="shared" si="4"/>
        <v>5</v>
      </c>
      <c r="G13" s="327">
        <v>3</v>
      </c>
      <c r="H13" s="327">
        <v>0</v>
      </c>
      <c r="I13" s="330">
        <v>0</v>
      </c>
      <c r="J13" s="330">
        <v>0</v>
      </c>
      <c r="K13" s="330">
        <v>0</v>
      </c>
      <c r="L13" s="327">
        <v>1</v>
      </c>
      <c r="M13" s="330">
        <v>4</v>
      </c>
      <c r="N13" s="330">
        <v>4</v>
      </c>
      <c r="O13" s="330">
        <v>4</v>
      </c>
      <c r="P13" s="330">
        <v>4</v>
      </c>
      <c r="Q13" s="327">
        <v>0</v>
      </c>
      <c r="R13" s="330">
        <v>0</v>
      </c>
      <c r="S13" s="330">
        <v>0</v>
      </c>
      <c r="T13" s="330">
        <v>0</v>
      </c>
      <c r="U13" s="330">
        <v>1</v>
      </c>
    </row>
    <row r="14" spans="1:21" ht="27" customHeight="1" x14ac:dyDescent="0.25">
      <c r="A14" s="324" t="s">
        <v>167</v>
      </c>
      <c r="B14" s="327">
        <f t="shared" si="0"/>
        <v>5</v>
      </c>
      <c r="C14" s="327">
        <f t="shared" si="1"/>
        <v>6</v>
      </c>
      <c r="D14" s="327">
        <f t="shared" si="2"/>
        <v>7</v>
      </c>
      <c r="E14" s="327">
        <f t="shared" si="3"/>
        <v>7</v>
      </c>
      <c r="F14" s="327">
        <f t="shared" si="4"/>
        <v>7</v>
      </c>
      <c r="G14" s="327">
        <v>0</v>
      </c>
      <c r="H14" s="327">
        <v>0</v>
      </c>
      <c r="I14" s="330">
        <v>0</v>
      </c>
      <c r="J14" s="330">
        <v>0</v>
      </c>
      <c r="K14" s="330">
        <v>0</v>
      </c>
      <c r="L14" s="327">
        <v>5</v>
      </c>
      <c r="M14" s="330">
        <v>6</v>
      </c>
      <c r="N14" s="330">
        <v>7</v>
      </c>
      <c r="O14" s="330">
        <v>7</v>
      </c>
      <c r="P14" s="330">
        <v>7</v>
      </c>
      <c r="Q14" s="327">
        <v>0</v>
      </c>
      <c r="R14" s="330">
        <v>0</v>
      </c>
      <c r="S14" s="330">
        <v>0</v>
      </c>
      <c r="T14" s="330">
        <v>0</v>
      </c>
      <c r="U14" s="330">
        <v>0</v>
      </c>
    </row>
    <row r="15" spans="1:21" ht="27" customHeight="1" x14ac:dyDescent="0.25">
      <c r="A15" s="322" t="s">
        <v>168</v>
      </c>
      <c r="B15" s="320">
        <f t="shared" ref="B15:J15" si="5">SUM(B6:B14)</f>
        <v>52</v>
      </c>
      <c r="C15" s="320">
        <f t="shared" si="5"/>
        <v>62</v>
      </c>
      <c r="D15" s="320">
        <f t="shared" si="5"/>
        <v>69</v>
      </c>
      <c r="E15" s="320">
        <f t="shared" si="5"/>
        <v>81</v>
      </c>
      <c r="F15" s="320">
        <f t="shared" si="5"/>
        <v>77</v>
      </c>
      <c r="G15" s="320">
        <f t="shared" si="5"/>
        <v>4</v>
      </c>
      <c r="H15" s="320">
        <f t="shared" si="5"/>
        <v>4</v>
      </c>
      <c r="I15" s="320">
        <f t="shared" si="5"/>
        <v>4</v>
      </c>
      <c r="J15" s="320">
        <f t="shared" si="5"/>
        <v>7</v>
      </c>
      <c r="K15" s="320">
        <v>2</v>
      </c>
      <c r="L15" s="320">
        <f t="shared" ref="L15:U15" si="6">SUM(L6:L14)</f>
        <v>45</v>
      </c>
      <c r="M15" s="320">
        <f t="shared" si="6"/>
        <v>54</v>
      </c>
      <c r="N15" s="320">
        <f t="shared" si="6"/>
        <v>61</v>
      </c>
      <c r="O15" s="320">
        <f t="shared" si="6"/>
        <v>70</v>
      </c>
      <c r="P15" s="320">
        <f t="shared" si="6"/>
        <v>71</v>
      </c>
      <c r="Q15" s="320">
        <f t="shared" si="6"/>
        <v>3</v>
      </c>
      <c r="R15" s="320">
        <f t="shared" si="6"/>
        <v>4</v>
      </c>
      <c r="S15" s="320">
        <f t="shared" si="6"/>
        <v>4</v>
      </c>
      <c r="T15" s="320">
        <f t="shared" si="6"/>
        <v>4</v>
      </c>
      <c r="U15" s="320">
        <f t="shared" si="6"/>
        <v>4</v>
      </c>
    </row>
    <row r="16" spans="1:21" ht="27" customHeight="1" x14ac:dyDescent="0.25">
      <c r="A16" s="324" t="s">
        <v>169</v>
      </c>
      <c r="B16" s="327">
        <f>G16+L16+Q16</f>
        <v>14</v>
      </c>
      <c r="C16" s="327">
        <f>H16+M16+R16</f>
        <v>16</v>
      </c>
      <c r="D16" s="327">
        <f>I16+N16+S16</f>
        <v>17</v>
      </c>
      <c r="E16" s="327">
        <f>J16+O16+T16</f>
        <v>17</v>
      </c>
      <c r="F16" s="327">
        <f>K16+P16+U16</f>
        <v>20</v>
      </c>
      <c r="G16" s="327">
        <v>0</v>
      </c>
      <c r="H16" s="327">
        <v>0</v>
      </c>
      <c r="I16" s="330">
        <v>0</v>
      </c>
      <c r="J16" s="330">
        <v>0</v>
      </c>
      <c r="K16" s="330">
        <v>0</v>
      </c>
      <c r="L16" s="327">
        <v>13</v>
      </c>
      <c r="M16" s="330">
        <v>16</v>
      </c>
      <c r="N16" s="330">
        <v>17</v>
      </c>
      <c r="O16" s="330">
        <v>17</v>
      </c>
      <c r="P16" s="330">
        <v>20</v>
      </c>
      <c r="Q16" s="327">
        <v>1</v>
      </c>
      <c r="R16" s="330">
        <v>0</v>
      </c>
      <c r="S16" s="330">
        <v>0</v>
      </c>
      <c r="T16" s="330">
        <v>0</v>
      </c>
      <c r="U16" s="330">
        <v>0</v>
      </c>
    </row>
    <row r="17" spans="1:21" ht="27" customHeight="1" x14ac:dyDescent="0.25">
      <c r="A17" s="322" t="s">
        <v>170</v>
      </c>
      <c r="B17" s="320">
        <f t="shared" ref="B17:J17" si="7">B15+B16</f>
        <v>66</v>
      </c>
      <c r="C17" s="320">
        <f t="shared" si="7"/>
        <v>78</v>
      </c>
      <c r="D17" s="320">
        <f t="shared" si="7"/>
        <v>86</v>
      </c>
      <c r="E17" s="320">
        <f t="shared" si="7"/>
        <v>98</v>
      </c>
      <c r="F17" s="320">
        <f t="shared" si="7"/>
        <v>97</v>
      </c>
      <c r="G17" s="320">
        <f t="shared" si="7"/>
        <v>4</v>
      </c>
      <c r="H17" s="320">
        <f t="shared" si="7"/>
        <v>4</v>
      </c>
      <c r="I17" s="320">
        <f t="shared" si="7"/>
        <v>4</v>
      </c>
      <c r="J17" s="320">
        <f t="shared" si="7"/>
        <v>7</v>
      </c>
      <c r="K17" s="320">
        <v>2</v>
      </c>
      <c r="L17" s="320">
        <f>L15+L16</f>
        <v>58</v>
      </c>
      <c r="M17" s="320">
        <f>M15+M16</f>
        <v>70</v>
      </c>
      <c r="N17" s="320">
        <f>N15+N16</f>
        <v>78</v>
      </c>
      <c r="O17" s="320">
        <f>O15+O16</f>
        <v>87</v>
      </c>
      <c r="P17" s="320">
        <f>SUM(P15:P16)</f>
        <v>91</v>
      </c>
      <c r="Q17" s="320">
        <f>Q15+Q16</f>
        <v>4</v>
      </c>
      <c r="R17" s="320">
        <f>R15+R16</f>
        <v>4</v>
      </c>
      <c r="S17" s="320">
        <f>S15+S16</f>
        <v>4</v>
      </c>
      <c r="T17" s="320">
        <f>T15+T16</f>
        <v>4</v>
      </c>
      <c r="U17" s="320">
        <f>SUM(U15:U16)</f>
        <v>4</v>
      </c>
    </row>
  </sheetData>
  <mergeCells count="7">
    <mergeCell ref="A1:S1"/>
    <mergeCell ref="A2:A3"/>
    <mergeCell ref="B2:F3"/>
    <mergeCell ref="G2:U2"/>
    <mergeCell ref="G3:K3"/>
    <mergeCell ref="L3:P3"/>
    <mergeCell ref="Q3:U3"/>
  </mergeCells>
  <pageMargins left="0.31496062992125984" right="0.31496062992125984" top="0.55118110236220474" bottom="0.15748031496062992" header="0.31496062992125984" footer="0.31496062992125984"/>
  <pageSetup paperSize="9" scale="95" orientation="landscape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workbookViewId="0">
      <selection activeCell="A2" sqref="A2:A4"/>
    </sheetView>
  </sheetViews>
  <sheetFormatPr defaultRowHeight="15" x14ac:dyDescent="0.25"/>
  <cols>
    <col min="1" max="1" width="21.7109375" style="291" customWidth="1"/>
    <col min="2" max="11" width="10.140625" style="291" customWidth="1"/>
    <col min="12" max="16384" width="9.140625" style="291"/>
  </cols>
  <sheetData>
    <row r="1" spans="1:12" ht="42.75" customHeight="1" x14ac:dyDescent="0.25">
      <c r="A1" s="808" t="s">
        <v>708</v>
      </c>
      <c r="B1" s="808"/>
      <c r="C1" s="808"/>
      <c r="D1" s="808"/>
      <c r="E1" s="808"/>
      <c r="F1" s="808"/>
      <c r="G1" s="864"/>
      <c r="H1" s="864"/>
      <c r="I1" s="864"/>
      <c r="J1" s="864"/>
      <c r="K1" s="864"/>
      <c r="L1" s="864"/>
    </row>
    <row r="2" spans="1:12" ht="15" customHeight="1" x14ac:dyDescent="0.25">
      <c r="A2" s="528" t="s">
        <v>156</v>
      </c>
      <c r="B2" s="346" t="s">
        <v>611</v>
      </c>
      <c r="C2" s="518"/>
      <c r="D2" s="518"/>
      <c r="E2" s="518"/>
      <c r="F2" s="483"/>
      <c r="G2" s="346" t="s">
        <v>612</v>
      </c>
      <c r="H2" s="518"/>
      <c r="I2" s="518"/>
      <c r="J2" s="518"/>
      <c r="K2" s="481"/>
    </row>
    <row r="3" spans="1:12" x14ac:dyDescent="0.25">
      <c r="A3" s="831"/>
      <c r="B3" s="529"/>
      <c r="C3" s="519"/>
      <c r="D3" s="519"/>
      <c r="E3" s="519"/>
      <c r="F3" s="484"/>
      <c r="G3" s="529"/>
      <c r="H3" s="519"/>
      <c r="I3" s="519"/>
      <c r="J3" s="519"/>
      <c r="K3" s="482"/>
    </row>
    <row r="4" spans="1:12" ht="22.5" customHeight="1" x14ac:dyDescent="0.25">
      <c r="A4" s="832"/>
      <c r="B4" s="331">
        <v>2019</v>
      </c>
      <c r="C4" s="331">
        <v>2020</v>
      </c>
      <c r="D4" s="331">
        <v>2021</v>
      </c>
      <c r="E4" s="331">
        <v>2022</v>
      </c>
      <c r="F4" s="332">
        <v>2023</v>
      </c>
      <c r="G4" s="331">
        <v>2019</v>
      </c>
      <c r="H4" s="331">
        <v>2020</v>
      </c>
      <c r="I4" s="331">
        <v>2021</v>
      </c>
      <c r="J4" s="331">
        <v>2022</v>
      </c>
      <c r="K4" s="331">
        <v>2023</v>
      </c>
    </row>
    <row r="5" spans="1:12" ht="21" customHeight="1" x14ac:dyDescent="0.25">
      <c r="A5" s="324" t="s">
        <v>158</v>
      </c>
      <c r="B5" s="327" t="s">
        <v>545</v>
      </c>
      <c r="C5" s="327" t="s">
        <v>545</v>
      </c>
      <c r="D5" s="327" t="s">
        <v>545</v>
      </c>
      <c r="E5" s="327" t="s">
        <v>545</v>
      </c>
      <c r="F5" s="327" t="s">
        <v>545</v>
      </c>
      <c r="G5" s="327" t="s">
        <v>545</v>
      </c>
      <c r="H5" s="327" t="s">
        <v>545</v>
      </c>
      <c r="I5" s="327" t="s">
        <v>545</v>
      </c>
      <c r="J5" s="327" t="s">
        <v>545</v>
      </c>
      <c r="K5" s="327" t="s">
        <v>545</v>
      </c>
    </row>
    <row r="6" spans="1:12" ht="21" customHeight="1" x14ac:dyDescent="0.25">
      <c r="A6" s="324" t="s">
        <v>159</v>
      </c>
      <c r="B6" s="327">
        <v>5</v>
      </c>
      <c r="C6" s="327">
        <v>5</v>
      </c>
      <c r="D6" s="327">
        <v>5</v>
      </c>
      <c r="E6" s="327">
        <v>5</v>
      </c>
      <c r="F6" s="327">
        <v>5</v>
      </c>
      <c r="G6" s="327">
        <v>61</v>
      </c>
      <c r="H6" s="327">
        <v>62</v>
      </c>
      <c r="I6" s="327">
        <v>62.5</v>
      </c>
      <c r="J6" s="327">
        <v>62.9</v>
      </c>
      <c r="K6" s="327">
        <v>66.900000000000006</v>
      </c>
    </row>
    <row r="7" spans="1:12" ht="21" customHeight="1" x14ac:dyDescent="0.25">
      <c r="A7" s="324" t="s">
        <v>160</v>
      </c>
      <c r="B7" s="327">
        <v>4</v>
      </c>
      <c r="C7" s="327">
        <v>8</v>
      </c>
      <c r="D7" s="327">
        <v>10</v>
      </c>
      <c r="E7" s="327">
        <v>10</v>
      </c>
      <c r="F7" s="327">
        <v>4</v>
      </c>
      <c r="G7" s="327">
        <v>32.1</v>
      </c>
      <c r="H7" s="327">
        <v>64.5</v>
      </c>
      <c r="I7" s="327">
        <v>80.5</v>
      </c>
      <c r="J7" s="327">
        <v>81.5</v>
      </c>
      <c r="K7" s="327">
        <v>36.5</v>
      </c>
    </row>
    <row r="8" spans="1:12" ht="21" customHeight="1" x14ac:dyDescent="0.25">
      <c r="A8" s="324" t="s">
        <v>161</v>
      </c>
      <c r="B8" s="327">
        <v>5</v>
      </c>
      <c r="C8" s="327">
        <v>6</v>
      </c>
      <c r="D8" s="327">
        <v>6</v>
      </c>
      <c r="E8" s="327">
        <v>13</v>
      </c>
      <c r="F8" s="327">
        <v>9</v>
      </c>
      <c r="G8" s="327">
        <v>36.4</v>
      </c>
      <c r="H8" s="327">
        <v>43.8</v>
      </c>
      <c r="I8" s="327">
        <v>43.8</v>
      </c>
      <c r="J8" s="327">
        <v>94.7</v>
      </c>
      <c r="K8" s="327">
        <v>75.2</v>
      </c>
    </row>
    <row r="9" spans="1:12" ht="21" customHeight="1" x14ac:dyDescent="0.25">
      <c r="A9" s="324" t="s">
        <v>162</v>
      </c>
      <c r="B9" s="327">
        <v>4</v>
      </c>
      <c r="C9" s="327">
        <v>5</v>
      </c>
      <c r="D9" s="327">
        <v>7</v>
      </c>
      <c r="E9" s="327">
        <v>17</v>
      </c>
      <c r="F9" s="327">
        <v>18</v>
      </c>
      <c r="G9" s="327">
        <v>28.1</v>
      </c>
      <c r="H9" s="327">
        <v>35.4</v>
      </c>
      <c r="I9" s="327">
        <v>49.5</v>
      </c>
      <c r="J9" s="327">
        <v>119.7</v>
      </c>
      <c r="K9" s="327">
        <v>128.1</v>
      </c>
    </row>
    <row r="10" spans="1:12" ht="21" customHeight="1" x14ac:dyDescent="0.25">
      <c r="A10" s="324" t="s">
        <v>163</v>
      </c>
      <c r="B10" s="327">
        <v>12</v>
      </c>
      <c r="C10" s="327">
        <v>12</v>
      </c>
      <c r="D10" s="327">
        <v>12</v>
      </c>
      <c r="E10" s="327">
        <v>12</v>
      </c>
      <c r="F10" s="327">
        <v>15</v>
      </c>
      <c r="G10" s="327">
        <v>102.9</v>
      </c>
      <c r="H10" s="327">
        <v>102</v>
      </c>
      <c r="I10" s="327">
        <v>100.2</v>
      </c>
      <c r="J10" s="327">
        <v>99.4</v>
      </c>
      <c r="K10" s="327">
        <v>127.1</v>
      </c>
    </row>
    <row r="11" spans="1:12" ht="21" customHeight="1" x14ac:dyDescent="0.25">
      <c r="A11" s="324" t="s">
        <v>164</v>
      </c>
      <c r="B11" s="327">
        <v>7</v>
      </c>
      <c r="C11" s="327">
        <v>9</v>
      </c>
      <c r="D11" s="327">
        <v>9</v>
      </c>
      <c r="E11" s="327">
        <v>3</v>
      </c>
      <c r="F11" s="327">
        <v>3</v>
      </c>
      <c r="G11" s="327">
        <v>36.299999999999997</v>
      </c>
      <c r="H11" s="327">
        <v>45.9</v>
      </c>
      <c r="I11" s="327">
        <v>45.2</v>
      </c>
      <c r="J11" s="327">
        <v>14.8</v>
      </c>
      <c r="K11" s="327">
        <v>16.2</v>
      </c>
    </row>
    <row r="12" spans="1:12" ht="21" customHeight="1" x14ac:dyDescent="0.25">
      <c r="A12" s="324" t="s">
        <v>165</v>
      </c>
      <c r="B12" s="327">
        <v>6</v>
      </c>
      <c r="C12" s="327">
        <v>7</v>
      </c>
      <c r="D12" s="327">
        <v>9</v>
      </c>
      <c r="E12" s="327">
        <v>10</v>
      </c>
      <c r="F12" s="327">
        <v>12</v>
      </c>
      <c r="G12" s="327">
        <v>41.2</v>
      </c>
      <c r="H12" s="327">
        <v>48</v>
      </c>
      <c r="I12" s="327">
        <v>61</v>
      </c>
      <c r="J12" s="327">
        <v>67.8</v>
      </c>
      <c r="K12" s="327">
        <v>83.9</v>
      </c>
    </row>
    <row r="13" spans="1:12" ht="21" customHeight="1" x14ac:dyDescent="0.25">
      <c r="A13" s="324" t="s">
        <v>166</v>
      </c>
      <c r="B13" s="327">
        <v>4</v>
      </c>
      <c r="C13" s="327">
        <v>4</v>
      </c>
      <c r="D13" s="327">
        <v>4</v>
      </c>
      <c r="E13" s="327">
        <v>4</v>
      </c>
      <c r="F13" s="327">
        <v>4</v>
      </c>
      <c r="G13" s="327">
        <v>24.8</v>
      </c>
      <c r="H13" s="327">
        <v>24.8</v>
      </c>
      <c r="I13" s="327">
        <v>25</v>
      </c>
      <c r="J13" s="327">
        <v>25.2</v>
      </c>
      <c r="K13" s="327">
        <v>25.5</v>
      </c>
    </row>
    <row r="14" spans="1:12" ht="21" customHeight="1" x14ac:dyDescent="0.25">
      <c r="A14" s="324" t="s">
        <v>167</v>
      </c>
      <c r="B14" s="327">
        <v>5</v>
      </c>
      <c r="C14" s="327">
        <v>6</v>
      </c>
      <c r="D14" s="327">
        <v>7</v>
      </c>
      <c r="E14" s="327">
        <v>7</v>
      </c>
      <c r="F14" s="327">
        <v>7</v>
      </c>
      <c r="G14" s="327">
        <v>47.6</v>
      </c>
      <c r="H14" s="327">
        <v>55.8</v>
      </c>
      <c r="I14" s="327">
        <v>63.7</v>
      </c>
      <c r="J14" s="327">
        <v>62.3</v>
      </c>
      <c r="K14" s="327">
        <v>67.3</v>
      </c>
    </row>
    <row r="15" spans="1:12" ht="21" customHeight="1" x14ac:dyDescent="0.25">
      <c r="A15" s="322" t="s">
        <v>168</v>
      </c>
      <c r="B15" s="320">
        <f>SUM(B6:B14)</f>
        <v>52</v>
      </c>
      <c r="C15" s="320">
        <f>SUM(C6:C14)</f>
        <v>62</v>
      </c>
      <c r="D15" s="320">
        <f>SUM(D6:D14)</f>
        <v>69</v>
      </c>
      <c r="E15" s="320">
        <f>SUM(E6:E14)</f>
        <v>81</v>
      </c>
      <c r="F15" s="320">
        <f>SUM(F6:F14)</f>
        <v>77</v>
      </c>
      <c r="G15" s="320">
        <v>33.6</v>
      </c>
      <c r="H15" s="320">
        <v>39.799999999999997</v>
      </c>
      <c r="I15" s="320">
        <v>44.1</v>
      </c>
      <c r="J15" s="320">
        <v>51.6</v>
      </c>
      <c r="K15" s="320">
        <v>52.8</v>
      </c>
    </row>
    <row r="16" spans="1:12" ht="21" customHeight="1" x14ac:dyDescent="0.25">
      <c r="A16" s="324" t="s">
        <v>169</v>
      </c>
      <c r="B16" s="327">
        <v>14</v>
      </c>
      <c r="C16" s="327">
        <v>16</v>
      </c>
      <c r="D16" s="327">
        <v>17</v>
      </c>
      <c r="E16" s="327">
        <v>17</v>
      </c>
      <c r="F16" s="327">
        <v>20</v>
      </c>
      <c r="G16" s="327">
        <v>21.9</v>
      </c>
      <c r="H16" s="327">
        <v>24.8</v>
      </c>
      <c r="I16" s="327">
        <v>26.4</v>
      </c>
      <c r="J16" s="327">
        <v>26.3</v>
      </c>
      <c r="K16" s="327">
        <v>30.8</v>
      </c>
    </row>
    <row r="17" spans="1:11" ht="21" customHeight="1" x14ac:dyDescent="0.25">
      <c r="A17" s="322" t="s">
        <v>170</v>
      </c>
      <c r="B17" s="320">
        <f>B15+B16</f>
        <v>66</v>
      </c>
      <c r="C17" s="320">
        <f>C15+C16</f>
        <v>78</v>
      </c>
      <c r="D17" s="320">
        <f>D15+D16</f>
        <v>86</v>
      </c>
      <c r="E17" s="320">
        <f>E15+E16</f>
        <v>98</v>
      </c>
      <c r="F17" s="320">
        <f>SUM(F15:F16)</f>
        <v>97</v>
      </c>
      <c r="G17" s="320">
        <v>30.2</v>
      </c>
      <c r="H17" s="320">
        <v>35.4</v>
      </c>
      <c r="I17" s="320">
        <v>38.9</v>
      </c>
      <c r="J17" s="320">
        <v>44.2</v>
      </c>
      <c r="K17" s="320">
        <v>46</v>
      </c>
    </row>
  </sheetData>
  <mergeCells count="4">
    <mergeCell ref="A1:L1"/>
    <mergeCell ref="B2:F3"/>
    <mergeCell ref="G2:K3"/>
    <mergeCell ref="A2:A4"/>
  </mergeCells>
  <pageMargins left="0.31496062992125984" right="0.31496062992125984" top="0.55118110236220474" bottom="0.15748031496062992" header="0.31496062992125984" footer="0.31496062992125984"/>
  <pageSetup paperSize="9" scale="110" orientation="landscape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workbookViewId="0">
      <selection activeCell="H21" sqref="H21"/>
    </sheetView>
  </sheetViews>
  <sheetFormatPr defaultRowHeight="15" x14ac:dyDescent="0.25"/>
  <cols>
    <col min="1" max="1" width="15.42578125" style="291" customWidth="1"/>
    <col min="2" max="2" width="7.140625" style="291" customWidth="1"/>
    <col min="3" max="3" width="9.5703125" style="291" customWidth="1"/>
    <col min="4" max="4" width="6.5703125" style="291" customWidth="1"/>
    <col min="5" max="5" width="7.42578125" style="291" customWidth="1"/>
    <col min="6" max="6" width="9.7109375" style="291" customWidth="1"/>
    <col min="7" max="7" width="6.7109375" style="291" customWidth="1"/>
    <col min="8" max="8" width="8" style="291" customWidth="1"/>
    <col min="9" max="9" width="9.5703125" style="291" customWidth="1"/>
    <col min="10" max="10" width="6.28515625" style="291" customWidth="1"/>
    <col min="11" max="11" width="7.5703125" style="291" customWidth="1"/>
    <col min="12" max="12" width="10" style="291" customWidth="1"/>
    <col min="13" max="13" width="6.28515625" style="291" customWidth="1"/>
    <col min="14" max="14" width="7.28515625" style="291" customWidth="1"/>
    <col min="15" max="15" width="9.7109375" style="291" customWidth="1"/>
    <col min="16" max="16" width="6.28515625" style="291" customWidth="1"/>
    <col min="17" max="16384" width="9.140625" style="291"/>
  </cols>
  <sheetData>
    <row r="1" spans="1:16" ht="18.75" x14ac:dyDescent="0.3">
      <c r="A1" s="867" t="s">
        <v>626</v>
      </c>
      <c r="B1" s="847"/>
      <c r="C1" s="628"/>
      <c r="D1" s="628"/>
      <c r="E1" s="628"/>
      <c r="F1" s="628"/>
      <c r="G1" s="628"/>
      <c r="H1" s="628"/>
      <c r="I1" s="628"/>
      <c r="J1" s="628"/>
      <c r="K1" s="628"/>
      <c r="L1" s="628"/>
      <c r="M1" s="628"/>
      <c r="N1" s="628"/>
      <c r="O1" s="628"/>
      <c r="P1" s="628"/>
    </row>
    <row r="2" spans="1:16" x14ac:dyDescent="0.25">
      <c r="A2" s="628"/>
      <c r="B2" s="628"/>
      <c r="C2" s="628"/>
      <c r="D2" s="628"/>
      <c r="E2" s="628"/>
      <c r="F2" s="628"/>
      <c r="G2" s="628"/>
      <c r="H2" s="628"/>
      <c r="I2" s="628"/>
      <c r="J2" s="628"/>
      <c r="K2" s="628"/>
      <c r="L2" s="628"/>
      <c r="M2" s="628"/>
      <c r="N2" s="628"/>
      <c r="O2" s="628"/>
      <c r="P2" s="628"/>
    </row>
    <row r="3" spans="1:16" ht="22.5" customHeight="1" x14ac:dyDescent="0.25">
      <c r="A3" s="872" t="s">
        <v>625</v>
      </c>
      <c r="B3" s="882" t="s">
        <v>710</v>
      </c>
      <c r="C3" s="882"/>
      <c r="D3" s="882"/>
      <c r="E3" s="882" t="s">
        <v>711</v>
      </c>
      <c r="F3" s="882"/>
      <c r="G3" s="882"/>
      <c r="H3" s="882" t="s">
        <v>712</v>
      </c>
      <c r="I3" s="882"/>
      <c r="J3" s="882"/>
      <c r="K3" s="882" t="s">
        <v>713</v>
      </c>
      <c r="L3" s="882"/>
      <c r="M3" s="882"/>
      <c r="N3" s="882" t="s">
        <v>714</v>
      </c>
      <c r="O3" s="882"/>
      <c r="P3" s="882"/>
    </row>
    <row r="4" spans="1:16" ht="55.5" customHeight="1" x14ac:dyDescent="0.25">
      <c r="A4" s="873"/>
      <c r="B4" s="868" t="s">
        <v>459</v>
      </c>
      <c r="C4" s="869" t="s">
        <v>624</v>
      </c>
      <c r="D4" s="869" t="s">
        <v>623</v>
      </c>
      <c r="E4" s="868" t="s">
        <v>459</v>
      </c>
      <c r="F4" s="869" t="s">
        <v>624</v>
      </c>
      <c r="G4" s="869" t="s">
        <v>623</v>
      </c>
      <c r="H4" s="870" t="s">
        <v>459</v>
      </c>
      <c r="I4" s="869" t="s">
        <v>624</v>
      </c>
      <c r="J4" s="871" t="s">
        <v>623</v>
      </c>
      <c r="K4" s="870" t="s">
        <v>459</v>
      </c>
      <c r="L4" s="869" t="s">
        <v>624</v>
      </c>
      <c r="M4" s="871" t="s">
        <v>623</v>
      </c>
      <c r="N4" s="870" t="s">
        <v>459</v>
      </c>
      <c r="O4" s="869" t="s">
        <v>624</v>
      </c>
      <c r="P4" s="871" t="s">
        <v>623</v>
      </c>
    </row>
    <row r="5" spans="1:16" ht="24.75" customHeight="1" x14ac:dyDescent="0.25">
      <c r="A5" s="874" t="s">
        <v>622</v>
      </c>
      <c r="B5" s="760">
        <v>0</v>
      </c>
      <c r="C5" s="760">
        <v>0</v>
      </c>
      <c r="D5" s="854">
        <v>0</v>
      </c>
      <c r="E5" s="760">
        <v>0</v>
      </c>
      <c r="F5" s="760">
        <v>0</v>
      </c>
      <c r="G5" s="854">
        <v>0</v>
      </c>
      <c r="H5" s="875">
        <v>0</v>
      </c>
      <c r="I5" s="875">
        <v>0</v>
      </c>
      <c r="J5" s="876">
        <v>0</v>
      </c>
      <c r="K5" s="877">
        <v>0</v>
      </c>
      <c r="L5" s="877">
        <v>0</v>
      </c>
      <c r="M5" s="876">
        <v>0</v>
      </c>
      <c r="N5" s="877">
        <v>0</v>
      </c>
      <c r="O5" s="877">
        <v>0</v>
      </c>
      <c r="P5" s="876">
        <v>0</v>
      </c>
    </row>
    <row r="6" spans="1:16" ht="24.75" customHeight="1" x14ac:dyDescent="0.25">
      <c r="A6" s="874" t="s">
        <v>621</v>
      </c>
      <c r="B6" s="760">
        <v>5</v>
      </c>
      <c r="C6" s="760">
        <v>0</v>
      </c>
      <c r="D6" s="854">
        <f t="shared" ref="D6:D17" si="0">C6/B6*100</f>
        <v>0</v>
      </c>
      <c r="E6" s="760">
        <v>5</v>
      </c>
      <c r="F6" s="760">
        <v>1</v>
      </c>
      <c r="G6" s="854">
        <f t="shared" ref="G6:G17" si="1">F6/E6*100</f>
        <v>20</v>
      </c>
      <c r="H6" s="875">
        <v>5</v>
      </c>
      <c r="I6" s="875">
        <v>1</v>
      </c>
      <c r="J6" s="876">
        <f t="shared" ref="J6:J17" si="2">I6/H6*100</f>
        <v>20</v>
      </c>
      <c r="K6" s="877">
        <v>5</v>
      </c>
      <c r="L6" s="877">
        <v>1</v>
      </c>
      <c r="M6" s="876">
        <f t="shared" ref="M6:M17" si="3">L6/K6*100</f>
        <v>20</v>
      </c>
      <c r="N6" s="877">
        <v>5</v>
      </c>
      <c r="O6" s="877">
        <v>1</v>
      </c>
      <c r="P6" s="876">
        <f t="shared" ref="P6:P17" si="4">O6/N6*100</f>
        <v>20</v>
      </c>
    </row>
    <row r="7" spans="1:16" ht="24.75" customHeight="1" x14ac:dyDescent="0.25">
      <c r="A7" s="874" t="s">
        <v>620</v>
      </c>
      <c r="B7" s="760">
        <v>4</v>
      </c>
      <c r="C7" s="760">
        <v>2</v>
      </c>
      <c r="D7" s="854">
        <f t="shared" si="0"/>
        <v>50</v>
      </c>
      <c r="E7" s="760">
        <v>8</v>
      </c>
      <c r="F7" s="760">
        <v>2</v>
      </c>
      <c r="G7" s="854">
        <f t="shared" si="1"/>
        <v>25</v>
      </c>
      <c r="H7" s="875">
        <v>10</v>
      </c>
      <c r="I7" s="875">
        <v>2</v>
      </c>
      <c r="J7" s="876">
        <f t="shared" si="2"/>
        <v>20</v>
      </c>
      <c r="K7" s="877">
        <v>10</v>
      </c>
      <c r="L7" s="877">
        <v>1</v>
      </c>
      <c r="M7" s="876">
        <f t="shared" si="3"/>
        <v>10</v>
      </c>
      <c r="N7" s="877">
        <v>4</v>
      </c>
      <c r="O7" s="877">
        <v>2</v>
      </c>
      <c r="P7" s="876">
        <f t="shared" si="4"/>
        <v>50</v>
      </c>
    </row>
    <row r="8" spans="1:16" ht="24.75" customHeight="1" x14ac:dyDescent="0.25">
      <c r="A8" s="874" t="s">
        <v>619</v>
      </c>
      <c r="B8" s="760">
        <v>5</v>
      </c>
      <c r="C8" s="760"/>
      <c r="D8" s="854">
        <f t="shared" si="0"/>
        <v>0</v>
      </c>
      <c r="E8" s="760">
        <v>6</v>
      </c>
      <c r="F8" s="760">
        <v>0</v>
      </c>
      <c r="G8" s="854">
        <f t="shared" si="1"/>
        <v>0</v>
      </c>
      <c r="H8" s="875">
        <v>6</v>
      </c>
      <c r="I8" s="875">
        <v>0</v>
      </c>
      <c r="J8" s="876">
        <f t="shared" si="2"/>
        <v>0</v>
      </c>
      <c r="K8" s="877">
        <v>13</v>
      </c>
      <c r="L8" s="877">
        <v>1</v>
      </c>
      <c r="M8" s="876">
        <f t="shared" si="3"/>
        <v>7.6923076923076925</v>
      </c>
      <c r="N8" s="877">
        <v>9</v>
      </c>
      <c r="O8" s="877">
        <v>0</v>
      </c>
      <c r="P8" s="876">
        <f t="shared" si="4"/>
        <v>0</v>
      </c>
    </row>
    <row r="9" spans="1:16" ht="24.75" customHeight="1" x14ac:dyDescent="0.25">
      <c r="A9" s="874" t="s">
        <v>618</v>
      </c>
      <c r="B9" s="760">
        <v>4</v>
      </c>
      <c r="C9" s="760"/>
      <c r="D9" s="854">
        <f t="shared" si="0"/>
        <v>0</v>
      </c>
      <c r="E9" s="760">
        <v>5</v>
      </c>
      <c r="F9" s="760">
        <v>1</v>
      </c>
      <c r="G9" s="854">
        <f t="shared" si="1"/>
        <v>20</v>
      </c>
      <c r="H9" s="875">
        <v>7</v>
      </c>
      <c r="I9" s="875">
        <v>1</v>
      </c>
      <c r="J9" s="876">
        <f t="shared" si="2"/>
        <v>14.285714285714285</v>
      </c>
      <c r="K9" s="877">
        <v>17</v>
      </c>
      <c r="L9" s="877">
        <v>7</v>
      </c>
      <c r="M9" s="876">
        <f t="shared" si="3"/>
        <v>41.17647058823529</v>
      </c>
      <c r="N9" s="877">
        <v>18</v>
      </c>
      <c r="O9" s="877">
        <v>6</v>
      </c>
      <c r="P9" s="876">
        <f t="shared" si="4"/>
        <v>33.333333333333329</v>
      </c>
    </row>
    <row r="10" spans="1:16" ht="24.75" customHeight="1" x14ac:dyDescent="0.25">
      <c r="A10" s="874" t="s">
        <v>617</v>
      </c>
      <c r="B10" s="760">
        <v>12</v>
      </c>
      <c r="C10" s="760">
        <v>5</v>
      </c>
      <c r="D10" s="854">
        <f t="shared" si="0"/>
        <v>41.666666666666671</v>
      </c>
      <c r="E10" s="760">
        <v>12</v>
      </c>
      <c r="F10" s="760">
        <v>4</v>
      </c>
      <c r="G10" s="854">
        <f t="shared" si="1"/>
        <v>33.333333333333329</v>
      </c>
      <c r="H10" s="875">
        <v>12</v>
      </c>
      <c r="I10" s="875">
        <v>4</v>
      </c>
      <c r="J10" s="876">
        <f t="shared" si="2"/>
        <v>33.333333333333329</v>
      </c>
      <c r="K10" s="877">
        <v>12</v>
      </c>
      <c r="L10" s="877">
        <v>4</v>
      </c>
      <c r="M10" s="876">
        <f t="shared" si="3"/>
        <v>33.333333333333329</v>
      </c>
      <c r="N10" s="877">
        <v>15</v>
      </c>
      <c r="O10" s="877">
        <v>6</v>
      </c>
      <c r="P10" s="876">
        <f t="shared" si="4"/>
        <v>40</v>
      </c>
    </row>
    <row r="11" spans="1:16" ht="24.75" customHeight="1" x14ac:dyDescent="0.25">
      <c r="A11" s="874" t="s">
        <v>616</v>
      </c>
      <c r="B11" s="760">
        <v>7</v>
      </c>
      <c r="C11" s="760">
        <v>4</v>
      </c>
      <c r="D11" s="854">
        <f t="shared" si="0"/>
        <v>57.142857142857139</v>
      </c>
      <c r="E11" s="760">
        <v>9</v>
      </c>
      <c r="F11" s="760">
        <v>4</v>
      </c>
      <c r="G11" s="854">
        <f t="shared" si="1"/>
        <v>44.444444444444443</v>
      </c>
      <c r="H11" s="875">
        <v>9</v>
      </c>
      <c r="I11" s="875">
        <v>4</v>
      </c>
      <c r="J11" s="876">
        <f t="shared" si="2"/>
        <v>44.444444444444443</v>
      </c>
      <c r="K11" s="877">
        <v>3</v>
      </c>
      <c r="L11" s="877">
        <v>0</v>
      </c>
      <c r="M11" s="876">
        <f t="shared" si="3"/>
        <v>0</v>
      </c>
      <c r="N11" s="877">
        <v>3</v>
      </c>
      <c r="O11" s="877">
        <v>0</v>
      </c>
      <c r="P11" s="876">
        <f t="shared" si="4"/>
        <v>0</v>
      </c>
    </row>
    <row r="12" spans="1:16" ht="24.75" customHeight="1" x14ac:dyDescent="0.25">
      <c r="A12" s="874" t="s">
        <v>615</v>
      </c>
      <c r="B12" s="760">
        <v>6</v>
      </c>
      <c r="C12" s="760"/>
      <c r="D12" s="854">
        <f t="shared" si="0"/>
        <v>0</v>
      </c>
      <c r="E12" s="760">
        <v>7</v>
      </c>
      <c r="F12" s="760">
        <v>0</v>
      </c>
      <c r="G12" s="854">
        <f t="shared" si="1"/>
        <v>0</v>
      </c>
      <c r="H12" s="875">
        <v>9</v>
      </c>
      <c r="I12" s="875">
        <v>0</v>
      </c>
      <c r="J12" s="876">
        <f t="shared" si="2"/>
        <v>0</v>
      </c>
      <c r="K12" s="877">
        <v>10</v>
      </c>
      <c r="L12" s="877">
        <v>1</v>
      </c>
      <c r="M12" s="876">
        <f t="shared" si="3"/>
        <v>10</v>
      </c>
      <c r="N12" s="877">
        <v>12</v>
      </c>
      <c r="O12" s="877">
        <v>1</v>
      </c>
      <c r="P12" s="876">
        <f t="shared" si="4"/>
        <v>8.3333333333333321</v>
      </c>
    </row>
    <row r="13" spans="1:16" ht="24.75" customHeight="1" x14ac:dyDescent="0.25">
      <c r="A13" s="874" t="s">
        <v>614</v>
      </c>
      <c r="B13" s="760">
        <v>4</v>
      </c>
      <c r="C13" s="760">
        <v>1</v>
      </c>
      <c r="D13" s="854">
        <f t="shared" si="0"/>
        <v>25</v>
      </c>
      <c r="E13" s="760">
        <v>4</v>
      </c>
      <c r="F13" s="760">
        <v>0</v>
      </c>
      <c r="G13" s="854">
        <f t="shared" si="1"/>
        <v>0</v>
      </c>
      <c r="H13" s="875">
        <v>4</v>
      </c>
      <c r="I13" s="875">
        <v>0</v>
      </c>
      <c r="J13" s="876">
        <f t="shared" si="2"/>
        <v>0</v>
      </c>
      <c r="K13" s="877">
        <v>4</v>
      </c>
      <c r="L13" s="877">
        <v>0</v>
      </c>
      <c r="M13" s="876">
        <f t="shared" si="3"/>
        <v>0</v>
      </c>
      <c r="N13" s="877">
        <v>4</v>
      </c>
      <c r="O13" s="877">
        <v>0</v>
      </c>
      <c r="P13" s="876">
        <f t="shared" si="4"/>
        <v>0</v>
      </c>
    </row>
    <row r="14" spans="1:16" ht="24.75" customHeight="1" x14ac:dyDescent="0.25">
      <c r="A14" s="874" t="s">
        <v>613</v>
      </c>
      <c r="B14" s="760">
        <v>5</v>
      </c>
      <c r="C14" s="760"/>
      <c r="D14" s="854">
        <f t="shared" si="0"/>
        <v>0</v>
      </c>
      <c r="E14" s="760">
        <v>6</v>
      </c>
      <c r="F14" s="760">
        <v>0</v>
      </c>
      <c r="G14" s="854">
        <f t="shared" si="1"/>
        <v>0</v>
      </c>
      <c r="H14" s="875">
        <v>7</v>
      </c>
      <c r="I14" s="875">
        <v>1</v>
      </c>
      <c r="J14" s="876">
        <f t="shared" si="2"/>
        <v>14.285714285714285</v>
      </c>
      <c r="K14" s="877">
        <v>7</v>
      </c>
      <c r="L14" s="877">
        <v>1</v>
      </c>
      <c r="M14" s="876">
        <f t="shared" si="3"/>
        <v>14.285714285714285</v>
      </c>
      <c r="N14" s="877">
        <v>7</v>
      </c>
      <c r="O14" s="877">
        <v>1</v>
      </c>
      <c r="P14" s="876">
        <f t="shared" si="4"/>
        <v>14.285714285714285</v>
      </c>
    </row>
    <row r="15" spans="1:16" ht="24.75" customHeight="1" x14ac:dyDescent="0.25">
      <c r="A15" s="878" t="s">
        <v>168</v>
      </c>
      <c r="B15" s="763">
        <f>B5+B6+B7+B8+B9+B10+B11+B12+B13+B14</f>
        <v>52</v>
      </c>
      <c r="C15" s="763">
        <f>C5+C6+C7+C8+C9+C10+C11+C12+C13+C14</f>
        <v>12</v>
      </c>
      <c r="D15" s="837">
        <f t="shared" si="0"/>
        <v>23.076923076923077</v>
      </c>
      <c r="E15" s="763">
        <f>E5+E6+E7+E8+E9+E10+E11+E12+E13+E14</f>
        <v>62</v>
      </c>
      <c r="F15" s="763">
        <f>F5+F6+F7+F8+F9+F10+F11+F12+F13+F14</f>
        <v>12</v>
      </c>
      <c r="G15" s="837">
        <f t="shared" si="1"/>
        <v>19.35483870967742</v>
      </c>
      <c r="H15" s="763">
        <f>H5+H6+H7+H8+H9+H10+H11+H12+H13+H14</f>
        <v>69</v>
      </c>
      <c r="I15" s="763">
        <f>I5+I6+I7+I8+I9+I10+I11+I12+I13+I14</f>
        <v>13</v>
      </c>
      <c r="J15" s="879">
        <f t="shared" si="2"/>
        <v>18.840579710144929</v>
      </c>
      <c r="K15" s="763">
        <f>K5+K6+K7+K8+K9+K10+K11+K12+K13+K14</f>
        <v>81</v>
      </c>
      <c r="L15" s="763">
        <f>L5+L6+L7+L8+L9+L10+L11+L12+L13+L14</f>
        <v>16</v>
      </c>
      <c r="M15" s="879">
        <f t="shared" si="3"/>
        <v>19.753086419753085</v>
      </c>
      <c r="N15" s="763">
        <f>N5+N6+N7+N8+N9+N10+N11+N12+N13+N14</f>
        <v>77</v>
      </c>
      <c r="O15" s="763">
        <f>O5+O6+O7+O8+O9+O10+O11+O12+O13+O14</f>
        <v>17</v>
      </c>
      <c r="P15" s="879">
        <f t="shared" si="4"/>
        <v>22.077922077922079</v>
      </c>
    </row>
    <row r="16" spans="1:16" ht="24.75" customHeight="1" x14ac:dyDescent="0.25">
      <c r="A16" s="874" t="s">
        <v>524</v>
      </c>
      <c r="B16" s="760">
        <v>14</v>
      </c>
      <c r="C16" s="760"/>
      <c r="D16" s="854">
        <f t="shared" si="0"/>
        <v>0</v>
      </c>
      <c r="E16" s="760">
        <v>16</v>
      </c>
      <c r="F16" s="760">
        <v>1</v>
      </c>
      <c r="G16" s="854">
        <f t="shared" si="1"/>
        <v>6.25</v>
      </c>
      <c r="H16" s="875">
        <v>17</v>
      </c>
      <c r="I16" s="875">
        <v>1</v>
      </c>
      <c r="J16" s="876">
        <f t="shared" si="2"/>
        <v>5.8823529411764701</v>
      </c>
      <c r="K16" s="877">
        <v>17</v>
      </c>
      <c r="L16" s="877">
        <v>1</v>
      </c>
      <c r="M16" s="876">
        <f t="shared" si="3"/>
        <v>5.8823529411764701</v>
      </c>
      <c r="N16" s="877">
        <v>20</v>
      </c>
      <c r="O16" s="877">
        <v>13</v>
      </c>
      <c r="P16" s="876">
        <f t="shared" si="4"/>
        <v>65</v>
      </c>
    </row>
    <row r="17" spans="1:16" ht="24.75" customHeight="1" x14ac:dyDescent="0.25">
      <c r="A17" s="878" t="s">
        <v>459</v>
      </c>
      <c r="B17" s="763">
        <f>B15+B16</f>
        <v>66</v>
      </c>
      <c r="C17" s="763">
        <f>C15+C16</f>
        <v>12</v>
      </c>
      <c r="D17" s="837">
        <f t="shared" si="0"/>
        <v>18.181818181818183</v>
      </c>
      <c r="E17" s="763">
        <f>E15+E16</f>
        <v>78</v>
      </c>
      <c r="F17" s="763">
        <f>F15+F16</f>
        <v>13</v>
      </c>
      <c r="G17" s="837">
        <f t="shared" si="1"/>
        <v>16.666666666666664</v>
      </c>
      <c r="H17" s="880">
        <f>H15+H16</f>
        <v>86</v>
      </c>
      <c r="I17" s="880">
        <f>I15+I16</f>
        <v>14</v>
      </c>
      <c r="J17" s="879">
        <f t="shared" si="2"/>
        <v>16.279069767441861</v>
      </c>
      <c r="K17" s="881">
        <f>SUM(K15:K16)</f>
        <v>98</v>
      </c>
      <c r="L17" s="881">
        <f>SUM(L15:L16)</f>
        <v>17</v>
      </c>
      <c r="M17" s="879">
        <f t="shared" si="3"/>
        <v>17.346938775510203</v>
      </c>
      <c r="N17" s="881">
        <f>SUM(N15:N16)</f>
        <v>97</v>
      </c>
      <c r="O17" s="881">
        <f>SUM(O15:O16)</f>
        <v>30</v>
      </c>
      <c r="P17" s="879">
        <f t="shared" si="4"/>
        <v>30.927835051546392</v>
      </c>
    </row>
  </sheetData>
  <mergeCells count="6">
    <mergeCell ref="N3:P3"/>
    <mergeCell ref="A3:A4"/>
    <mergeCell ref="B3:D3"/>
    <mergeCell ref="E3:G3"/>
    <mergeCell ref="H3:J3"/>
    <mergeCell ref="K3:M3"/>
  </mergeCells>
  <pageMargins left="0.31496062992125984" right="0.31496062992125984" top="0.55118110236220474" bottom="0.35433070866141736" header="0.31496062992125984" footer="0.31496062992125984"/>
  <pageSetup paperSize="9" orientation="landscape" horizontalDpi="0" verticalDpi="0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"/>
  <sheetViews>
    <sheetView workbookViewId="0">
      <selection activeCell="E26" sqref="E26"/>
    </sheetView>
  </sheetViews>
  <sheetFormatPr defaultRowHeight="15" x14ac:dyDescent="0.25"/>
  <cols>
    <col min="1" max="1" width="13.7109375" style="291" customWidth="1"/>
    <col min="2" max="2" width="9.5703125" style="291" customWidth="1"/>
    <col min="3" max="3" width="5.85546875" style="291" customWidth="1"/>
    <col min="4" max="4" width="6.28515625" style="291" customWidth="1"/>
    <col min="5" max="5" width="8" style="291" customWidth="1"/>
    <col min="6" max="6" width="9.42578125" style="291" customWidth="1"/>
    <col min="7" max="7" width="6" style="291" customWidth="1"/>
    <col min="8" max="8" width="6.85546875" style="291" customWidth="1"/>
    <col min="9" max="9" width="8" style="291" customWidth="1"/>
    <col min="10" max="10" width="11" style="291" customWidth="1"/>
    <col min="11" max="11" width="6.5703125" style="291" customWidth="1"/>
    <col min="12" max="12" width="6.85546875" style="291" customWidth="1"/>
    <col min="13" max="13" width="7.42578125" style="291" customWidth="1"/>
    <col min="14" max="14" width="10.140625" style="291" customWidth="1"/>
    <col min="15" max="15" width="6" style="291" customWidth="1"/>
    <col min="16" max="16" width="6.28515625" style="291" customWidth="1"/>
    <col min="17" max="17" width="7.7109375" style="291" customWidth="1"/>
    <col min="18" max="18" width="10.42578125" style="291" customWidth="1"/>
    <col min="19" max="19" width="6.140625" style="291" customWidth="1"/>
    <col min="20" max="20" width="6.85546875" style="291" customWidth="1"/>
    <col min="21" max="21" width="8.140625" style="291" customWidth="1"/>
    <col min="22" max="16384" width="9.140625" style="291"/>
  </cols>
  <sheetData>
    <row r="1" spans="1:21" ht="29.25" customHeight="1" x14ac:dyDescent="0.3">
      <c r="A1" s="884" t="s">
        <v>634</v>
      </c>
      <c r="B1" s="883"/>
      <c r="C1" s="883"/>
      <c r="D1" s="883"/>
      <c r="E1" s="883"/>
      <c r="F1" s="883"/>
      <c r="G1" s="883"/>
      <c r="H1" s="883"/>
      <c r="I1" s="628"/>
      <c r="J1" s="628"/>
      <c r="K1" s="628"/>
      <c r="L1" s="628"/>
      <c r="M1" s="628"/>
      <c r="N1" s="628"/>
      <c r="O1" s="628"/>
      <c r="P1" s="628"/>
      <c r="Q1" s="628"/>
      <c r="R1" s="628"/>
      <c r="S1" s="628"/>
      <c r="T1" s="628"/>
      <c r="U1" s="628"/>
    </row>
    <row r="2" spans="1:21" x14ac:dyDescent="0.25">
      <c r="A2" s="628"/>
      <c r="B2" s="628"/>
      <c r="C2" s="628"/>
      <c r="D2" s="628"/>
      <c r="E2" s="628"/>
      <c r="F2" s="628"/>
      <c r="G2" s="628"/>
      <c r="H2" s="628"/>
      <c r="I2" s="628"/>
      <c r="J2" s="628"/>
      <c r="K2" s="628"/>
      <c r="L2" s="628"/>
      <c r="M2" s="628"/>
      <c r="N2" s="628"/>
      <c r="O2" s="628"/>
      <c r="P2" s="628"/>
      <c r="Q2" s="628"/>
      <c r="R2" s="628"/>
      <c r="S2" s="628"/>
      <c r="T2" s="628"/>
      <c r="U2" s="628"/>
    </row>
    <row r="3" spans="1:21" ht="15" customHeight="1" x14ac:dyDescent="0.25">
      <c r="A3" s="865"/>
      <c r="B3" s="866" t="s">
        <v>715</v>
      </c>
      <c r="C3" s="866"/>
      <c r="D3" s="866"/>
      <c r="E3" s="866"/>
      <c r="F3" s="866" t="s">
        <v>716</v>
      </c>
      <c r="G3" s="866"/>
      <c r="H3" s="866"/>
      <c r="I3" s="866"/>
      <c r="J3" s="866" t="s">
        <v>717</v>
      </c>
      <c r="K3" s="866"/>
      <c r="L3" s="866"/>
      <c r="M3" s="866"/>
      <c r="N3" s="866" t="s">
        <v>718</v>
      </c>
      <c r="O3" s="866"/>
      <c r="P3" s="866"/>
      <c r="Q3" s="866"/>
      <c r="R3" s="866" t="s">
        <v>719</v>
      </c>
      <c r="S3" s="866"/>
      <c r="T3" s="866"/>
      <c r="U3" s="866"/>
    </row>
    <row r="4" spans="1:21" ht="35.25" customHeight="1" x14ac:dyDescent="0.25">
      <c r="A4" s="865"/>
      <c r="B4" s="885" t="s">
        <v>633</v>
      </c>
      <c r="C4" s="885" t="s">
        <v>632</v>
      </c>
      <c r="D4" s="885"/>
      <c r="E4" s="885"/>
      <c r="F4" s="885" t="s">
        <v>633</v>
      </c>
      <c r="G4" s="885" t="s">
        <v>632</v>
      </c>
      <c r="H4" s="885"/>
      <c r="I4" s="885"/>
      <c r="J4" s="885" t="s">
        <v>633</v>
      </c>
      <c r="K4" s="885" t="s">
        <v>632</v>
      </c>
      <c r="L4" s="885"/>
      <c r="M4" s="885"/>
      <c r="N4" s="885" t="s">
        <v>633</v>
      </c>
      <c r="O4" s="885" t="s">
        <v>632</v>
      </c>
      <c r="P4" s="885"/>
      <c r="Q4" s="885"/>
      <c r="R4" s="885" t="s">
        <v>633</v>
      </c>
      <c r="S4" s="885" t="s">
        <v>632</v>
      </c>
      <c r="T4" s="885"/>
      <c r="U4" s="885"/>
    </row>
    <row r="5" spans="1:21" x14ac:dyDescent="0.25">
      <c r="A5" s="865"/>
      <c r="B5" s="885"/>
      <c r="C5" s="868" t="s">
        <v>631</v>
      </c>
      <c r="D5" s="868" t="s">
        <v>630</v>
      </c>
      <c r="E5" s="868" t="s">
        <v>629</v>
      </c>
      <c r="F5" s="885"/>
      <c r="G5" s="868" t="s">
        <v>631</v>
      </c>
      <c r="H5" s="868" t="s">
        <v>630</v>
      </c>
      <c r="I5" s="868" t="s">
        <v>629</v>
      </c>
      <c r="J5" s="885"/>
      <c r="K5" s="868" t="s">
        <v>631</v>
      </c>
      <c r="L5" s="868" t="s">
        <v>630</v>
      </c>
      <c r="M5" s="868" t="s">
        <v>629</v>
      </c>
      <c r="N5" s="885"/>
      <c r="O5" s="868" t="s">
        <v>631</v>
      </c>
      <c r="P5" s="868" t="s">
        <v>630</v>
      </c>
      <c r="Q5" s="868" t="s">
        <v>629</v>
      </c>
      <c r="R5" s="885"/>
      <c r="S5" s="868" t="s">
        <v>631</v>
      </c>
      <c r="T5" s="868" t="s">
        <v>630</v>
      </c>
      <c r="U5" s="868" t="s">
        <v>629</v>
      </c>
    </row>
    <row r="6" spans="1:21" s="774" customFormat="1" ht="23.25" customHeight="1" x14ac:dyDescent="0.25">
      <c r="A6" s="874" t="s">
        <v>621</v>
      </c>
      <c r="B6" s="760">
        <v>4</v>
      </c>
      <c r="C6" s="760"/>
      <c r="D6" s="760">
        <v>0</v>
      </c>
      <c r="E6" s="760">
        <f t="shared" ref="E6:E11" si="0">B6-C6</f>
        <v>4</v>
      </c>
      <c r="F6" s="760">
        <v>4</v>
      </c>
      <c r="G6" s="760"/>
      <c r="H6" s="760">
        <v>0</v>
      </c>
      <c r="I6" s="760">
        <f t="shared" ref="I6:I11" si="1">F6-G6</f>
        <v>4</v>
      </c>
      <c r="J6" s="760">
        <v>4</v>
      </c>
      <c r="K6" s="760"/>
      <c r="L6" s="760">
        <v>0</v>
      </c>
      <c r="M6" s="760">
        <f t="shared" ref="M6:M11" si="2">J6-K6</f>
        <v>4</v>
      </c>
      <c r="N6" s="760">
        <v>4</v>
      </c>
      <c r="O6" s="760"/>
      <c r="P6" s="760">
        <v>0</v>
      </c>
      <c r="Q6" s="760">
        <f t="shared" ref="Q6:Q11" si="3">N6-O6</f>
        <v>4</v>
      </c>
      <c r="R6" s="760">
        <v>4</v>
      </c>
      <c r="S6" s="760"/>
      <c r="T6" s="760">
        <v>0</v>
      </c>
      <c r="U6" s="760">
        <f t="shared" ref="U6:U11" si="4">R6-S6</f>
        <v>4</v>
      </c>
    </row>
    <row r="7" spans="1:21" s="774" customFormat="1" ht="23.25" customHeight="1" x14ac:dyDescent="0.25">
      <c r="A7" s="874" t="s">
        <v>620</v>
      </c>
      <c r="B7" s="760">
        <v>4</v>
      </c>
      <c r="C7" s="760"/>
      <c r="D7" s="760">
        <v>0</v>
      </c>
      <c r="E7" s="760">
        <f t="shared" si="0"/>
        <v>4</v>
      </c>
      <c r="F7" s="760">
        <v>4</v>
      </c>
      <c r="G7" s="760"/>
      <c r="H7" s="760">
        <v>0</v>
      </c>
      <c r="I7" s="760">
        <f t="shared" si="1"/>
        <v>4</v>
      </c>
      <c r="J7" s="760">
        <v>4</v>
      </c>
      <c r="K7" s="760"/>
      <c r="L7" s="760">
        <v>0</v>
      </c>
      <c r="M7" s="760">
        <f t="shared" si="2"/>
        <v>4</v>
      </c>
      <c r="N7" s="760">
        <v>4</v>
      </c>
      <c r="O7" s="760"/>
      <c r="P7" s="760">
        <v>0</v>
      </c>
      <c r="Q7" s="760">
        <f t="shared" si="3"/>
        <v>4</v>
      </c>
      <c r="R7" s="760">
        <v>4</v>
      </c>
      <c r="S7" s="760"/>
      <c r="T7" s="760">
        <v>0</v>
      </c>
      <c r="U7" s="760">
        <f t="shared" si="4"/>
        <v>4</v>
      </c>
    </row>
    <row r="8" spans="1:21" s="774" customFormat="1" ht="23.25" customHeight="1" x14ac:dyDescent="0.25">
      <c r="A8" s="874" t="s">
        <v>619</v>
      </c>
      <c r="B8" s="880">
        <v>8</v>
      </c>
      <c r="C8" s="760"/>
      <c r="D8" s="760">
        <v>0</v>
      </c>
      <c r="E8" s="760">
        <f t="shared" si="0"/>
        <v>8</v>
      </c>
      <c r="F8" s="760">
        <v>8</v>
      </c>
      <c r="G8" s="760"/>
      <c r="H8" s="760">
        <v>0</v>
      </c>
      <c r="I8" s="760">
        <f t="shared" si="1"/>
        <v>8</v>
      </c>
      <c r="J8" s="760">
        <v>8</v>
      </c>
      <c r="K8" s="760"/>
      <c r="L8" s="760">
        <v>0</v>
      </c>
      <c r="M8" s="760">
        <f t="shared" si="2"/>
        <v>8</v>
      </c>
      <c r="N8" s="760">
        <v>8</v>
      </c>
      <c r="O8" s="760"/>
      <c r="P8" s="760">
        <v>0</v>
      </c>
      <c r="Q8" s="760">
        <f t="shared" si="3"/>
        <v>8</v>
      </c>
      <c r="R8" s="760">
        <v>8</v>
      </c>
      <c r="S8" s="760"/>
      <c r="T8" s="760">
        <v>0</v>
      </c>
      <c r="U8" s="760">
        <f t="shared" si="4"/>
        <v>8</v>
      </c>
    </row>
    <row r="9" spans="1:21" s="774" customFormat="1" ht="23.25" customHeight="1" x14ac:dyDescent="0.25">
      <c r="A9" s="874" t="s">
        <v>618</v>
      </c>
      <c r="B9" s="880">
        <v>9</v>
      </c>
      <c r="C9" s="760">
        <v>1</v>
      </c>
      <c r="D9" s="760">
        <v>0</v>
      </c>
      <c r="E9" s="760">
        <f t="shared" si="0"/>
        <v>8</v>
      </c>
      <c r="F9" s="760">
        <v>9</v>
      </c>
      <c r="G9" s="760">
        <v>1</v>
      </c>
      <c r="H9" s="760">
        <v>0</v>
      </c>
      <c r="I9" s="760">
        <f t="shared" si="1"/>
        <v>8</v>
      </c>
      <c r="J9" s="760">
        <v>9</v>
      </c>
      <c r="K9" s="760">
        <v>1</v>
      </c>
      <c r="L9" s="760">
        <v>0</v>
      </c>
      <c r="M9" s="760">
        <f t="shared" si="2"/>
        <v>8</v>
      </c>
      <c r="N9" s="760">
        <v>13</v>
      </c>
      <c r="O9" s="760">
        <v>1</v>
      </c>
      <c r="P9" s="760">
        <v>0</v>
      </c>
      <c r="Q9" s="760">
        <f t="shared" si="3"/>
        <v>12</v>
      </c>
      <c r="R9" s="760">
        <v>12</v>
      </c>
      <c r="S9" s="760">
        <v>0</v>
      </c>
      <c r="T9" s="760">
        <v>0</v>
      </c>
      <c r="U9" s="760">
        <f t="shared" si="4"/>
        <v>12</v>
      </c>
    </row>
    <row r="10" spans="1:21" s="774" customFormat="1" ht="23.25" customHeight="1" x14ac:dyDescent="0.25">
      <c r="A10" s="874" t="s">
        <v>617</v>
      </c>
      <c r="B10" s="760">
        <v>5</v>
      </c>
      <c r="C10" s="760"/>
      <c r="D10" s="760">
        <v>0</v>
      </c>
      <c r="E10" s="760">
        <f t="shared" si="0"/>
        <v>5</v>
      </c>
      <c r="F10" s="760">
        <v>5</v>
      </c>
      <c r="G10" s="760"/>
      <c r="H10" s="760">
        <v>0</v>
      </c>
      <c r="I10" s="760">
        <f t="shared" si="1"/>
        <v>5</v>
      </c>
      <c r="J10" s="760">
        <v>5</v>
      </c>
      <c r="K10" s="760"/>
      <c r="L10" s="760">
        <v>0</v>
      </c>
      <c r="M10" s="760">
        <f t="shared" si="2"/>
        <v>5</v>
      </c>
      <c r="N10" s="760">
        <v>5</v>
      </c>
      <c r="O10" s="760"/>
      <c r="P10" s="760">
        <v>0</v>
      </c>
      <c r="Q10" s="760">
        <f t="shared" si="3"/>
        <v>5</v>
      </c>
      <c r="R10" s="760">
        <v>5</v>
      </c>
      <c r="S10" s="760"/>
      <c r="T10" s="760">
        <v>0</v>
      </c>
      <c r="U10" s="760">
        <f t="shared" si="4"/>
        <v>5</v>
      </c>
    </row>
    <row r="11" spans="1:21" s="774" customFormat="1" ht="23.25" customHeight="1" x14ac:dyDescent="0.25">
      <c r="A11" s="874" t="s">
        <v>628</v>
      </c>
      <c r="B11" s="760">
        <v>4</v>
      </c>
      <c r="C11" s="760"/>
      <c r="D11" s="760">
        <v>0</v>
      </c>
      <c r="E11" s="760">
        <f t="shared" si="0"/>
        <v>4</v>
      </c>
      <c r="F11" s="760">
        <v>4</v>
      </c>
      <c r="G11" s="760"/>
      <c r="H11" s="760">
        <v>0</v>
      </c>
      <c r="I11" s="760">
        <f t="shared" si="1"/>
        <v>4</v>
      </c>
      <c r="J11" s="760">
        <v>4</v>
      </c>
      <c r="K11" s="760"/>
      <c r="L11" s="760">
        <v>0</v>
      </c>
      <c r="M11" s="760">
        <f t="shared" si="2"/>
        <v>4</v>
      </c>
      <c r="N11" s="760">
        <v>4</v>
      </c>
      <c r="O11" s="760"/>
      <c r="P11" s="760">
        <v>0</v>
      </c>
      <c r="Q11" s="760">
        <f t="shared" si="3"/>
        <v>4</v>
      </c>
      <c r="R11" s="760">
        <v>4</v>
      </c>
      <c r="S11" s="760"/>
      <c r="T11" s="760">
        <v>0</v>
      </c>
      <c r="U11" s="760">
        <f t="shared" si="4"/>
        <v>4</v>
      </c>
    </row>
    <row r="12" spans="1:21" s="774" customFormat="1" ht="23.25" customHeight="1" x14ac:dyDescent="0.25">
      <c r="A12" s="878" t="s">
        <v>627</v>
      </c>
      <c r="B12" s="763">
        <f>B10+B11</f>
        <v>9</v>
      </c>
      <c r="C12" s="763">
        <f>C10+C11</f>
        <v>0</v>
      </c>
      <c r="D12" s="760">
        <v>0</v>
      </c>
      <c r="E12" s="763">
        <f>E10+E11</f>
        <v>9</v>
      </c>
      <c r="F12" s="763">
        <f>F10+F11</f>
        <v>9</v>
      </c>
      <c r="G12" s="763">
        <f>G10+G11</f>
        <v>0</v>
      </c>
      <c r="H12" s="760">
        <v>0</v>
      </c>
      <c r="I12" s="763">
        <f>I10+I11</f>
        <v>9</v>
      </c>
      <c r="J12" s="763">
        <f>J10+J11</f>
        <v>9</v>
      </c>
      <c r="K12" s="763">
        <f>K10+K11</f>
        <v>0</v>
      </c>
      <c r="L12" s="760">
        <v>0</v>
      </c>
      <c r="M12" s="763">
        <f>M10+M11</f>
        <v>9</v>
      </c>
      <c r="N12" s="763">
        <f>N10+N11</f>
        <v>9</v>
      </c>
      <c r="O12" s="763">
        <f>O10+O11</f>
        <v>0</v>
      </c>
      <c r="P12" s="760">
        <v>0</v>
      </c>
      <c r="Q12" s="763">
        <f>Q10+Q11</f>
        <v>9</v>
      </c>
      <c r="R12" s="763">
        <f>R10+R11</f>
        <v>9</v>
      </c>
      <c r="S12" s="763">
        <f>S10+S11</f>
        <v>0</v>
      </c>
      <c r="T12" s="760">
        <v>0</v>
      </c>
      <c r="U12" s="763">
        <f>U10+U11</f>
        <v>9</v>
      </c>
    </row>
    <row r="13" spans="1:21" s="774" customFormat="1" ht="23.25" customHeight="1" x14ac:dyDescent="0.25">
      <c r="A13" s="874" t="s">
        <v>616</v>
      </c>
      <c r="B13" s="760">
        <v>4</v>
      </c>
      <c r="C13" s="760"/>
      <c r="D13" s="760">
        <v>0</v>
      </c>
      <c r="E13" s="760">
        <f>B13-C13</f>
        <v>4</v>
      </c>
      <c r="F13" s="760">
        <v>4</v>
      </c>
      <c r="G13" s="760"/>
      <c r="H13" s="760">
        <v>0</v>
      </c>
      <c r="I13" s="760">
        <f>F13-G13</f>
        <v>4</v>
      </c>
      <c r="J13" s="760">
        <v>4</v>
      </c>
      <c r="K13" s="760"/>
      <c r="L13" s="760">
        <v>0</v>
      </c>
      <c r="M13" s="760">
        <f>J13-K13</f>
        <v>4</v>
      </c>
      <c r="N13" s="760">
        <v>4</v>
      </c>
      <c r="O13" s="760">
        <v>1</v>
      </c>
      <c r="P13" s="760">
        <v>0</v>
      </c>
      <c r="Q13" s="760">
        <f>N13-O13</f>
        <v>3</v>
      </c>
      <c r="R13" s="760">
        <v>4</v>
      </c>
      <c r="S13" s="760">
        <v>1</v>
      </c>
      <c r="T13" s="760">
        <v>0</v>
      </c>
      <c r="U13" s="760">
        <f>R13-S13</f>
        <v>3</v>
      </c>
    </row>
    <row r="14" spans="1:21" s="774" customFormat="1" ht="23.25" customHeight="1" x14ac:dyDescent="0.25">
      <c r="A14" s="874" t="s">
        <v>615</v>
      </c>
      <c r="B14" s="760">
        <v>4</v>
      </c>
      <c r="C14" s="760"/>
      <c r="D14" s="760">
        <v>0</v>
      </c>
      <c r="E14" s="760">
        <f>B14-C14</f>
        <v>4</v>
      </c>
      <c r="F14" s="760">
        <v>4</v>
      </c>
      <c r="G14" s="760"/>
      <c r="H14" s="760">
        <v>0</v>
      </c>
      <c r="I14" s="760">
        <f>F14-G14</f>
        <v>4</v>
      </c>
      <c r="J14" s="760">
        <v>4</v>
      </c>
      <c r="K14" s="760"/>
      <c r="L14" s="760">
        <v>0</v>
      </c>
      <c r="M14" s="760">
        <f>J14-K14</f>
        <v>4</v>
      </c>
      <c r="N14" s="760">
        <v>4</v>
      </c>
      <c r="O14" s="760"/>
      <c r="P14" s="760">
        <v>0</v>
      </c>
      <c r="Q14" s="760">
        <f>N14-O14</f>
        <v>4</v>
      </c>
      <c r="R14" s="760">
        <v>4</v>
      </c>
      <c r="S14" s="760"/>
      <c r="T14" s="760">
        <v>0</v>
      </c>
      <c r="U14" s="760">
        <f>R14-S14</f>
        <v>4</v>
      </c>
    </row>
    <row r="15" spans="1:21" s="774" customFormat="1" ht="23.25" customHeight="1" x14ac:dyDescent="0.25">
      <c r="A15" s="874" t="s">
        <v>614</v>
      </c>
      <c r="B15" s="760">
        <v>4</v>
      </c>
      <c r="C15" s="760"/>
      <c r="D15" s="760">
        <v>0</v>
      </c>
      <c r="E15" s="760">
        <f>B15-C15</f>
        <v>4</v>
      </c>
      <c r="F15" s="760">
        <v>4</v>
      </c>
      <c r="G15" s="760"/>
      <c r="H15" s="760">
        <v>0</v>
      </c>
      <c r="I15" s="760">
        <f>F15-G15</f>
        <v>4</v>
      </c>
      <c r="J15" s="760">
        <v>4</v>
      </c>
      <c r="K15" s="760"/>
      <c r="L15" s="760">
        <v>0</v>
      </c>
      <c r="M15" s="760">
        <f>J15-K15</f>
        <v>4</v>
      </c>
      <c r="N15" s="760">
        <v>4</v>
      </c>
      <c r="O15" s="760"/>
      <c r="P15" s="760">
        <v>0</v>
      </c>
      <c r="Q15" s="760">
        <f>N15-O15</f>
        <v>4</v>
      </c>
      <c r="R15" s="760">
        <v>4</v>
      </c>
      <c r="S15" s="760"/>
      <c r="T15" s="760">
        <v>0</v>
      </c>
      <c r="U15" s="760">
        <f>R15-S15</f>
        <v>4</v>
      </c>
    </row>
    <row r="16" spans="1:21" s="774" customFormat="1" ht="23.25" customHeight="1" x14ac:dyDescent="0.25">
      <c r="A16" s="874" t="s">
        <v>613</v>
      </c>
      <c r="B16" s="760">
        <v>4</v>
      </c>
      <c r="C16" s="760"/>
      <c r="D16" s="760">
        <v>0</v>
      </c>
      <c r="E16" s="760">
        <f>B16-C16</f>
        <v>4</v>
      </c>
      <c r="F16" s="760">
        <v>4</v>
      </c>
      <c r="G16" s="760"/>
      <c r="H16" s="760">
        <v>0</v>
      </c>
      <c r="I16" s="760">
        <f>F16-G16</f>
        <v>4</v>
      </c>
      <c r="J16" s="760">
        <v>4</v>
      </c>
      <c r="K16" s="760"/>
      <c r="L16" s="760">
        <v>0</v>
      </c>
      <c r="M16" s="760">
        <f>J16-K16</f>
        <v>4</v>
      </c>
      <c r="N16" s="760">
        <v>4</v>
      </c>
      <c r="O16" s="760"/>
      <c r="P16" s="760">
        <v>0</v>
      </c>
      <c r="Q16" s="760">
        <f>N16-O16</f>
        <v>4</v>
      </c>
      <c r="R16" s="760">
        <v>4</v>
      </c>
      <c r="S16" s="760"/>
      <c r="T16" s="760">
        <v>0</v>
      </c>
      <c r="U16" s="760">
        <f>R16-S16</f>
        <v>4</v>
      </c>
    </row>
    <row r="17" spans="1:21" s="774" customFormat="1" ht="23.25" customHeight="1" x14ac:dyDescent="0.25">
      <c r="A17" s="878" t="s">
        <v>168</v>
      </c>
      <c r="B17" s="763">
        <f t="shared" ref="B17:U17" si="5">B6+B7+B8+B9+B12+B13+B14+B15+B16</f>
        <v>50</v>
      </c>
      <c r="C17" s="763">
        <f t="shared" si="5"/>
        <v>1</v>
      </c>
      <c r="D17" s="763">
        <f t="shared" si="5"/>
        <v>0</v>
      </c>
      <c r="E17" s="763">
        <f t="shared" si="5"/>
        <v>49</v>
      </c>
      <c r="F17" s="763">
        <f t="shared" si="5"/>
        <v>50</v>
      </c>
      <c r="G17" s="763">
        <f t="shared" si="5"/>
        <v>1</v>
      </c>
      <c r="H17" s="763">
        <f t="shared" si="5"/>
        <v>0</v>
      </c>
      <c r="I17" s="763">
        <f t="shared" si="5"/>
        <v>49</v>
      </c>
      <c r="J17" s="763">
        <f t="shared" si="5"/>
        <v>50</v>
      </c>
      <c r="K17" s="763">
        <f t="shared" si="5"/>
        <v>1</v>
      </c>
      <c r="L17" s="763">
        <f t="shared" si="5"/>
        <v>0</v>
      </c>
      <c r="M17" s="763">
        <f t="shared" si="5"/>
        <v>49</v>
      </c>
      <c r="N17" s="763">
        <f t="shared" si="5"/>
        <v>54</v>
      </c>
      <c r="O17" s="763">
        <f t="shared" si="5"/>
        <v>2</v>
      </c>
      <c r="P17" s="763">
        <f t="shared" si="5"/>
        <v>0</v>
      </c>
      <c r="Q17" s="763">
        <f t="shared" si="5"/>
        <v>52</v>
      </c>
      <c r="R17" s="763">
        <f t="shared" si="5"/>
        <v>53</v>
      </c>
      <c r="S17" s="763">
        <f t="shared" si="5"/>
        <v>1</v>
      </c>
      <c r="T17" s="763">
        <f t="shared" si="5"/>
        <v>0</v>
      </c>
      <c r="U17" s="763">
        <f t="shared" si="5"/>
        <v>52</v>
      </c>
    </row>
    <row r="18" spans="1:21" s="774" customFormat="1" ht="23.25" customHeight="1" x14ac:dyDescent="0.25">
      <c r="A18" s="874" t="s">
        <v>524</v>
      </c>
      <c r="B18" s="760">
        <v>36</v>
      </c>
      <c r="C18" s="760">
        <v>16</v>
      </c>
      <c r="D18" s="760">
        <v>0</v>
      </c>
      <c r="E18" s="760">
        <f>B18-C18</f>
        <v>20</v>
      </c>
      <c r="F18" s="760">
        <v>36</v>
      </c>
      <c r="G18" s="760">
        <v>16</v>
      </c>
      <c r="H18" s="760">
        <v>0</v>
      </c>
      <c r="I18" s="760">
        <f>F18-G18</f>
        <v>20</v>
      </c>
      <c r="J18" s="760">
        <v>36</v>
      </c>
      <c r="K18" s="760">
        <v>16</v>
      </c>
      <c r="L18" s="760">
        <v>0</v>
      </c>
      <c r="M18" s="760">
        <f>J18-K18</f>
        <v>20</v>
      </c>
      <c r="N18" s="760">
        <v>36</v>
      </c>
      <c r="O18" s="760">
        <v>16</v>
      </c>
      <c r="P18" s="760">
        <v>0</v>
      </c>
      <c r="Q18" s="760">
        <f>N18-O18</f>
        <v>20</v>
      </c>
      <c r="R18" s="760">
        <v>36</v>
      </c>
      <c r="S18" s="760">
        <v>16</v>
      </c>
      <c r="T18" s="760">
        <v>0</v>
      </c>
      <c r="U18" s="760">
        <f>R18-S18</f>
        <v>20</v>
      </c>
    </row>
    <row r="19" spans="1:21" s="774" customFormat="1" ht="23.25" customHeight="1" x14ac:dyDescent="0.25">
      <c r="A19" s="878" t="s">
        <v>459</v>
      </c>
      <c r="B19" s="763">
        <f t="shared" ref="B19:U19" si="6">B17+B18</f>
        <v>86</v>
      </c>
      <c r="C19" s="763">
        <f t="shared" si="6"/>
        <v>17</v>
      </c>
      <c r="D19" s="763">
        <f t="shared" si="6"/>
        <v>0</v>
      </c>
      <c r="E19" s="763">
        <f t="shared" si="6"/>
        <v>69</v>
      </c>
      <c r="F19" s="763">
        <f t="shared" si="6"/>
        <v>86</v>
      </c>
      <c r="G19" s="763">
        <f t="shared" si="6"/>
        <v>17</v>
      </c>
      <c r="H19" s="763">
        <f t="shared" si="6"/>
        <v>0</v>
      </c>
      <c r="I19" s="763">
        <f t="shared" si="6"/>
        <v>69</v>
      </c>
      <c r="J19" s="763">
        <f t="shared" si="6"/>
        <v>86</v>
      </c>
      <c r="K19" s="763">
        <f t="shared" si="6"/>
        <v>17</v>
      </c>
      <c r="L19" s="763">
        <f t="shared" si="6"/>
        <v>0</v>
      </c>
      <c r="M19" s="763">
        <f t="shared" si="6"/>
        <v>69</v>
      </c>
      <c r="N19" s="763">
        <f t="shared" si="6"/>
        <v>90</v>
      </c>
      <c r="O19" s="763">
        <f t="shared" si="6"/>
        <v>18</v>
      </c>
      <c r="P19" s="763">
        <f t="shared" si="6"/>
        <v>0</v>
      </c>
      <c r="Q19" s="763">
        <f t="shared" si="6"/>
        <v>72</v>
      </c>
      <c r="R19" s="763">
        <f t="shared" si="6"/>
        <v>89</v>
      </c>
      <c r="S19" s="763">
        <f t="shared" si="6"/>
        <v>17</v>
      </c>
      <c r="T19" s="763">
        <f t="shared" si="6"/>
        <v>0</v>
      </c>
      <c r="U19" s="763">
        <f t="shared" si="6"/>
        <v>72</v>
      </c>
    </row>
  </sheetData>
  <mergeCells count="16">
    <mergeCell ref="A3:A5"/>
    <mergeCell ref="B3:E3"/>
    <mergeCell ref="F3:I3"/>
    <mergeCell ref="J3:M3"/>
    <mergeCell ref="N3:Q3"/>
    <mergeCell ref="B4:B5"/>
    <mergeCell ref="N4:N5"/>
    <mergeCell ref="R3:U3"/>
    <mergeCell ref="R4:R5"/>
    <mergeCell ref="S4:U4"/>
    <mergeCell ref="O4:Q4"/>
    <mergeCell ref="C4:E4"/>
    <mergeCell ref="F4:F5"/>
    <mergeCell ref="G4:I4"/>
    <mergeCell ref="J4:J5"/>
    <mergeCell ref="K4:M4"/>
  </mergeCells>
  <pageMargins left="0.31496062992125984" right="0.31496062992125984" top="0.55118110236220474" bottom="0.35433070866141736" header="0.3149606299212598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59</vt:i4>
      </vt:variant>
      <vt:variant>
        <vt:lpstr>Именованные диапазоны</vt:lpstr>
      </vt:variant>
      <vt:variant>
        <vt:i4>50</vt:i4>
      </vt:variant>
    </vt:vector>
  </HeadingPairs>
  <TitlesOfParts>
    <vt:vector size="109" baseType="lpstr">
      <vt:lpstr>Оглавление</vt:lpstr>
      <vt:lpstr>Оглавление2</vt:lpstr>
      <vt:lpstr>1.1.</vt:lpstr>
      <vt:lpstr>1.2</vt:lpstr>
      <vt:lpstr>2.1.</vt:lpstr>
      <vt:lpstr>2.1. (2)</vt:lpstr>
      <vt:lpstr>2.1. (3)</vt:lpstr>
      <vt:lpstr>2.1. (4)</vt:lpstr>
      <vt:lpstr>2.1. (5)</vt:lpstr>
      <vt:lpstr>2.1. (6)</vt:lpstr>
      <vt:lpstr>2.1. (7)</vt:lpstr>
      <vt:lpstr>2.1. (8)</vt:lpstr>
      <vt:lpstr>2.1. (9)</vt:lpstr>
      <vt:lpstr>2.1. (10)</vt:lpstr>
      <vt:lpstr>2.1. (11)</vt:lpstr>
      <vt:lpstr>2.1. (12)</vt:lpstr>
      <vt:lpstr>2.2.(1-5)</vt:lpstr>
      <vt:lpstr>2.2.(6-10)</vt:lpstr>
      <vt:lpstr>2.2.(11-15)</vt:lpstr>
      <vt:lpstr>2.2.  (16)</vt:lpstr>
      <vt:lpstr>2.3.</vt:lpstr>
      <vt:lpstr>2.4.</vt:lpstr>
      <vt:lpstr>2.5.</vt:lpstr>
      <vt:lpstr>2.6.</vt:lpstr>
      <vt:lpstr>2.6. (1)</vt:lpstr>
      <vt:lpstr>2.6. (2)</vt:lpstr>
      <vt:lpstr>2.6. (3)</vt:lpstr>
      <vt:lpstr>2.6. (4)</vt:lpstr>
      <vt:lpstr>2.6. (5)</vt:lpstr>
      <vt:lpstr>2.6. (6)</vt:lpstr>
      <vt:lpstr>2.6. (7)</vt:lpstr>
      <vt:lpstr>2.7.(1-3)</vt:lpstr>
      <vt:lpstr>2.7.(4-6)</vt:lpstr>
      <vt:lpstr>2.7.(7-9)</vt:lpstr>
      <vt:lpstr>2.7.(10.)</vt:lpstr>
      <vt:lpstr>2.7. (11)</vt:lpstr>
      <vt:lpstr>2.8.</vt:lpstr>
      <vt:lpstr>2.9.</vt:lpstr>
      <vt:lpstr>2.10.</vt:lpstr>
      <vt:lpstr>2.11.1.</vt:lpstr>
      <vt:lpstr>2.11.2.</vt:lpstr>
      <vt:lpstr>2.11.3.</vt:lpstr>
      <vt:lpstr>2.11.4.</vt:lpstr>
      <vt:lpstr>3.1.</vt:lpstr>
      <vt:lpstr>3.1.1.</vt:lpstr>
      <vt:lpstr>3.1.2</vt:lpstr>
      <vt:lpstr>3.2.</vt:lpstr>
      <vt:lpstr>3.2.2.</vt:lpstr>
      <vt:lpstr>3.3.</vt:lpstr>
      <vt:lpstr>3.4.</vt:lpstr>
      <vt:lpstr>3.4.1.</vt:lpstr>
      <vt:lpstr>3.4.2.</vt:lpstr>
      <vt:lpstr>3.4.3.</vt:lpstr>
      <vt:lpstr>3.4.4.</vt:lpstr>
      <vt:lpstr>3.4.5.</vt:lpstr>
      <vt:lpstr>3.4.6.</vt:lpstr>
      <vt:lpstr>3.4.7.</vt:lpstr>
      <vt:lpstr>3.4.8</vt:lpstr>
      <vt:lpstr>3.4.9</vt:lpstr>
      <vt:lpstr>'2.1.'!_Toc430901947</vt:lpstr>
      <vt:lpstr>'2.1. (10)'!_Toc430901947</vt:lpstr>
      <vt:lpstr>'2.1. (11)'!_Toc430901947</vt:lpstr>
      <vt:lpstr>'2.1. (12)'!_Toc430901947</vt:lpstr>
      <vt:lpstr>'2.1. (2)'!_Toc430901947</vt:lpstr>
      <vt:lpstr>'2.1. (3)'!_Toc430901947</vt:lpstr>
      <vt:lpstr>'2.1. (4)'!_Toc430901947</vt:lpstr>
      <vt:lpstr>'2.1. (5)'!_Toc430901947</vt:lpstr>
      <vt:lpstr>'2.1. (6)'!_Toc430901947</vt:lpstr>
      <vt:lpstr>'2.1. (7)'!_Toc430901947</vt:lpstr>
      <vt:lpstr>'2.1. (8)'!_Toc430901947</vt:lpstr>
      <vt:lpstr>'2.1. (9)'!_Toc430901947</vt:lpstr>
      <vt:lpstr>'2.2.  (16)'!_Toc430901947</vt:lpstr>
      <vt:lpstr>'2.6.'!_Toc430901947</vt:lpstr>
      <vt:lpstr>'2.6. (1)'!_Toc430901947</vt:lpstr>
      <vt:lpstr>'2.6. (2)'!_Toc430901947</vt:lpstr>
      <vt:lpstr>'2.6. (3)'!_Toc430901947</vt:lpstr>
      <vt:lpstr>'2.6. (4)'!_Toc430901947</vt:lpstr>
      <vt:lpstr>'2.6. (5)'!_Toc430901947</vt:lpstr>
      <vt:lpstr>'2.6. (6)'!_Toc430901947</vt:lpstr>
      <vt:lpstr>'2.6. (7)'!_Toc430901947</vt:lpstr>
      <vt:lpstr>'2.7.(10.)'!_Toc430901947</vt:lpstr>
      <vt:lpstr>'2.1.'!_Toc430901948</vt:lpstr>
      <vt:lpstr>'2.1. (10)'!_Toc430901948</vt:lpstr>
      <vt:lpstr>'2.1. (11)'!_Toc430901948</vt:lpstr>
      <vt:lpstr>'2.1. (12)'!_Toc430901948</vt:lpstr>
      <vt:lpstr>'2.1. (2)'!_Toc430901948</vt:lpstr>
      <vt:lpstr>'2.1. (3)'!_Toc430901948</vt:lpstr>
      <vt:lpstr>'2.1. (4)'!_Toc430901948</vt:lpstr>
      <vt:lpstr>'2.1. (5)'!_Toc430901948</vt:lpstr>
      <vt:lpstr>'2.1. (6)'!_Toc430901948</vt:lpstr>
      <vt:lpstr>'2.1. (7)'!_Toc430901948</vt:lpstr>
      <vt:lpstr>'2.1. (8)'!_Toc430901948</vt:lpstr>
      <vt:lpstr>'2.1. (9)'!_Toc430901948</vt:lpstr>
      <vt:lpstr>'2.2.  (16)'!_Toc430901948</vt:lpstr>
      <vt:lpstr>'2.6.'!_Toc430901948</vt:lpstr>
      <vt:lpstr>'2.6. (1)'!_Toc430901948</vt:lpstr>
      <vt:lpstr>'2.6. (2)'!_Toc430901948</vt:lpstr>
      <vt:lpstr>'2.6. (3)'!_Toc430901948</vt:lpstr>
      <vt:lpstr>'2.6. (4)'!_Toc430901948</vt:lpstr>
      <vt:lpstr>'2.6. (5)'!_Toc430901948</vt:lpstr>
      <vt:lpstr>'2.6. (6)'!_Toc430901948</vt:lpstr>
      <vt:lpstr>'2.6. (7)'!_Toc430901948</vt:lpstr>
      <vt:lpstr>'2.7.(10.)'!_Toc430901948</vt:lpstr>
      <vt:lpstr>'2.2.  (16)'!_Toc430901951</vt:lpstr>
      <vt:lpstr>'2.7.(10.)'!_Toc430901951</vt:lpstr>
      <vt:lpstr>'1.2'!Область_печати</vt:lpstr>
      <vt:lpstr>'2.1.'!Область_печати</vt:lpstr>
      <vt:lpstr>'2.6. (5)'!Область_печати</vt:lpstr>
      <vt:lpstr>'2.7. (11)'!Область_печати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Maneeva</dc:creator>
  <cp:lastModifiedBy>Байлагасова</cp:lastModifiedBy>
  <cp:lastPrinted>2024-09-24T09:40:40Z</cp:lastPrinted>
  <dcterms:created xsi:type="dcterms:W3CDTF">2024-02-07T01:36:20Z</dcterms:created>
  <dcterms:modified xsi:type="dcterms:W3CDTF">2024-09-24T10:07:36Z</dcterms:modified>
</cp:coreProperties>
</file>